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xl/worksheets/sheet1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1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5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1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worksheets/sheet38.xml" ContentType="application/vnd.openxmlformats-officedocument.spreadsheetml.worksheet+xml"/>
  <Override PartName="/xl/worksheets/sheet42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33.xml" ContentType="application/vnd.openxmlformats-officedocument.spreadsheetml.worksheet+xml"/>
  <Override PartName="/xl/worksheets/sheet44.xml" ContentType="application/vnd.openxmlformats-officedocument.spreadsheetml.worksheet+xml"/>
  <Override PartName="/xl/worksheets/sheet37.xml" ContentType="application/vnd.openxmlformats-officedocument.spreadsheetml.worksheet+xml"/>
  <Override PartName="/xl/worksheets/sheet34.xml" ContentType="application/vnd.openxmlformats-officedocument.spreadsheetml.worksheet+xml"/>
  <Override PartName="/xl/worksheets/sheet4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43"/>
  </bookViews>
  <sheets>
    <sheet name="объекты недвижимости" sheetId="1" state="visible" r:id="rId1"/>
    <sheet name="Юрт-Акбалык СОШ" sheetId="2" state="visible" r:id="rId2"/>
    <sheet name="Кандауровская СОШ" sheetId="3" state="visible" r:id="rId3"/>
    <sheet name="Соколовская СОШ" sheetId="4" state="visible" r:id="rId4"/>
    <sheet name="Пихтовская СОШ" sheetId="5" state="visible" r:id="rId5"/>
    <sheet name="Новотроицкая СОШ" sheetId="6" state="visible" r:id="rId6"/>
    <sheet name="Пономаревская СОШ" sheetId="7" state="visible" r:id="rId7"/>
    <sheet name="Амбинская СОШ" sheetId="8" state="visible" r:id="rId8"/>
    <sheet name="Королевская СОШ" sheetId="9" state="visible" r:id="rId9"/>
    <sheet name="Скалинская СОШ" sheetId="10" state="visible" r:id="rId10"/>
    <sheet name="Вьюнская СОШ" sheetId="11" state="visible" r:id="rId11"/>
    <sheet name="Новотырышкинская СОШ" sheetId="12" state="visible" r:id="rId12"/>
    <sheet name="Сидоровская СОШ" sheetId="13" state="visible" r:id="rId13"/>
    <sheet name="Боярская СОШ" sheetId="14" state="visible" r:id="rId14"/>
    <sheet name="Южинская СОШ" sheetId="15" state="visible" r:id="rId15"/>
    <sheet name="Вечерняя ОШ" sheetId="16" state="visible" r:id="rId16"/>
    <sheet name="КСОШ №1" sheetId="17" state="visible" r:id="rId17"/>
    <sheet name="КСОШ №2" sheetId="18" state="visible" r:id="rId18"/>
    <sheet name="КСОШ №3" sheetId="19" state="visible" r:id="rId19"/>
    <sheet name="Школа искусств" sheetId="20" state="visible" r:id="rId20"/>
    <sheet name="Школа-интернат" sheetId="21" state="visible" r:id="rId21"/>
    <sheet name="МКУ РКРФКиС" sheetId="22" state="visible" r:id="rId22"/>
    <sheet name="ДЮСШ" sheetId="23" state="visible" r:id="rId23"/>
    <sheet name="ДС №1" sheetId="24" state="visible" r:id="rId24"/>
    <sheet name="ДС №4" sheetId="25" state="visible" r:id="rId25"/>
    <sheet name="ДС Радуга" sheetId="26" state="visible" r:id="rId26"/>
    <sheet name="ДС Светлячек" sheetId="27" state="visible" r:id="rId27"/>
    <sheet name="ДС Теремок" sheetId="28" state="visible" r:id="rId28"/>
    <sheet name="Детсад Колосок" sheetId="29" state="visible" r:id="rId29"/>
    <sheet name="СкалДС Колокольчик" sheetId="30" state="visible" r:id="rId30"/>
    <sheet name="СкалДС Солнышко " sheetId="31" state="visible" r:id="rId31"/>
    <sheet name="СокДС Сказка" sheetId="32" state="visible" r:id="rId32"/>
    <sheet name="Библиотека" sheetId="33" state="visible" r:id="rId33"/>
    <sheet name="ДДТ" sheetId="34" state="visible" r:id="rId34"/>
    <sheet name="КЦСОН" sheetId="35" state="visible" r:id="rId35"/>
    <sheet name="Центр бухучета" sheetId="36" state="visible" r:id="rId36"/>
    <sheet name="Музей" sheetId="37" state="visible" r:id="rId37"/>
    <sheet name="ДК Юность" sheetId="38" state="visible" r:id="rId38"/>
    <sheet name="Адм района" sheetId="39" state="visible" r:id="rId39"/>
    <sheet name="Автосервис" sheetId="40" state="visible" r:id="rId40"/>
    <sheet name="ЕДДС" sheetId="41" state="visible" r:id="rId41"/>
    <sheet name="МКУ &quot;ЦРК Колыванского района&quot;" sheetId="42" state="visible" r:id="rId42"/>
    <sheet name="Раздел 3 " sheetId="43" state="visible" r:id="rId43"/>
    <sheet name="МУП Коммунальное хозяйство" sheetId="44" state="visible" r:id="rId44"/>
    <sheet name="Лист1" sheetId="45" state="visible" r:id="rId45"/>
  </sheets>
  <definedNames>
    <definedName name="_xlnm._FilterDatabase" localSheetId="28" hidden="1">'Детсад Колосок'!#REF!</definedName>
    <definedName name="_xlnm._FilterDatabase" localSheetId="37" hidden="1">'ДК Юность'!$A$2:$I$3</definedName>
    <definedName name="_xlnm._FilterDatabase" localSheetId="18" hidden="1">'КСОШ №3'!$B$3:$J$908</definedName>
    <definedName name="_xlnm._FilterDatabase" localSheetId="0" hidden="1">'объекты недвижимости'!$A$2:$J$479</definedName>
    <definedName name="_xlnm.Print_Titles" localSheetId="37">'ДК Юность'!#REF!</definedName>
  </definedNames>
</workbook>
</file>

<file path=xl/sharedStrings.xml><?xml version="1.0" encoding="utf-8"?>
<sst xmlns="http://schemas.openxmlformats.org/spreadsheetml/2006/main" count="15470" uniqueCount="15470">
  <si>
    <t xml:space="preserve">Блендер Масар Р103 нерж.</t>
  </si>
  <si>
    <t xml:space="preserve">Блинница AIRHOT BE-2</t>
  </si>
  <si>
    <t>Видеокамера-Новотроицкая</t>
  </si>
  <si>
    <t xml:space="preserve">Видеоплеер FUNAI-Новотроицкая</t>
  </si>
  <si>
    <t xml:space="preserve">Водонагреватель Термекс</t>
  </si>
  <si>
    <t xml:space="preserve">Водонагреватель накопительный 50л</t>
  </si>
  <si>
    <t>30.07.2013</t>
  </si>
  <si>
    <t xml:space="preserve">Зонт вентиляционный ЗВО (1699Х2000Х500, вытяжной, разборный,  островнй)о</t>
  </si>
  <si>
    <t>22.08.2013</t>
  </si>
  <si>
    <t xml:space="preserve">Караоке м/ц LG LM-K3760Q(Новотроицкая)</t>
  </si>
  <si>
    <t xml:space="preserve">Картофелечистка РР8А (загрузка 8кг)</t>
  </si>
  <si>
    <t xml:space="preserve">Компьютер в комплекте (Новотроицк)31.07.09</t>
  </si>
  <si>
    <t>31.07.2009</t>
  </si>
  <si>
    <t>02.04.2008</t>
  </si>
  <si>
    <t xml:space="preserve">Компьютер в комплекте с монитором (Новотроицкая)</t>
  </si>
  <si>
    <t xml:space="preserve">Компьютер в сборе(системный блок,монитор,клавиатера,мышь)19.11.10</t>
  </si>
  <si>
    <t>19.11.2010</t>
  </si>
  <si>
    <t>Компьютер-Новотроицкая</t>
  </si>
  <si>
    <t>27.12.2007</t>
  </si>
  <si>
    <t xml:space="preserve">Котел водогрейный КВр-0,25КБ</t>
  </si>
  <si>
    <t>15.10.2010</t>
  </si>
  <si>
    <t xml:space="preserve">МФУ Samsung SCX-3400(15.12.12)</t>
  </si>
  <si>
    <t>17.12.2012</t>
  </si>
  <si>
    <t xml:space="preserve">Мармит 1-х и 2-х блюд 1 конфорка ЭМК-70КМУ "АСТА"паровой,с подсветкой</t>
  </si>
  <si>
    <t xml:space="preserve">Машина посудомоечная "Котра"(550х600х850мм)</t>
  </si>
  <si>
    <t xml:space="preserve">Мультимедиа-проектор Epson с экраном,кабель,крепеж,штанга(Новотроицк)</t>
  </si>
  <si>
    <t xml:space="preserve">Мясорубка настольная эл.MG-12</t>
  </si>
  <si>
    <t xml:space="preserve">Насос К45/30 с электродвигателем 5,5кВт</t>
  </si>
  <si>
    <t>20.02.2015</t>
  </si>
  <si>
    <t xml:space="preserve">Библ.фонд по акту пожертв.от ОРФ 1экз=101,50</t>
  </si>
  <si>
    <t xml:space="preserve">Библ.фонд(корректировка за счет округления) 1 на 26,46</t>
  </si>
  <si>
    <t xml:space="preserve">Библиотечный фонд -от Карлагина</t>
  </si>
  <si>
    <t>01.03.2008</t>
  </si>
  <si>
    <t xml:space="preserve">Библиотечный фонд-от ОРФ</t>
  </si>
  <si>
    <t xml:space="preserve">Библиотечный фонд-платный абонемент</t>
  </si>
  <si>
    <t xml:space="preserve">Биндер Rexel GB-105 /1</t>
  </si>
  <si>
    <t xml:space="preserve">Большой фразеологический словарь 1шт по цене 270,00</t>
  </si>
  <si>
    <t xml:space="preserve">Вешалка театральная на 22 крючка 1шт.</t>
  </si>
  <si>
    <t xml:space="preserve">Видеокамера SONI  ССВ-ТКУ 238Е Акам</t>
  </si>
  <si>
    <t xml:space="preserve">Видиокамера Pahasohlc  SDR-H85</t>
  </si>
  <si>
    <t>11.11.2010</t>
  </si>
  <si>
    <t xml:space="preserve">Витрина 1шт=8120,00</t>
  </si>
  <si>
    <t xml:space="preserve">Витрина 1шт=9635,00</t>
  </si>
  <si>
    <t xml:space="preserve">Витрина стеклянная (коридор 2ой этаж)</t>
  </si>
  <si>
    <t xml:space="preserve">Воздушно-пузырьковая колонна 1шт=7000.00</t>
  </si>
  <si>
    <t xml:space="preserve">Выставка цв.Махагон (Потеряева )</t>
  </si>
  <si>
    <t xml:space="preserve">Демонстрационная система на 10 панелей А4 1шт</t>
  </si>
  <si>
    <t xml:space="preserve">Диван "Белла 2х местный" 1шт по цене 3630(бежевая ЭКО кожа)</t>
  </si>
  <si>
    <t xml:space="preserve">Диван Арива эко беж(1шт на 4515,00-каб.дир-ра)</t>
  </si>
  <si>
    <t xml:space="preserve">Диван Аррива в/к кор.перл. 1шт на сумму 4415,00 в дет. ч/зале)</t>
  </si>
  <si>
    <t xml:space="preserve">Диван Аррива в/к кор.перл.1шт на 4415 каб взросл.ч/зал)</t>
  </si>
  <si>
    <t xml:space="preserve">Диски-7 шт.</t>
  </si>
  <si>
    <t>13.07.2009</t>
  </si>
  <si>
    <t xml:space="preserve">Журнальный стол 1шт=3500.00</t>
  </si>
  <si>
    <t xml:space="preserve">Источник питания АРС/АРС Ваk</t>
  </si>
  <si>
    <t xml:space="preserve">Кассовый аппарат ЭКР-2102К</t>
  </si>
  <si>
    <t xml:space="preserve">Книга 1 экз по цене 93,2 б/в  от ОРФ</t>
  </si>
  <si>
    <t xml:space="preserve">Книга 1эк по цене 325.75 по акту № 557 от 22.12.14г.</t>
  </si>
  <si>
    <t xml:space="preserve">Книга 1эк=16,00 (1201эк.=19996)</t>
  </si>
  <si>
    <t>04.12.2013</t>
  </si>
  <si>
    <t xml:space="preserve">Книга 1эк=541,06 (книга из партии 62эк.=33544,50 от ООО Библио Сервис"</t>
  </si>
  <si>
    <t xml:space="preserve">Книга 1экз."головоломка для взролых" по цене 50,00</t>
  </si>
  <si>
    <t xml:space="preserve">Книга 1экз.согл.перечня имущества</t>
  </si>
  <si>
    <t xml:space="preserve">Книга 1эх268,44 от ООО"Издательство Астрель" (партия 348эк=93678,00)</t>
  </si>
  <si>
    <t xml:space="preserve">Книга б/в от Мурзаевой О.А.</t>
  </si>
  <si>
    <t xml:space="preserve">Книга б/в от ОРФ по акту № 470 1экз.по цене 92,00</t>
  </si>
  <si>
    <t xml:space="preserve">Книга б/в от ОРФ-Областная научная библиотека</t>
  </si>
  <si>
    <t xml:space="preserve">Книга в замен утерянных  1экз на 61,35</t>
  </si>
  <si>
    <t xml:space="preserve">Книга по Акту №515 по ОЦП от "Вече" из партии (571экз.=111535,04)</t>
  </si>
  <si>
    <t xml:space="preserve">Книга по Акту пожертвования  № 572 от Парыгиной З.С.</t>
  </si>
  <si>
    <t>23.12.2015</t>
  </si>
  <si>
    <t xml:space="preserve">Книга по Акту пожертвования № 535 от Речнова Ф.А. 1эк=327,00</t>
  </si>
  <si>
    <t>25.07.2013</t>
  </si>
  <si>
    <t xml:space="preserve">Книга по Акту пожертвования85 1эк=196,52</t>
  </si>
  <si>
    <t xml:space="preserve">Книга по акту № 556 1эк=141.92</t>
  </si>
  <si>
    <t xml:space="preserve">Книга по акту пожертв.1экз.84,00руб.б/в от ОРФ</t>
  </si>
  <si>
    <t xml:space="preserve">Книга по акту пожертв.№ 491 от ОРФ 1экз. на сумму 53,00</t>
  </si>
  <si>
    <t xml:space="preserve">Книга по акту пожертв.от Кулешова ИН по цене 33,70</t>
  </si>
  <si>
    <t xml:space="preserve">Книга по акту пожертв.от Макаровой ОИ 1экз по цене 64,00</t>
  </si>
  <si>
    <t xml:space="preserve">Книга по акту пожертв.от ОРФ 1экз.по цене 124,50 на сумму 124,50</t>
  </si>
  <si>
    <t xml:space="preserve">Книга по акту пожертвования 1экз.на сумму 7,60</t>
  </si>
  <si>
    <t xml:space="preserve">Книга по акту пожертвования № 525</t>
  </si>
  <si>
    <t xml:space="preserve">Книга по акту пожертвования №89 от 23,09,15г 1эк=88.68</t>
  </si>
  <si>
    <t xml:space="preserve">Книга по акту пожертвования от Курносовой Т.Е.1097=132287,23(1эк=123,27)</t>
  </si>
  <si>
    <t xml:space="preserve">Книга по акту приема-передачи № 541 1эк=186,94</t>
  </si>
  <si>
    <t xml:space="preserve">Книга по акту приема-передачи № 560 от 23.10.15г. 1эк х 126,40 =126,40</t>
  </si>
  <si>
    <t>13.11.2013</t>
  </si>
  <si>
    <t>10.10.2013</t>
  </si>
  <si>
    <t>29.11.2010</t>
  </si>
  <si>
    <t>6</t>
  </si>
  <si>
    <t>0000000027</t>
  </si>
  <si>
    <t>0000000029</t>
  </si>
  <si>
    <t>0000000030</t>
  </si>
  <si>
    <t>0000000031</t>
  </si>
  <si>
    <t>0000000033</t>
  </si>
  <si>
    <t>0000000045</t>
  </si>
  <si>
    <t>0000000046</t>
  </si>
  <si>
    <t>0000000050</t>
  </si>
  <si>
    <t>0000000051</t>
  </si>
  <si>
    <t>0000000052</t>
  </si>
  <si>
    <t>0000000053</t>
  </si>
  <si>
    <t>0000000054</t>
  </si>
  <si>
    <t xml:space="preserve">Холодильник "Бирюса-134"Кандаурово</t>
  </si>
  <si>
    <t>14.08.2006</t>
  </si>
  <si>
    <t xml:space="preserve">Шкаф вытяжной для каб.химии(с компл.сантехники)</t>
  </si>
  <si>
    <t xml:space="preserve">Шкаф стеллажполуоткрытый</t>
  </si>
  <si>
    <t xml:space="preserve">ДанилюкА.Я."Основы религиозных культур и сетской этики"</t>
  </si>
  <si>
    <t xml:space="preserve">Учебник 19.07.12</t>
  </si>
  <si>
    <t xml:space="preserve">Учебник 19.07.12 Кандаурово</t>
  </si>
  <si>
    <t>23.08.2013</t>
  </si>
  <si>
    <t>21.06.2013</t>
  </si>
  <si>
    <t>31.08.2013</t>
  </si>
  <si>
    <t xml:space="preserve">Учебник 2013г</t>
  </si>
  <si>
    <t>26.12.2013</t>
  </si>
  <si>
    <t>07.08.2013</t>
  </si>
  <si>
    <t>04.10.2013</t>
  </si>
  <si>
    <t xml:space="preserve">Учебник 2014</t>
  </si>
  <si>
    <t>05.09.2014</t>
  </si>
  <si>
    <t>24.09.2015</t>
  </si>
  <si>
    <t xml:space="preserve">Учебник 2015г.</t>
  </si>
  <si>
    <t>04.08.2015</t>
  </si>
  <si>
    <t>Учебник(10.11.2010)Кандауровская</t>
  </si>
  <si>
    <t>10.11.2010</t>
  </si>
  <si>
    <t xml:space="preserve">Учебники (Кандауровская)</t>
  </si>
  <si>
    <t>10.09.2007</t>
  </si>
  <si>
    <t>30.06.2008</t>
  </si>
  <si>
    <t xml:space="preserve">Стол компьютерный Фортуна 33.</t>
  </si>
  <si>
    <t>12.08.2010</t>
  </si>
  <si>
    <t>110106175</t>
  </si>
  <si>
    <t xml:space="preserve">Стол массажный US- Medica Super Light</t>
  </si>
  <si>
    <t>510106312</t>
  </si>
  <si>
    <t xml:space="preserve">Стол рабочий</t>
  </si>
  <si>
    <t>110106189</t>
  </si>
  <si>
    <t xml:space="preserve">Стол эргономичный левый</t>
  </si>
  <si>
    <t>110106058</t>
  </si>
  <si>
    <t xml:space="preserve">Стол эргономичный левый 42.46</t>
  </si>
  <si>
    <t>110106169</t>
  </si>
  <si>
    <t xml:space="preserve">Стол эргономичный левый 42.48</t>
  </si>
  <si>
    <t>30.07.2012</t>
  </si>
  <si>
    <t>110106143</t>
  </si>
  <si>
    <t xml:space="preserve">Стол эргономичный левый.</t>
  </si>
  <si>
    <t>29.11.2011</t>
  </si>
  <si>
    <t>110106188</t>
  </si>
  <si>
    <t>110106168</t>
  </si>
  <si>
    <t xml:space="preserve">Стол эргономичный правый 42.47</t>
  </si>
  <si>
    <t>110106141-2</t>
  </si>
  <si>
    <t xml:space="preserve">Стол эргономичный правый.</t>
  </si>
  <si>
    <t>510106322</t>
  </si>
  <si>
    <t xml:space="preserve">Стул "ПУ-7312"</t>
  </si>
  <si>
    <t>510106323</t>
  </si>
  <si>
    <t>11380009</t>
  </si>
  <si>
    <t>110106261</t>
  </si>
  <si>
    <t xml:space="preserve">Тактильная дорожка "Змейка"</t>
  </si>
  <si>
    <t>110106262</t>
  </si>
  <si>
    <t xml:space="preserve">Тактильная дорожка "Сказка"</t>
  </si>
  <si>
    <t>110106268</t>
  </si>
  <si>
    <t xml:space="preserve">Тактильно-развивающий комплекс "Пирамида"</t>
  </si>
  <si>
    <t>110104155</t>
  </si>
  <si>
    <t xml:space="preserve">Телевизор Samsung</t>
  </si>
  <si>
    <t>110104272</t>
  </si>
  <si>
    <t xml:space="preserve">Телефон Panasonic KX-TG 5512RUB</t>
  </si>
  <si>
    <t>18.12.2013</t>
  </si>
  <si>
    <t>110106246</t>
  </si>
  <si>
    <t xml:space="preserve">Тепловая завеса Тепломаш КЭВ-6П222Е</t>
  </si>
  <si>
    <t>110106069</t>
  </si>
  <si>
    <t xml:space="preserve">Тренажер "Бегущий по волнам" (75*50*88) FT - 02</t>
  </si>
  <si>
    <t>11380564</t>
  </si>
  <si>
    <t xml:space="preserve">Тумба ТВ</t>
  </si>
  <si>
    <t>110106144-6</t>
  </si>
  <si>
    <t xml:space="preserve">Тумба приставная</t>
  </si>
  <si>
    <t>110106190</t>
  </si>
  <si>
    <t xml:space="preserve">Тумба приставная с замком</t>
  </si>
  <si>
    <t>110106191</t>
  </si>
  <si>
    <t>110106192</t>
  </si>
  <si>
    <t>110106062-3</t>
  </si>
  <si>
    <t xml:space="preserve">Тумба приставная с замком 42.58</t>
  </si>
  <si>
    <t>110106170</t>
  </si>
  <si>
    <t>110106171</t>
  </si>
  <si>
    <t>110104184</t>
  </si>
  <si>
    <t xml:space="preserve">Факс Panasonic KX-FT982RUB</t>
  </si>
  <si>
    <t>110104185</t>
  </si>
  <si>
    <t>110104186</t>
  </si>
  <si>
    <t>110104271</t>
  </si>
  <si>
    <t>110104270</t>
  </si>
  <si>
    <t xml:space="preserve">Фотоаппарат Samsung WB30 Purple</t>
  </si>
  <si>
    <t>11380547</t>
  </si>
  <si>
    <t xml:space="preserve">Фотоаппарат цифровой Canon PowerShot A470 Grey</t>
  </si>
  <si>
    <t xml:space="preserve">Ширма 3-х секционная на колёсиках БЮ-622</t>
  </si>
  <si>
    <t xml:space="preserve">Шкаф -стеллаж комбинированный СБ-4Н2Г</t>
  </si>
  <si>
    <t xml:space="preserve">Шкаф 4-х дверный 850*350*2050</t>
  </si>
  <si>
    <t xml:space="preserve">Шкаф вытяжной с сантехникой (Скалинская)</t>
  </si>
  <si>
    <t xml:space="preserve">Шкаф для хранения хлеба</t>
  </si>
  <si>
    <t xml:space="preserve">Стеллаж для игрушек 2900х350х2100</t>
  </si>
  <si>
    <t xml:space="preserve">Стеллаж для спортивного оборудования</t>
  </si>
  <si>
    <t>17.05.2011</t>
  </si>
  <si>
    <t>Стенка</t>
  </si>
  <si>
    <t xml:space="preserve">Стенка горка для игрушек и пособий</t>
  </si>
  <si>
    <t>01.11.2010</t>
  </si>
  <si>
    <t xml:space="preserve">Стенка игровая детская</t>
  </si>
  <si>
    <t>04.03.2011</t>
  </si>
  <si>
    <t xml:space="preserve">Стенка-горка для игр и пособий</t>
  </si>
  <si>
    <t xml:space="preserve">Стол-мойка 2-гнезд</t>
  </si>
  <si>
    <t>26.09.2005</t>
  </si>
  <si>
    <t xml:space="preserve">Шкаф для игрушек 1500х400х1900</t>
  </si>
  <si>
    <t>03.04.2013</t>
  </si>
  <si>
    <t xml:space="preserve">Шкаф для игрушек 2200х400х1900</t>
  </si>
  <si>
    <t xml:space="preserve">Шкаф для муз.инструментов 1800х450х2500</t>
  </si>
  <si>
    <t xml:space="preserve">Шкаф для пособий 3900х400х2250</t>
  </si>
  <si>
    <t xml:space="preserve">Ванна моечная ВМО 2/430 каркас окрашен.(ёмкость0,8мм нерж.сталь, 963х30х870мм</t>
  </si>
  <si>
    <t xml:space="preserve">Ванна моечная ВСМ-1/430 (Вьюнская)</t>
  </si>
  <si>
    <t xml:space="preserve">Ванна моечная ВСМ-2/430 с сифоном (Вьюнская)</t>
  </si>
  <si>
    <t xml:space="preserve">Весы медицинские электр.напольные ВМЭН-150 с выносным пультом с табло</t>
  </si>
  <si>
    <t xml:space="preserve">Весы электр.настол.МК-6 2-А20 (Вьюнская)</t>
  </si>
  <si>
    <t xml:space="preserve">Вешалка металлическая(Вьюны)</t>
  </si>
  <si>
    <t xml:space="preserve">Витрина настенная (Вьюнская)</t>
  </si>
  <si>
    <t xml:space="preserve">Водонагреватель ТЕРМЕКС 120 (Вьюнская)</t>
  </si>
  <si>
    <t>14.12.2007</t>
  </si>
  <si>
    <t xml:space="preserve">Грибок к песочнице</t>
  </si>
  <si>
    <t>Учебник(21.10.10)Пихтовка</t>
  </si>
  <si>
    <t>21.10.2010</t>
  </si>
  <si>
    <t xml:space="preserve">Учебники 2011г</t>
  </si>
  <si>
    <t>28.11.2013</t>
  </si>
  <si>
    <t>21.05.2015</t>
  </si>
  <si>
    <t>30.06.2015</t>
  </si>
  <si>
    <t>Учебники(21.10.10)Пихтовка</t>
  </si>
  <si>
    <t xml:space="preserve">Шкаф комбинированный</t>
  </si>
  <si>
    <t xml:space="preserve">Шкаф металл. распашной для хранен хлеба</t>
  </si>
  <si>
    <t xml:space="preserve">Шкаф металлич для хранен документов</t>
  </si>
  <si>
    <t xml:space="preserve">Комплект столов демонстр.для каб.химии(с кампл.сантехники)</t>
  </si>
  <si>
    <t xml:space="preserve">Комплект столов демонстрационных для кабинета физики</t>
  </si>
  <si>
    <t xml:space="preserve">Лыжи в комплекте (лыжи, палки, ботинки, крепления)</t>
  </si>
  <si>
    <t>01.11.2013</t>
  </si>
  <si>
    <t xml:space="preserve">Лыжи пластиковые (Кандауровская)</t>
  </si>
  <si>
    <t xml:space="preserve">Набор "Лаб.работы по химии" Оборудование  (Кандауровская)</t>
  </si>
  <si>
    <t xml:space="preserve">Набор "Неорганика"(Кандауровская)</t>
  </si>
  <si>
    <t xml:space="preserve">Набор "Органика" Оборудование для дем.опытов(Кандауровская)</t>
  </si>
  <si>
    <t xml:space="preserve">Палатка MALM 4 (Кандауровская)</t>
  </si>
  <si>
    <t xml:space="preserve">Плакат"Уголок безопасности школьника"</t>
  </si>
  <si>
    <t>17.06.2008</t>
  </si>
  <si>
    <t xml:space="preserve">Полка для досок ПКД-600</t>
  </si>
  <si>
    <t xml:space="preserve">LED панель 50*70(сенсорное оборудование)</t>
  </si>
  <si>
    <t>02.12.2014</t>
  </si>
  <si>
    <t xml:space="preserve">Водонагреватель ТЕРМЕКС HIT Вьюнский д.с.</t>
  </si>
  <si>
    <t xml:space="preserve">Компьютер (сист блок,монитор,клавиатура,бесперебойник,принтер,колонки,фильтр сетевой)</t>
  </si>
  <si>
    <t>Принтер</t>
  </si>
  <si>
    <t>29.07.2013</t>
  </si>
  <si>
    <t xml:space="preserve">Пылесос Самсунг</t>
  </si>
  <si>
    <t>01.06.2013</t>
  </si>
  <si>
    <t xml:space="preserve">Система пож.сигнализации(Вьюнский д.с)</t>
  </si>
  <si>
    <t xml:space="preserve">Стир. маш. "Сибирь" Вьюны сад</t>
  </si>
  <si>
    <t xml:space="preserve">Холодильник Бирюса</t>
  </si>
  <si>
    <t xml:space="preserve">Швейная машина Janom J770</t>
  </si>
  <si>
    <t xml:space="preserve">Эл плита Лысьва</t>
  </si>
  <si>
    <t xml:space="preserve">Книги б/в от област.научн.библ.-2987,00</t>
  </si>
  <si>
    <t xml:space="preserve">Книги б\в от ОРФ -2850,00</t>
  </si>
  <si>
    <t xml:space="preserve">Книги безвозмездно от Апатьева - 419,00</t>
  </si>
  <si>
    <t xml:space="preserve">Книги безвозмездно от Иншакова - 5479,00</t>
  </si>
  <si>
    <t xml:space="preserve">Книги безвозмездно от ОРФ- 2462,00</t>
  </si>
  <si>
    <t xml:space="preserve">Книги безвозмездно от ОРФ-64,00</t>
  </si>
  <si>
    <t xml:space="preserve">Книги за счёт пл. абонем.- 7500,00</t>
  </si>
  <si>
    <t xml:space="preserve">Книги за счет ср-в фед.прогр.1эк=218,62</t>
  </si>
  <si>
    <t xml:space="preserve">Книги от ДО(замена)1эк=131.92</t>
  </si>
  <si>
    <t xml:space="preserve">Книги от Еретева- 4148,00</t>
  </si>
  <si>
    <t>01.09.2008</t>
  </si>
  <si>
    <t xml:space="preserve">Книги от Макаровой - 930,00</t>
  </si>
  <si>
    <t xml:space="preserve">Книги от Мурзаевой - 19191,89</t>
  </si>
  <si>
    <t xml:space="preserve">Книги от ООО"Команда А" 118эк=35000,00 (1эк=296,63)</t>
  </si>
  <si>
    <t xml:space="preserve">Книги от ОРФ-1200,00</t>
  </si>
  <si>
    <t xml:space="preserve">Книги от Тайлакова-3480,00</t>
  </si>
  <si>
    <t xml:space="preserve">Книги от плат. абонем.-11237,29</t>
  </si>
  <si>
    <t xml:space="preserve">Книги по Акту № 571 1эк=350,28</t>
  </si>
  <si>
    <t xml:space="preserve">Книги по Акту пожертвования № 523 от Кулешова Е.И.</t>
  </si>
  <si>
    <t>09.12.2013</t>
  </si>
  <si>
    <t xml:space="preserve">Книги по Акту приемки-передачи № 549 39эк=9584,41(1экх245,91=245,91)</t>
  </si>
  <si>
    <t>0000000039</t>
  </si>
  <si>
    <t>0000000042</t>
  </si>
  <si>
    <t xml:space="preserve">Книги по акту пожертвования от ОРФ 7шт на 401,00</t>
  </si>
  <si>
    <t xml:space="preserve">Книги по акту пожертвования от Снадиной ГМ 1экз-91,90</t>
  </si>
  <si>
    <t xml:space="preserve">Дизель-электрическая установка(блоч модул котельн)</t>
  </si>
  <si>
    <t xml:space="preserve">Тепловые сети</t>
  </si>
  <si>
    <t xml:space="preserve">Фильтр демангации 0844</t>
  </si>
  <si>
    <t>13.04.2015</t>
  </si>
  <si>
    <t>03.09.2015</t>
  </si>
  <si>
    <t xml:space="preserve">DVD+караоке SAMSUNG</t>
  </si>
  <si>
    <t>23.12.2006</t>
  </si>
  <si>
    <t xml:space="preserve">Автоматизированное рабочее место(компьют)</t>
  </si>
  <si>
    <t>12.02.2007</t>
  </si>
  <si>
    <t xml:space="preserve">Аккустическая система "Саундбард"</t>
  </si>
  <si>
    <t xml:space="preserve">Весы фасовочные</t>
  </si>
  <si>
    <t xml:space="preserve">Водонагреватель 100л</t>
  </si>
  <si>
    <t xml:space="preserve">Водонагреватель 50л EDISSON ER</t>
  </si>
  <si>
    <t xml:space="preserve">Водонагреватель ARISTON 50л</t>
  </si>
  <si>
    <t>15.06.2007</t>
  </si>
  <si>
    <t>Гардероб</t>
  </si>
  <si>
    <t xml:space="preserve">Зонд вентиляционный</t>
  </si>
  <si>
    <t xml:space="preserve">Интерактивная доска</t>
  </si>
  <si>
    <t>11.12.2015</t>
  </si>
  <si>
    <t xml:space="preserve">Комплексное решение МА-80/5456s/G500 (Инт.акт дос.+ноутбук+проектор)</t>
  </si>
  <si>
    <t xml:space="preserve">Компьют в сборе</t>
  </si>
  <si>
    <t>18.09.2009</t>
  </si>
  <si>
    <t xml:space="preserve">Компьютер DNS Home</t>
  </si>
  <si>
    <t>20.10.2010</t>
  </si>
  <si>
    <t xml:space="preserve">Компютерный класс2006</t>
  </si>
  <si>
    <t>28.04.2006</t>
  </si>
  <si>
    <t xml:space="preserve">МФУ SAMSUNG SC-3405FW/XEV</t>
  </si>
  <si>
    <t xml:space="preserve">МФУ SAMSUNG SXC-3400/XEV</t>
  </si>
  <si>
    <t>30.09.2014</t>
  </si>
  <si>
    <t xml:space="preserve">Магнит. LG</t>
  </si>
  <si>
    <t>Магнит.ERISSON</t>
  </si>
  <si>
    <t xml:space="preserve">Магнитофон Philihs</t>
  </si>
  <si>
    <t>24.12.2010</t>
  </si>
  <si>
    <t xml:space="preserve">Машина протирочная-резательная</t>
  </si>
  <si>
    <t xml:space="preserve">Морозильный ларь МЛП-400</t>
  </si>
  <si>
    <t>Мотокоса</t>
  </si>
  <si>
    <t>20.11.2015</t>
  </si>
  <si>
    <t>Мультимедиа-проэктор</t>
  </si>
  <si>
    <t xml:space="preserve">Мультимедийный проэктор с экраном</t>
  </si>
  <si>
    <t xml:space="preserve">Мясорубка МИМ 600</t>
  </si>
  <si>
    <t xml:space="preserve">Ноутбук 15.4"</t>
  </si>
  <si>
    <t>03.06.2008</t>
  </si>
  <si>
    <t xml:space="preserve">Ноутбук 17,3"</t>
  </si>
  <si>
    <t xml:space="preserve">Ноутбук ASUS 9X751LD)</t>
  </si>
  <si>
    <t xml:space="preserve">Ноутбук ASUS Z99L CM 540</t>
  </si>
  <si>
    <t xml:space="preserve">Ноутбук HP Pavilion</t>
  </si>
  <si>
    <t xml:space="preserve">НоутбукDelllnshiron 3521</t>
  </si>
  <si>
    <t>18.05.2011</t>
  </si>
  <si>
    <t>Оверлок</t>
  </si>
  <si>
    <t>31.12.2009</t>
  </si>
  <si>
    <t xml:space="preserve">ПланшетSamsungGaiaxyTab3 10.1 P5210 16Gb</t>
  </si>
  <si>
    <t xml:space="preserve">Кресло офисное</t>
  </si>
  <si>
    <t xml:space="preserve">Xerox Phaser-3100 (принтер, сканер, копир)</t>
  </si>
  <si>
    <t>12.08.2009</t>
  </si>
  <si>
    <t xml:space="preserve">Компьютер в сборе б/в от Министерства Культуры</t>
  </si>
  <si>
    <t xml:space="preserve">Принтер/копир/сканер "Samsung SCX-4200"</t>
  </si>
  <si>
    <t xml:space="preserve">Стелаж с полками для книг 1шт=5734,00 (Пихтовка)</t>
  </si>
  <si>
    <t xml:space="preserve">Стеллаж с полками для книг 1шт=5734,00 (Пихтовка)</t>
  </si>
  <si>
    <t xml:space="preserve">Телевизор Vistel -4901.90</t>
  </si>
  <si>
    <t xml:space="preserve">Телевизор №2 42"Samsung"</t>
  </si>
  <si>
    <t xml:space="preserve">Цифровой фотоаппарат Canon с картой памяти Secure Diqital</t>
  </si>
  <si>
    <t xml:space="preserve">Книги по Постан.№ 1503 от 30.09.13г 1шт=482,75</t>
  </si>
  <si>
    <t xml:space="preserve">Комплект для установки узла учета тепловой энергии (Тепловой счетчик)</t>
  </si>
  <si>
    <t xml:space="preserve">Компьютер в сборе 1шт=27937,00 (Ц.Б.)</t>
  </si>
  <si>
    <t>Перфоратор</t>
  </si>
  <si>
    <t xml:space="preserve">Стол криволинейный (правый)-1шт =8100,00</t>
  </si>
  <si>
    <t xml:space="preserve">Эл.книги по Федер.прогр. 1шт=242,00(партия 53шт=12800)</t>
  </si>
  <si>
    <t xml:space="preserve">1экз.на сумму 125,00 б/в от обменно-резервного фонда</t>
  </si>
  <si>
    <t xml:space="preserve">Баннерный стенд (Баннер) 1шт=3300,00</t>
  </si>
  <si>
    <t>30.05.2013</t>
  </si>
  <si>
    <t xml:space="preserve">Биб.фонд(Корректировка за счет округления) 1 на 1,67</t>
  </si>
  <si>
    <t>000003101060412</t>
  </si>
  <si>
    <t xml:space="preserve">Ворота для мини-футбола, гандбола</t>
  </si>
  <si>
    <t xml:space="preserve">Снегоуборочная машина Cub Cadet 524 SWE</t>
  </si>
  <si>
    <t xml:space="preserve">Снегоуборочная машина MTDME 61</t>
  </si>
  <si>
    <t xml:space="preserve">Беговая  дорожка Oxygen Plasma</t>
  </si>
  <si>
    <t>26.05.2015</t>
  </si>
  <si>
    <t xml:space="preserve">Велоэргометр Oxygen G-Tech</t>
  </si>
  <si>
    <t xml:space="preserve">Велоэргометр Oxygen Shuttle II</t>
  </si>
  <si>
    <t xml:space="preserve">Гантельный ряд Хромированный 10 пар 1кг до 10кг. шаг 1кг</t>
  </si>
  <si>
    <t xml:space="preserve">Гиперэкстензия Body Solid GHYP-45</t>
  </si>
  <si>
    <t xml:space="preserve">Гриф Олимпийский до 350кг. MB-Barbell</t>
  </si>
  <si>
    <t xml:space="preserve">Гриф изогнутый Z ф50мм  MB-Barbell</t>
  </si>
  <si>
    <t xml:space="preserve">Жим ногами Body Solid GLPH1100</t>
  </si>
  <si>
    <t xml:space="preserve">Станок для пресса Torneo A-902</t>
  </si>
  <si>
    <t xml:space="preserve">Эллиптический эргометр Oxygen Okinawa</t>
  </si>
  <si>
    <t>02.12.2015</t>
  </si>
  <si>
    <t xml:space="preserve">Водосчетчик многоканальный</t>
  </si>
  <si>
    <t>16.11.2015</t>
  </si>
  <si>
    <t xml:space="preserve">Ноутбук Asus F553MA 15.6"</t>
  </si>
  <si>
    <t>09.11.2015</t>
  </si>
  <si>
    <t xml:space="preserve">Ноутбук Asus F553MA Pentium Quad-Core</t>
  </si>
  <si>
    <t>06.11.2015</t>
  </si>
  <si>
    <t xml:space="preserve">Ноутбук Asus X555LA-XX060H Intel Core</t>
  </si>
  <si>
    <t xml:space="preserve">Принтер HP LaserJet P1606 DN A4. 600dpi. LAN. USB. Black</t>
  </si>
  <si>
    <t>22.10.2015</t>
  </si>
  <si>
    <t xml:space="preserve">Ванна двухсекционная</t>
  </si>
  <si>
    <t xml:space="preserve">Ноутбук Lenovo IdeaPad G5045 E1-6010|2Gb|250Gb</t>
  </si>
  <si>
    <t>14.10.2015</t>
  </si>
  <si>
    <t>20.06.2013</t>
  </si>
  <si>
    <t>Верстак</t>
  </si>
  <si>
    <t>Калькулятор</t>
  </si>
  <si>
    <t>01.01.2014</t>
  </si>
  <si>
    <t xml:space="preserve">Миксер планетарный STARFOOD B5D</t>
  </si>
  <si>
    <t xml:space="preserve">Ноутбук Samsung NP 305 E5A</t>
  </si>
  <si>
    <t>19.04.2013</t>
  </si>
  <si>
    <t xml:space="preserve">Овощерезательная машина HLC 300</t>
  </si>
  <si>
    <t>09.07.2013</t>
  </si>
  <si>
    <t>Фотоаппарат</t>
  </si>
  <si>
    <t xml:space="preserve">Ботинки лыжные</t>
  </si>
  <si>
    <t>Диван</t>
  </si>
  <si>
    <t xml:space="preserve">Доска школьная</t>
  </si>
  <si>
    <t>Кресло</t>
  </si>
  <si>
    <t>20.11.2008</t>
  </si>
  <si>
    <t>Стеллаж</t>
  </si>
  <si>
    <t xml:space="preserve">Стол компьютерный</t>
  </si>
  <si>
    <t>07.08.2009</t>
  </si>
  <si>
    <t xml:space="preserve">Стол ученический</t>
  </si>
  <si>
    <t xml:space="preserve">Холодильник Бирюса-134 Казанка</t>
  </si>
  <si>
    <t xml:space="preserve">Шкаф вытяжной</t>
  </si>
  <si>
    <t xml:space="preserve">Электрополотенце Simex MBPA2</t>
  </si>
  <si>
    <t>30.05.2014</t>
  </si>
  <si>
    <t>31.05.2011</t>
  </si>
  <si>
    <t xml:space="preserve">Учебники 2013 г</t>
  </si>
  <si>
    <t>15.08.2013</t>
  </si>
  <si>
    <t>05.08.2013</t>
  </si>
  <si>
    <t xml:space="preserve">Блендер Bosch 4070</t>
  </si>
  <si>
    <t>13.12.2013</t>
  </si>
  <si>
    <t xml:space="preserve">Блинница Tefal PY 3002</t>
  </si>
  <si>
    <t xml:space="preserve">Весы электронные МК6.2-Ф11</t>
  </si>
  <si>
    <t xml:space="preserve">Весы электронные порционные</t>
  </si>
  <si>
    <t>27.06.2013</t>
  </si>
  <si>
    <t xml:space="preserve">Водонагреватель Термекс ЭВН 50V</t>
  </si>
  <si>
    <t xml:space="preserve">Водонагреватель ЭВН Электролюкс(Кандаурово)</t>
  </si>
  <si>
    <t>13.06.2012</t>
  </si>
  <si>
    <t xml:space="preserve">Водонагреватель накопит. Timberk SWH SE1 10(под мойкой)10л</t>
  </si>
  <si>
    <t>18.08.2014</t>
  </si>
  <si>
    <t xml:space="preserve">Вытяжка механическая Korting KHP 6211 GN</t>
  </si>
  <si>
    <t xml:space="preserve">Зонт вентиляционный</t>
  </si>
  <si>
    <t xml:space="preserve">Картофелечистка МОК-150</t>
  </si>
  <si>
    <t xml:space="preserve">Компьютер PROYIEW (Кандауровская)</t>
  </si>
  <si>
    <t>15.01.2007</t>
  </si>
  <si>
    <t xml:space="preserve">Компьютер Стандарт в комплекте(монитор, клавиатура, мышь, процессор)</t>
  </si>
  <si>
    <t>03.12.2010</t>
  </si>
  <si>
    <t xml:space="preserve">Компьютер Стандарт в комплекте(процессор,монитор,мышь,клавиатура)</t>
  </si>
  <si>
    <t xml:space="preserve">Компьютер в комплекте (Кандаурово)</t>
  </si>
  <si>
    <t xml:space="preserve">Компьютер в комплекте с монитором</t>
  </si>
  <si>
    <t>22.12.2008</t>
  </si>
  <si>
    <t xml:space="preserve">Компьютер в комплекте( сист.блок, монитор, мышь, клавиатура)</t>
  </si>
  <si>
    <t>06.09.2013</t>
  </si>
  <si>
    <t xml:space="preserve">Компьютер в комплекте(Кандаурово)</t>
  </si>
  <si>
    <t xml:space="preserve">Кабинка для детскойодежды</t>
  </si>
  <si>
    <t xml:space="preserve">Канат для перетягив</t>
  </si>
  <si>
    <t>22.12.2006</t>
  </si>
  <si>
    <t>Кусторез</t>
  </si>
  <si>
    <t>24.11.2006</t>
  </si>
  <si>
    <t xml:space="preserve">Ларь хозяйственный</t>
  </si>
  <si>
    <t>18.12.2006</t>
  </si>
  <si>
    <t>09.02.2011</t>
  </si>
  <si>
    <t xml:space="preserve">Сейф металлический</t>
  </si>
  <si>
    <t xml:space="preserve">Стеллажи с яч для хран горшков</t>
  </si>
  <si>
    <t xml:space="preserve">Стенд "Для Вас родители" 1,3х,9м 5 карманов)</t>
  </si>
  <si>
    <t xml:space="preserve">Стенка шведская СШ</t>
  </si>
  <si>
    <t>23.03.2005</t>
  </si>
  <si>
    <t xml:space="preserve">Стенка шведская гимнастическая</t>
  </si>
  <si>
    <t xml:space="preserve">Стол 1-тумб</t>
  </si>
  <si>
    <t>01.11.2008</t>
  </si>
  <si>
    <t>21.11.2006</t>
  </si>
  <si>
    <t xml:space="preserve">Стол 2-х тумб с приставкой</t>
  </si>
  <si>
    <t xml:space="preserve">Стол подсобный</t>
  </si>
  <si>
    <t>28.11.2006</t>
  </si>
  <si>
    <t xml:space="preserve">Столик процедурный 2-х полочн</t>
  </si>
  <si>
    <t xml:space="preserve">Фасадная вывеска</t>
  </si>
  <si>
    <t xml:space="preserve">Шв.машина Зингер</t>
  </si>
  <si>
    <t xml:space="preserve">Шкаф -стеллаж для хлеба</t>
  </si>
  <si>
    <t xml:space="preserve">Шкаф 2-х секц для одежды персонала</t>
  </si>
  <si>
    <t xml:space="preserve">Шкаф ШПА</t>
  </si>
  <si>
    <t xml:space="preserve">Шкаф для белья</t>
  </si>
  <si>
    <t>06.10.2008</t>
  </si>
  <si>
    <t xml:space="preserve">Шкаф канцелярский</t>
  </si>
  <si>
    <t xml:space="preserve">Доска 3-х элем.магн-мелов,зеленая,</t>
  </si>
  <si>
    <t>20.07.2009</t>
  </si>
  <si>
    <t xml:space="preserve">Доска 3-х элем.магн.мелов,зеленая</t>
  </si>
  <si>
    <t xml:space="preserve">Доска 3-х элемент.с 5-ю рабоч.поверхностями.100*340,85*170*85</t>
  </si>
  <si>
    <t xml:space="preserve">Доска 3-х элементная</t>
  </si>
  <si>
    <t xml:space="preserve">Доска белая для маркера в комплекте(маркеры8шт,терка для доски)</t>
  </si>
  <si>
    <t xml:space="preserve">Карусель ИО-2.2.06.00(2000*2000*1000)</t>
  </si>
  <si>
    <t xml:space="preserve">Стол теннисный(Лаптевская)</t>
  </si>
  <si>
    <t>21.02.2007</t>
  </si>
  <si>
    <t xml:space="preserve">Библиотечный фонд (Лаптевская)</t>
  </si>
  <si>
    <t>29.08.2007</t>
  </si>
  <si>
    <t xml:space="preserve">Библтиотечный фонд(Лаптевка)</t>
  </si>
  <si>
    <t xml:space="preserve">Полка закрытая ПЗК-950 (950*400*600)</t>
  </si>
  <si>
    <t xml:space="preserve">Полка настенная кухоннаяПНК-1500Р (1500*300)</t>
  </si>
  <si>
    <t xml:space="preserve">Полоса препятствий</t>
  </si>
  <si>
    <t>02.10.2013</t>
  </si>
  <si>
    <t xml:space="preserve">Спортивный комплекс СК-2.4.04.00(3400*3880*2150)</t>
  </si>
  <si>
    <t xml:space="preserve">Стелаж СКС-10/4</t>
  </si>
  <si>
    <t xml:space="preserve">Стеллаж библиотечный односторон. СТБ-1</t>
  </si>
  <si>
    <t xml:space="preserve">Стеллаж демонстрационный</t>
  </si>
  <si>
    <t>31.10.2013</t>
  </si>
  <si>
    <t xml:space="preserve">Стеллаж кухонный СТКН-600/500(600*500*1600,  4полки)</t>
  </si>
  <si>
    <t xml:space="preserve">Стеллаж кухонный для тарелок и стаканов СКТС-900-Э</t>
  </si>
  <si>
    <t xml:space="preserve">Стол для сбора отходов (600*600*870)</t>
  </si>
  <si>
    <t xml:space="preserve">Стол кафедра для выдачи книг (1200*620*750)</t>
  </si>
  <si>
    <t xml:space="preserve">Стол комьютерный для ученика бук.</t>
  </si>
  <si>
    <t xml:space="preserve">Стол кондитерский СК-3\1500/700д</t>
  </si>
  <si>
    <t xml:space="preserve">Стол лабораторный с сантехникой</t>
  </si>
  <si>
    <t>26.04.2011</t>
  </si>
  <si>
    <t xml:space="preserve">Стол лабораторный с сантехникой(26.04.11)</t>
  </si>
  <si>
    <t xml:space="preserve">Стол обеденный пластик 6-ти местный</t>
  </si>
  <si>
    <t xml:space="preserve">Стол письменный 1200*600*750</t>
  </si>
  <si>
    <t xml:space="preserve">Стол пристенный с бортом</t>
  </si>
  <si>
    <t xml:space="preserve">Стол производ.ПРПС-10/6</t>
  </si>
  <si>
    <t xml:space="preserve">Стол профессион.(1200*600*870 без борта)</t>
  </si>
  <si>
    <t xml:space="preserve">Стол с 3-мя навесными ящиками(1500*700*750)</t>
  </si>
  <si>
    <t xml:space="preserve">Стол со встроен.тумбой</t>
  </si>
  <si>
    <t xml:space="preserve">Стол угловой с полкой для клавиатуры и сист.блока(1600*1200*750)</t>
  </si>
  <si>
    <t>Телефон</t>
  </si>
  <si>
    <t xml:space="preserve">Гидравлический домкрат</t>
  </si>
  <si>
    <t>01621731</t>
  </si>
  <si>
    <t>01621776</t>
  </si>
  <si>
    <t xml:space="preserve">Диван-кровать, телескоп</t>
  </si>
  <si>
    <t>01380952</t>
  </si>
  <si>
    <t xml:space="preserve">Домашний кинотеатр в комплекте</t>
  </si>
  <si>
    <t>01621895</t>
  </si>
  <si>
    <t xml:space="preserve">Дорожка беговая</t>
  </si>
  <si>
    <t>016215210</t>
  </si>
  <si>
    <t xml:space="preserve">Доска аудиторская</t>
  </si>
  <si>
    <t>016221262</t>
  </si>
  <si>
    <t xml:space="preserve">Дрель аккумуляторная</t>
  </si>
  <si>
    <t xml:space="preserve">Учебники 19.07.12 Кандаурово</t>
  </si>
  <si>
    <t xml:space="preserve">Учебники 2014</t>
  </si>
  <si>
    <t xml:space="preserve">Учебники 2015г.</t>
  </si>
  <si>
    <t>Учебники(10.11.10)Кандуровская</t>
  </si>
  <si>
    <t>Учебники(19.07.2012)</t>
  </si>
  <si>
    <t>Учебники(21.05.11)Кандаурово</t>
  </si>
  <si>
    <t>Учебники(Кандаурово)11.06.09</t>
  </si>
  <si>
    <t>10.06.2009</t>
  </si>
  <si>
    <t xml:space="preserve">DVD плеер Erisson (Соколовская)</t>
  </si>
  <si>
    <t>Автом.раб.место(Соколовская)</t>
  </si>
  <si>
    <t xml:space="preserve">Видеокамера цифровая Soni DCR(Соколовская)</t>
  </si>
  <si>
    <t xml:space="preserve">Водонагреватель ЭВАД-80</t>
  </si>
  <si>
    <t xml:space="preserve">Доска интерактивная IQBoard ET A060(60)</t>
  </si>
  <si>
    <t xml:space="preserve">Зонт приточно-вытяжной ЗПВ-900-1,5-П.</t>
  </si>
  <si>
    <t>23.07.2013</t>
  </si>
  <si>
    <t xml:space="preserve">Интерактивный программный комплекс(Соколовская)</t>
  </si>
  <si>
    <t xml:space="preserve">Шкаф 3-х дверный(Вьюнск.д/с)</t>
  </si>
  <si>
    <t xml:space="preserve">Теневой навес дер. длина 7м, ширина 3м, высота 2,5м, крыша проф.настил</t>
  </si>
  <si>
    <t>05.09.2012</t>
  </si>
  <si>
    <t xml:space="preserve">Теневой навес длина 7м, ширина 3м, высота 2,5м, крыша проф.настил</t>
  </si>
  <si>
    <t xml:space="preserve">Теневые навесы дер. длина 7м, ширина 3 м, высота 2,5 м, крыша проф.настил</t>
  </si>
  <si>
    <t>23.11.2012</t>
  </si>
  <si>
    <t>22.12.2011</t>
  </si>
  <si>
    <t>Горка</t>
  </si>
  <si>
    <t>11.09.2013</t>
  </si>
  <si>
    <t>Карусель</t>
  </si>
  <si>
    <t>Качалка-балансир</t>
  </si>
  <si>
    <t xml:space="preserve">Компьютер в комплекте (ПК Aser Aspire M3410; монитор TFT23 Aser V233; акустическая система 2.0 Genius SP-J200; манипулятор Mouse Genius Optical NetScroll 110 X; клавиатура Genius КВ-110</t>
  </si>
  <si>
    <t>21.04.2015</t>
  </si>
  <si>
    <t xml:space="preserve">Морозильная камера Бирюса 148</t>
  </si>
  <si>
    <t>06.02.2012</t>
  </si>
  <si>
    <t xml:space="preserve">Музыкальный центр Самсунг D750D</t>
  </si>
  <si>
    <t>28.04.2012</t>
  </si>
  <si>
    <t xml:space="preserve">Мясорубка Panasonic 1300</t>
  </si>
  <si>
    <t xml:space="preserve">Мясорубка ТМ-32</t>
  </si>
  <si>
    <t xml:space="preserve">Овощерезка (5 видов) 0,37кВт</t>
  </si>
  <si>
    <t xml:space="preserve">Проектор Acer(Экран Digis мобильный 200*200)</t>
  </si>
  <si>
    <t xml:space="preserve">Система видеонаблюдения (видеокамеры - 4 шт.)</t>
  </si>
  <si>
    <t>24.04.2013</t>
  </si>
  <si>
    <t xml:space="preserve">Сковорода эл.8кВт,380Вт.</t>
  </si>
  <si>
    <t xml:space="preserve">Телевизор Samsung PS51E450A1W черный глянцевый</t>
  </si>
  <si>
    <t xml:space="preserve">Холодильник Indesit SB 200</t>
  </si>
  <si>
    <t xml:space="preserve">Холодильник Бирюса 130</t>
  </si>
  <si>
    <t xml:space="preserve">Холодильник Бирюса 135</t>
  </si>
  <si>
    <t xml:space="preserve">Швейная машинка Brother 5700</t>
  </si>
  <si>
    <t>Ёлка</t>
  </si>
  <si>
    <t xml:space="preserve">Бревно гимнастическое напольное</t>
  </si>
  <si>
    <t xml:space="preserve">Весы МК-15.2-А22</t>
  </si>
  <si>
    <t>31.12.2012</t>
  </si>
  <si>
    <t xml:space="preserve">Зона развивающих игр</t>
  </si>
  <si>
    <t xml:space="preserve">Игровая зона"Самолет"140*130*70,цветная</t>
  </si>
  <si>
    <t>23.11.2011</t>
  </si>
  <si>
    <t xml:space="preserve">Игровая зона"Стенка"Настенька"226*30*147,цветная</t>
  </si>
  <si>
    <t xml:space="preserve">Ковёр 2,5м*3,5</t>
  </si>
  <si>
    <t xml:space="preserve">Кухня 128*42*110,цветная</t>
  </si>
  <si>
    <t xml:space="preserve">Кушетка медицинская с регул.подголовником</t>
  </si>
  <si>
    <t xml:space="preserve">Мат гимнастический</t>
  </si>
  <si>
    <t xml:space="preserve">Машина сверлильная Интерскол ДУ 16/1000 ЭР</t>
  </si>
  <si>
    <t xml:space="preserve">Р/телефон Panasonic 5513</t>
  </si>
  <si>
    <t xml:space="preserve">Ростомер РМ-2 с металл.стульчиком</t>
  </si>
  <si>
    <t xml:space="preserve">Скамейка гимнастическая деревянная</t>
  </si>
  <si>
    <t xml:space="preserve">Стенка горка (1500*2100*300)</t>
  </si>
  <si>
    <t xml:space="preserve">Стенка детская с платяным шкафом 220*30*140</t>
  </si>
  <si>
    <t xml:space="preserve">Стол производственный без борта(нерж.сталь)</t>
  </si>
  <si>
    <t xml:space="preserve">Стол угловой компьютерный (2000*1400*730)</t>
  </si>
  <si>
    <t xml:space="preserve">Факс Panasonic KX-FT 982</t>
  </si>
  <si>
    <t xml:space="preserve">Шкаф 2-створчатый с полками(84*30*171)</t>
  </si>
  <si>
    <t xml:space="preserve">Шкаф для хоз.инвентаря 800*400*2000,бук</t>
  </si>
  <si>
    <t xml:space="preserve">Штора белая из капрона 3м*50м</t>
  </si>
  <si>
    <t>13.02.2012</t>
  </si>
  <si>
    <t xml:space="preserve">Компьютер в комплекте(сист.блок,монитор)</t>
  </si>
  <si>
    <t>02.07.2010</t>
  </si>
  <si>
    <t xml:space="preserve">Муз.центр Samsunq Скалинский д/с</t>
  </si>
  <si>
    <t>14.02.2007</t>
  </si>
  <si>
    <t xml:space="preserve">Облучатель ОБН-450П Скалинский д/с</t>
  </si>
  <si>
    <t xml:space="preserve">Плита электрическая</t>
  </si>
  <si>
    <t>21.07.2014</t>
  </si>
  <si>
    <t xml:space="preserve">Принтер лазерный(Samsung)</t>
  </si>
  <si>
    <t xml:space="preserve">Система видеонаблюдения (видеокамера - 5 шт.)</t>
  </si>
  <si>
    <t>22.04.2013</t>
  </si>
  <si>
    <t xml:space="preserve">Система пож.сигнал(Скалинс.д/с)</t>
  </si>
  <si>
    <t xml:space="preserve">Стиральная машина №Эвго" Скал. сад</t>
  </si>
  <si>
    <t>30.09.2006</t>
  </si>
  <si>
    <t xml:space="preserve">Телевизор ТСL Скалинский д/с</t>
  </si>
  <si>
    <t xml:space="preserve">АСМ Samsung WF-8590NMW8</t>
  </si>
  <si>
    <t>17.10.2012</t>
  </si>
  <si>
    <t xml:space="preserve">Весы MT 30 В1ДА-8/НК (Мидл). Электронные фасовочные до 30 кг без стойик</t>
  </si>
  <si>
    <t>07.11.2012</t>
  </si>
  <si>
    <t xml:space="preserve">Интерактивная доска 80 IQBoard PS S080</t>
  </si>
  <si>
    <t xml:space="preserve">Компьютер iRU Home 310 в комплекте</t>
  </si>
  <si>
    <t>01.11.2012</t>
  </si>
  <si>
    <t xml:space="preserve">Морозильная камера Бирюса 355 (ларь)</t>
  </si>
  <si>
    <t xml:space="preserve">Музыкальный центр LG 154</t>
  </si>
  <si>
    <t xml:space="preserve">Мультимедийный проектор с экраном</t>
  </si>
  <si>
    <t xml:space="preserve">Мясорубка JEJU TJ12F с купатницей</t>
  </si>
  <si>
    <t xml:space="preserve">Ноутбук Lenovo IdeaPad B575 Bra+Манипулятор Microsoft Basic Optical Mouse White</t>
  </si>
  <si>
    <t xml:space="preserve">Овощерезка МПР-350.02</t>
  </si>
  <si>
    <t xml:space="preserve">Плита электрическая ПЭМ-4-01</t>
  </si>
  <si>
    <t>29.12.2012</t>
  </si>
  <si>
    <t xml:space="preserve">Пылесос LG VC 9165</t>
  </si>
  <si>
    <t xml:space="preserve">Система видеонаблюдения(видеокамера-4шт)</t>
  </si>
  <si>
    <t xml:space="preserve">Стиральная машина Славда 70</t>
  </si>
  <si>
    <t xml:space="preserve">Телевизор LCD LG 50PM 670S в комплекте с кронштейном Holder 4011</t>
  </si>
  <si>
    <t>08.11.2012</t>
  </si>
  <si>
    <t xml:space="preserve">Швейная машинка JANOME 2022</t>
  </si>
  <si>
    <t xml:space="preserve">Электрокипятильник Gastrorag DFQ-80</t>
  </si>
  <si>
    <t xml:space="preserve">Банкетка с выдвижным ящиком</t>
  </si>
  <si>
    <t>28.09.2012</t>
  </si>
  <si>
    <t xml:space="preserve">Беговая дорожка детская Leermei LEM-KTM-002</t>
  </si>
  <si>
    <t>11.10.2012</t>
  </si>
  <si>
    <t xml:space="preserve">Велотренажер детский LEERMEI LEM-KEB</t>
  </si>
  <si>
    <t xml:space="preserve">Весы медицинские электронные ВМЭН-150-50/100-Д-А</t>
  </si>
  <si>
    <t xml:space="preserve">Ванна моечная (Вьнский д.с)</t>
  </si>
  <si>
    <t>Весы(Вьюнск.д/с)</t>
  </si>
  <si>
    <t xml:space="preserve">Водонагреватель Ariston 50л</t>
  </si>
  <si>
    <t xml:space="preserve">Водонагреватель ТЕРМЕККС HIT 50 вер.V(Вьюнский д/с)</t>
  </si>
  <si>
    <t xml:space="preserve">Кровать детская 3-х ярусная Вьюнский д/с</t>
  </si>
  <si>
    <t>Лаз"Петушок"</t>
  </si>
  <si>
    <t xml:space="preserve">Оконный кондиционер КС-15/С1</t>
  </si>
  <si>
    <t xml:space="preserve">Склиз ИО-2.5</t>
  </si>
  <si>
    <t xml:space="preserve">Стеллаж(Вьюнский д.с.)</t>
  </si>
  <si>
    <t xml:space="preserve">Стол компьютерный Архимед</t>
  </si>
  <si>
    <t xml:space="preserve">Стол разделочный с бортом(полка сплошная)</t>
  </si>
  <si>
    <t xml:space="preserve">Стол тумба</t>
  </si>
  <si>
    <t xml:space="preserve">Холодильник "Бирюса-6"</t>
  </si>
  <si>
    <t>06.07.2008</t>
  </si>
  <si>
    <t xml:space="preserve">Музыкальный центр LG K3565</t>
  </si>
  <si>
    <t>18.12.2008</t>
  </si>
  <si>
    <t>11380047</t>
  </si>
  <si>
    <t xml:space="preserve">Мультимедийная установка BenQ MP511</t>
  </si>
  <si>
    <t>20.08.2008</t>
  </si>
  <si>
    <t>110106267</t>
  </si>
  <si>
    <t xml:space="preserve">Мягкая дорожка "Веселые следочки"</t>
  </si>
  <si>
    <t>110106208</t>
  </si>
  <si>
    <t xml:space="preserve">Мягкая форма "Пуфик"</t>
  </si>
  <si>
    <t>110106209</t>
  </si>
  <si>
    <t>110106127-8</t>
  </si>
  <si>
    <t xml:space="preserve">Мягкая форма "Пуфик-90"</t>
  </si>
  <si>
    <t>110106266</t>
  </si>
  <si>
    <t xml:space="preserve">Мягкий набор-конструктор "Дворец"</t>
  </si>
  <si>
    <t>110106211</t>
  </si>
  <si>
    <t xml:space="preserve">Набор для спорт.игр 28 элементов</t>
  </si>
  <si>
    <t>11380033</t>
  </si>
  <si>
    <t xml:space="preserve">Набор корпусной мебели</t>
  </si>
  <si>
    <t>01.12.1999</t>
  </si>
  <si>
    <t>110106265</t>
  </si>
  <si>
    <t>110104231</t>
  </si>
  <si>
    <t>110104201</t>
  </si>
  <si>
    <t xml:space="preserve">Ноутбук HP g6-1304er A6 3420M/4Gb/640Gb/DVD/HD7450</t>
  </si>
  <si>
    <t>23.10.2012</t>
  </si>
  <si>
    <t>110104289</t>
  </si>
  <si>
    <t>110104202</t>
  </si>
  <si>
    <t xml:space="preserve">Ноутбук Samsung NP305E5A-S0D</t>
  </si>
  <si>
    <t>110104109</t>
  </si>
  <si>
    <t xml:space="preserve">Ноутбук Toshiba L 650D-137 AMD</t>
  </si>
  <si>
    <t>15.12.2010</t>
  </si>
  <si>
    <t xml:space="preserve">Ноутбук Toshiba Satelite L300-11E</t>
  </si>
  <si>
    <t>110104204</t>
  </si>
  <si>
    <t xml:space="preserve">Облучатель рециркулятор Sanni 1 одноламповый</t>
  </si>
  <si>
    <t>110104205</t>
  </si>
  <si>
    <t>110104073</t>
  </si>
  <si>
    <t xml:space="preserve">Облучатель рециркулятор Sanni 2 (двухламповый).</t>
  </si>
  <si>
    <t>30.07.2010</t>
  </si>
  <si>
    <t>110104218</t>
  </si>
  <si>
    <t xml:space="preserve">Облучатель рециркулятор Sanni 45 двухламповый</t>
  </si>
  <si>
    <t>110104219</t>
  </si>
  <si>
    <t>110103001</t>
  </si>
  <si>
    <t xml:space="preserve">Ограждение территории</t>
  </si>
  <si>
    <t>110106264</t>
  </si>
  <si>
    <t xml:space="preserve">Ортопедическая дорожка</t>
  </si>
  <si>
    <t>110106252</t>
  </si>
  <si>
    <t xml:space="preserve">Панель с музыкальными инструментами</t>
  </si>
  <si>
    <t>110106244</t>
  </si>
  <si>
    <t xml:space="preserve">Перфоратор электрический.</t>
  </si>
  <si>
    <t>110106210</t>
  </si>
  <si>
    <t xml:space="preserve">Платформа мягкая</t>
  </si>
  <si>
    <t>510104310</t>
  </si>
  <si>
    <t xml:space="preserve">Портативный компьютер LENOVO</t>
  </si>
  <si>
    <t>110104052-3</t>
  </si>
  <si>
    <t xml:space="preserve">Принтер HP Laserjet P1005</t>
  </si>
  <si>
    <t>110104278</t>
  </si>
  <si>
    <t xml:space="preserve">Принтер HP Laserjet Pro P1102w</t>
  </si>
  <si>
    <t>110104280</t>
  </si>
  <si>
    <t xml:space="preserve">Принтер Kyocera лазерный цветной</t>
  </si>
  <si>
    <t>21.02.2014</t>
  </si>
  <si>
    <t>29.04.2010</t>
  </si>
  <si>
    <t>510106319</t>
  </si>
  <si>
    <t xml:space="preserve">Прихожая № 1</t>
  </si>
  <si>
    <t>110106196</t>
  </si>
  <si>
    <t xml:space="preserve">Программный видеотелефон AP-SMP100</t>
  </si>
  <si>
    <t>110106183</t>
  </si>
  <si>
    <t xml:space="preserve">Пылесос LG V-K77103RU</t>
  </si>
  <si>
    <t>110106154</t>
  </si>
  <si>
    <t xml:space="preserve">Пылесос Tompson</t>
  </si>
  <si>
    <t>110106250</t>
  </si>
  <si>
    <t xml:space="preserve">Рольставни (Ш1826*В2160мм)</t>
  </si>
  <si>
    <t>110106251</t>
  </si>
  <si>
    <t>110106249</t>
  </si>
  <si>
    <t xml:space="preserve">Рольставни (Ш1836*В2160мм)</t>
  </si>
  <si>
    <t>110106247</t>
  </si>
  <si>
    <t xml:space="preserve">Рольставни (Ш1846*В2160мм)</t>
  </si>
  <si>
    <t>110106248</t>
  </si>
  <si>
    <t>110106182</t>
  </si>
  <si>
    <t xml:space="preserve">Секция 4-х местная перфорированная</t>
  </si>
  <si>
    <t>01.10.2012</t>
  </si>
  <si>
    <t>110106269</t>
  </si>
  <si>
    <t xml:space="preserve">Сенсорная тропа</t>
  </si>
  <si>
    <t>110106295</t>
  </si>
  <si>
    <t xml:space="preserve">Скамейка без спинки</t>
  </si>
  <si>
    <t>110106296</t>
  </si>
  <si>
    <t>110106297</t>
  </si>
  <si>
    <t xml:space="preserve">Скамейка со спинкой</t>
  </si>
  <si>
    <t>110106298</t>
  </si>
  <si>
    <t>11380572</t>
  </si>
  <si>
    <t>04.12.2008</t>
  </si>
  <si>
    <t>110106291</t>
  </si>
  <si>
    <t xml:space="preserve">Стеллаж (цвет вишня)</t>
  </si>
  <si>
    <t>110106292</t>
  </si>
  <si>
    <t>110106293</t>
  </si>
  <si>
    <t>110106294</t>
  </si>
  <si>
    <t>510106317</t>
  </si>
  <si>
    <t xml:space="preserve">Стеллаж арт 800.28.51</t>
  </si>
  <si>
    <t>110106110-2</t>
  </si>
  <si>
    <t>Стенд</t>
  </si>
  <si>
    <t>17.12.2010</t>
  </si>
  <si>
    <t>11380550</t>
  </si>
  <si>
    <t xml:space="preserve">Стенка шведская (2440*800)</t>
  </si>
  <si>
    <t>29.08.2008</t>
  </si>
  <si>
    <t>110106213</t>
  </si>
  <si>
    <t xml:space="preserve">Стол "Полумесяц" синий</t>
  </si>
  <si>
    <t>11380565</t>
  </si>
  <si>
    <t xml:space="preserve">Стол бильярдный "Трансформер" с компл Сибспортопт</t>
  </si>
  <si>
    <t>510106313</t>
  </si>
  <si>
    <t xml:space="preserve">Стол журнальный "Агат"</t>
  </si>
  <si>
    <t>110106187</t>
  </si>
  <si>
    <t xml:space="preserve">Стол зргономичный правый</t>
  </si>
  <si>
    <t>510106316</t>
  </si>
  <si>
    <t xml:space="preserve">Стол компьютерный "Орион"</t>
  </si>
  <si>
    <t>110106087</t>
  </si>
  <si>
    <t xml:space="preserve">Плита электрическая ЭП-6ЖШ</t>
  </si>
  <si>
    <t>01.12.2004</t>
  </si>
  <si>
    <t xml:space="preserve">Принтер/копир МФУ Xerox Phaser3100 MFP/S</t>
  </si>
  <si>
    <t>13.05.2010</t>
  </si>
  <si>
    <t>Проектор</t>
  </si>
  <si>
    <t xml:space="preserve">Проектор ActrX1273</t>
  </si>
  <si>
    <t xml:space="preserve">Проектор BenQ MP515</t>
  </si>
  <si>
    <t xml:space="preserve">Проектор BtnQ</t>
  </si>
  <si>
    <t>ПроэкторМР512</t>
  </si>
  <si>
    <t>13.10.2009</t>
  </si>
  <si>
    <t xml:space="preserve">Раб. мес. библиотекаря</t>
  </si>
  <si>
    <t xml:space="preserve">Рубанок HAMMER</t>
  </si>
  <si>
    <t xml:space="preserve">Система очистки воды</t>
  </si>
  <si>
    <t xml:space="preserve">Сковорода электрическая ЭСК-90-0,47-70</t>
  </si>
  <si>
    <t>09.06.2014</t>
  </si>
  <si>
    <t>Телевизор</t>
  </si>
  <si>
    <t>Теплосчетчик</t>
  </si>
  <si>
    <t>03.09.2012</t>
  </si>
  <si>
    <t xml:space="preserve">Угловая шлифовальная машина в кейсе</t>
  </si>
  <si>
    <t xml:space="preserve">Утюг TEFAL FV9530=</t>
  </si>
  <si>
    <t xml:space="preserve">Холодильник INDESIT</t>
  </si>
  <si>
    <t>18.02.2005</t>
  </si>
  <si>
    <t xml:space="preserve">Холодильный шкаф  СВ10SS</t>
  </si>
  <si>
    <t xml:space="preserve">Цифровая камера Nikon P510 с памятью</t>
  </si>
  <si>
    <t xml:space="preserve">Швейная машина JANOME 2041S</t>
  </si>
  <si>
    <t xml:space="preserve">Швейная машина JGUAR 271</t>
  </si>
  <si>
    <t xml:space="preserve">Швейная машина SINGER 2250</t>
  </si>
  <si>
    <t xml:space="preserve">Швейная машина SINGER 2273</t>
  </si>
  <si>
    <t xml:space="preserve">Шкаф жарочный ЖЭШЗ-Ц</t>
  </si>
  <si>
    <t xml:space="preserve">Шкаф пекарский 2х секц</t>
  </si>
  <si>
    <t xml:space="preserve">Экран настенныйDinon DMV200</t>
  </si>
  <si>
    <t xml:space="preserve">Электоплита ЭПЖШ</t>
  </si>
  <si>
    <t>07.01.2008</t>
  </si>
  <si>
    <t>Электроблинница</t>
  </si>
  <si>
    <t>Электромясорубка</t>
  </si>
  <si>
    <t xml:space="preserve">Газ 3307</t>
  </si>
  <si>
    <t>31.12.2004</t>
  </si>
  <si>
    <t>САЗ</t>
  </si>
  <si>
    <t xml:space="preserve">УАЗ  -Патриот</t>
  </si>
  <si>
    <t>28.07.2007</t>
  </si>
  <si>
    <t xml:space="preserve">Баня комбинированная лабораторная</t>
  </si>
  <si>
    <t>17.06.2011</t>
  </si>
  <si>
    <t xml:space="preserve">Верстак комбинированный учебный ВК-У</t>
  </si>
  <si>
    <t>24.09.2011</t>
  </si>
  <si>
    <t>01.07.2012</t>
  </si>
  <si>
    <t>30.04.2008</t>
  </si>
  <si>
    <t>11380101</t>
  </si>
  <si>
    <t>01.12.2001</t>
  </si>
  <si>
    <t>11380054</t>
  </si>
  <si>
    <t xml:space="preserve">Цифровая видеокамера Panasonic SDR-H40</t>
  </si>
  <si>
    <t>19.09.2008</t>
  </si>
  <si>
    <t>110106124</t>
  </si>
  <si>
    <t xml:space="preserve">Ширма поликарбонатная 2-х секционная 1495*1721 Э-052-ШП</t>
  </si>
  <si>
    <t>15.03.2011</t>
  </si>
  <si>
    <t>11380499</t>
  </si>
  <si>
    <t>110106301</t>
  </si>
  <si>
    <t>11380557</t>
  </si>
  <si>
    <t xml:space="preserve">Шкаф (комплект из 2-х шкафов)</t>
  </si>
  <si>
    <t>30.09.2008</t>
  </si>
  <si>
    <t>110106134</t>
  </si>
  <si>
    <t xml:space="preserve">Шкаф 5 секций</t>
  </si>
  <si>
    <t>110106057</t>
  </si>
  <si>
    <t xml:space="preserve">Шкаф 5 секций 42.31</t>
  </si>
  <si>
    <t>110106193</t>
  </si>
  <si>
    <t xml:space="preserve">Шкаф 5 секций со стеклом</t>
  </si>
  <si>
    <t>110106194</t>
  </si>
  <si>
    <t>110106172</t>
  </si>
  <si>
    <t xml:space="preserve">Шкаф 5 секций со стеклом 42.31</t>
  </si>
  <si>
    <t>110106135</t>
  </si>
  <si>
    <t xml:space="preserve">Шкаф 5 секций со стеклом.</t>
  </si>
  <si>
    <t>110106302</t>
  </si>
  <si>
    <t xml:space="preserve">Шкаф гардероб</t>
  </si>
  <si>
    <t>110106303</t>
  </si>
  <si>
    <t>11380546</t>
  </si>
  <si>
    <t>27.03.2008</t>
  </si>
  <si>
    <t>510106320</t>
  </si>
  <si>
    <t>110106060</t>
  </si>
  <si>
    <t xml:space="preserve">Шкаф для сувениров 21.13</t>
  </si>
  <si>
    <t>110106085-6</t>
  </si>
  <si>
    <t>11380585</t>
  </si>
  <si>
    <t xml:space="preserve">Шкаф книжный</t>
  </si>
  <si>
    <t>110106088</t>
  </si>
  <si>
    <t xml:space="preserve">Шкаф металлический ШБ-1</t>
  </si>
  <si>
    <t>110106089</t>
  </si>
  <si>
    <t xml:space="preserve">Шкаф металлический ШБМ-02.15.1</t>
  </si>
  <si>
    <t>510106321</t>
  </si>
  <si>
    <t>110106299</t>
  </si>
  <si>
    <t xml:space="preserve">Шкаф широкий</t>
  </si>
  <si>
    <t>110106300</t>
  </si>
  <si>
    <t>11380545</t>
  </si>
  <si>
    <t xml:space="preserve">Шкаф широкий со стеклом</t>
  </si>
  <si>
    <t>20.03.2008</t>
  </si>
  <si>
    <t>11360570</t>
  </si>
  <si>
    <t xml:space="preserve">Морозильник Indezit SFR 167</t>
  </si>
  <si>
    <t>09.12.2008</t>
  </si>
  <si>
    <t>11380563</t>
  </si>
  <si>
    <t>28.10.2008</t>
  </si>
  <si>
    <t>110104074</t>
  </si>
  <si>
    <t xml:space="preserve">Столик процедурный СП 2х пол (н+н)</t>
  </si>
  <si>
    <t>54000810040139</t>
  </si>
  <si>
    <t xml:space="preserve">Швейная машина бытовая Janome 2041S</t>
  </si>
  <si>
    <t>16.07.2009</t>
  </si>
  <si>
    <t>В5400810000016</t>
  </si>
  <si>
    <t xml:space="preserve">Шкаф д/платья и белья 2-х створч. с антресолью</t>
  </si>
  <si>
    <t>В5400810000017</t>
  </si>
  <si>
    <t>В5400810000018</t>
  </si>
  <si>
    <t>11380573</t>
  </si>
  <si>
    <t xml:space="preserve">Шкаф для платья и белья</t>
  </si>
  <si>
    <t>11380574</t>
  </si>
  <si>
    <t>11380575</t>
  </si>
  <si>
    <t>В5400810400020</t>
  </si>
  <si>
    <t xml:space="preserve">Шкаф закрытый ЛДСП</t>
  </si>
  <si>
    <t>11380055</t>
  </si>
  <si>
    <t>Электроводонагреватель</t>
  </si>
  <si>
    <t>13.10.2008</t>
  </si>
  <si>
    <t>110106155</t>
  </si>
  <si>
    <t xml:space="preserve">Электропанель Noirot Spot E3 1000W (вилка)</t>
  </si>
  <si>
    <t>01.01.2007</t>
  </si>
  <si>
    <t>27.12.2012</t>
  </si>
  <si>
    <t xml:space="preserve">Телефакс Панасоник</t>
  </si>
  <si>
    <t>19.12.2012</t>
  </si>
  <si>
    <t>30.10.2006</t>
  </si>
  <si>
    <t xml:space="preserve">Yamana YDP-131</t>
  </si>
  <si>
    <t>02.03.2007</t>
  </si>
  <si>
    <t xml:space="preserve">Видеокамера "Самсунг"</t>
  </si>
  <si>
    <t>29.10.2007</t>
  </si>
  <si>
    <t xml:space="preserve">Водонагреватель Ariston</t>
  </si>
  <si>
    <t xml:space="preserve">Водонагреватель Термет 30л</t>
  </si>
  <si>
    <t>01.12.2006</t>
  </si>
  <si>
    <t xml:space="preserve">Компьютер в комплек(Сист блок,Монитор,Клавиат,Мышь,Аккуст сист)</t>
  </si>
  <si>
    <t xml:space="preserve">Компьютер в сборе(Клавиат,мышь,монитор,принтер,прцессор)</t>
  </si>
  <si>
    <t xml:space="preserve">Компьютер в сборе,сист блок,монитор,клавиатура,мышь,колонки</t>
  </si>
  <si>
    <t xml:space="preserve">Котел пищеварочный эл.ручное опрокид,паровая рубашка КПЭМ-100-ОР</t>
  </si>
  <si>
    <t xml:space="preserve">Ларь морозильный "Бирюса"</t>
  </si>
  <si>
    <t>12.11.2012</t>
  </si>
  <si>
    <t xml:space="preserve">Машина овощерезательная МПР-350М-02 5 видов нарезки</t>
  </si>
  <si>
    <t xml:space="preserve">Машина стиральная LD</t>
  </si>
  <si>
    <t xml:space="preserve">Машина стиральная В25-322</t>
  </si>
  <si>
    <t xml:space="preserve">Машина швейная</t>
  </si>
  <si>
    <t>16.01.2007</t>
  </si>
  <si>
    <t xml:space="preserve">Морозильная камера Бирюса 145</t>
  </si>
  <si>
    <t>03.07.2007</t>
  </si>
  <si>
    <t xml:space="preserve">Муз.центр LD</t>
  </si>
  <si>
    <t xml:space="preserve">Мультимедийный проектор View Sonic в комплекте экран на штативе Apollo</t>
  </si>
  <si>
    <t xml:space="preserve">Мультимедийный проэктор</t>
  </si>
  <si>
    <t xml:space="preserve">Мясорубка элек. МИМ-300</t>
  </si>
  <si>
    <t xml:space="preserve">Мясорубка электрическаяТМ12</t>
  </si>
  <si>
    <t xml:space="preserve">Ноутбук AsuS</t>
  </si>
  <si>
    <t xml:space="preserve">Плита промышл эл. с жар шкафом ЭП-4ЖШ</t>
  </si>
  <si>
    <t xml:space="preserve">Принтер/сканер/копир МФУ Samsung лазерный</t>
  </si>
  <si>
    <t xml:space="preserve">Синтезатор CASIO СТК 1200</t>
  </si>
  <si>
    <t xml:space="preserve">Система авт пож сигн и оповещ люд о пожаре</t>
  </si>
  <si>
    <t>25.12.2012</t>
  </si>
  <si>
    <t>25.05.2013</t>
  </si>
  <si>
    <t>16.01.2009</t>
  </si>
  <si>
    <t>02.09.2008</t>
  </si>
  <si>
    <t xml:space="preserve">Стиральная машина Занусси</t>
  </si>
  <si>
    <t xml:space="preserve">Телевизор Самсунг</t>
  </si>
  <si>
    <t xml:space="preserve">Телевизор Томсон</t>
  </si>
  <si>
    <t xml:space="preserve">Тепловая завеса ТЗ-ЗС Ресанта 67/6/1</t>
  </si>
  <si>
    <t>07.10.2014</t>
  </si>
  <si>
    <t>07.11.2014</t>
  </si>
  <si>
    <t xml:space="preserve">Фотоаппарат Canon Power Shot SX 510 NS Black</t>
  </si>
  <si>
    <t xml:space="preserve">Фотокамера Canon</t>
  </si>
  <si>
    <t xml:space="preserve">Холодильная камера</t>
  </si>
  <si>
    <t xml:space="preserve">Холодильник DAEWOO</t>
  </si>
  <si>
    <t xml:space="preserve">Холодильник Бирюса 6</t>
  </si>
  <si>
    <t xml:space="preserve">Холодильник Стинол</t>
  </si>
  <si>
    <t xml:space="preserve">Ц.в/камера JVC</t>
  </si>
  <si>
    <t xml:space="preserve">Цифровое пианино Yamaha</t>
  </si>
  <si>
    <t xml:space="preserve">Шкаф жарочный эл.ШЖЭП-3</t>
  </si>
  <si>
    <t xml:space="preserve">Шкаф холодильный Део Электроник</t>
  </si>
  <si>
    <t xml:space="preserve">ЭВН ARISTON R 30</t>
  </si>
  <si>
    <t>20.02.2012</t>
  </si>
  <si>
    <t xml:space="preserve">Эл.Сушилка для рук</t>
  </si>
  <si>
    <t xml:space="preserve">Беговая дорожка детская</t>
  </si>
  <si>
    <t xml:space="preserve">Бревно гимнастическое</t>
  </si>
  <si>
    <t xml:space="preserve">Ванна моечная 2-х секц</t>
  </si>
  <si>
    <t>01.11.2006</t>
  </si>
  <si>
    <t xml:space="preserve">Велотренажер детский</t>
  </si>
  <si>
    <t xml:space="preserve">Весы со стойкой напольные электронные до 60кг</t>
  </si>
  <si>
    <t xml:space="preserve">МФУ НР-1шт=7450,00 федер.ср-ва (Центр.библ.)</t>
  </si>
  <si>
    <t>30.11.2015</t>
  </si>
  <si>
    <t xml:space="preserve">Стойка для печатной продукции 1шт=5506,00 (Воробьево)</t>
  </si>
  <si>
    <t xml:space="preserve">Фотокамера Canon IXUS 145 16 Mhix-1=3450</t>
  </si>
  <si>
    <t xml:space="preserve">Видиопроектор  BenQ MS502 1шт=15000,00</t>
  </si>
  <si>
    <t xml:space="preserve">Ноутбук HP nx 6110- 6500,00</t>
  </si>
  <si>
    <t xml:space="preserve">Принтеры и МФУ-МФУ-Лазерные ( 9шт х 5600=50400,00)</t>
  </si>
  <si>
    <t xml:space="preserve">DVD -плеер ELENBERG DVDP -2450</t>
  </si>
  <si>
    <t xml:space="preserve">Комод 1шт=6173,00 (фед.ср-ва)с/б Скалинская</t>
  </si>
  <si>
    <t xml:space="preserve">Компьютер LCD19"/19LGL1942S-BF1280x1024</t>
  </si>
  <si>
    <t xml:space="preserve">Компьютер в сборе б/в от министерства культуры</t>
  </si>
  <si>
    <t xml:space="preserve">Лавка-трансформер 1шт=5000,00</t>
  </si>
  <si>
    <t xml:space="preserve">Ламинатор 1шт=3600,00</t>
  </si>
  <si>
    <t xml:space="preserve">Мотокоса ELITECH   Т1150РК 1шт=9000,00</t>
  </si>
  <si>
    <t>21.10.2015</t>
  </si>
  <si>
    <t xml:space="preserve">По Акту пожертвование МФУ Samsung лазерный 1шт=4940,00</t>
  </si>
  <si>
    <t xml:space="preserve">Принтер лазерный цветной 1шт=8000,00</t>
  </si>
  <si>
    <t xml:space="preserve">Стеллаж 2-сторонний (фед.ср-ва)с/б Скалинская</t>
  </si>
  <si>
    <t xml:space="preserve">Стеллаж библиотечный 1-сторонний (фед.ср-ва)-Скалинская библ.</t>
  </si>
  <si>
    <t xml:space="preserve">Стеллаж библиотечный 1-сторонний (фед.ср-ва)-Скалинская с/б</t>
  </si>
  <si>
    <t xml:space="preserve">Стеллаж библиотечный 1-сторонний (фед.ср-ва)с/б Скалинская.</t>
  </si>
  <si>
    <t xml:space="preserve">Стеллаж библиотечный 1-сторонний (федер.ср-ва) с/б Скалинская</t>
  </si>
  <si>
    <t xml:space="preserve">Стеллаж библиотечный 1-сторонний 1шт=3772</t>
  </si>
  <si>
    <t xml:space="preserve">Стеллаж библиотечный 1-сторонний 1шт=3772 (фед.ср-ва)с/б Скалинская</t>
  </si>
  <si>
    <t xml:space="preserve">Стеллаж библиотечный 1-сторонний 1шт=4639 (фед.ср-ва)-с/б Скалинская</t>
  </si>
  <si>
    <t xml:space="preserve">Стеллаж библиотечный 1-сторонний 1шт=4639,00(фед.ср-ва с/б Скала)</t>
  </si>
  <si>
    <t xml:space="preserve">Стеллаж библиотечный 2-сторонний (фед.ср-ва)Скалинская с/б</t>
  </si>
  <si>
    <t xml:space="preserve">Стеллаж библиотечный 2-сторонний (фед.ср-ва)с/б Скалинская</t>
  </si>
  <si>
    <t xml:space="preserve">Стеллаж библиотечный 2-сторонний( фед.ср-ва) Скалинская с/б</t>
  </si>
  <si>
    <t xml:space="preserve">Стеллаж библиотечный 2-стронний (фед.ср-ва)с/б Скалинская</t>
  </si>
  <si>
    <t xml:space="preserve">Стеллаж билбиотечный 1-сторонний (фед.ср-ва) Скалинская с/б</t>
  </si>
  <si>
    <t xml:space="preserve">Стеллаж угловой 1шт=3814,00(Скала)</t>
  </si>
  <si>
    <t xml:space="preserve">Стойка для печатной продукции 1ш=5506 Скала)</t>
  </si>
  <si>
    <t xml:space="preserve">Телевизор LED Samsunh 32</t>
  </si>
  <si>
    <t xml:space="preserve">Фигура дуба 1шт=16580,00</t>
  </si>
  <si>
    <t xml:space="preserve">Цифровой фотоаппарат Canon Digital IXUS 100IS Siver 12</t>
  </si>
  <si>
    <t xml:space="preserve">Шкаф угловой 1шт=5511,00(фед.ср-ва)с/б Скалинская.</t>
  </si>
  <si>
    <t xml:space="preserve">Компьютер в сборе б/в от Министерства культуры.</t>
  </si>
  <si>
    <t xml:space="preserve">МФУ НР 1шт=7450,00 фед.ср-ва(Лаптевка)</t>
  </si>
  <si>
    <t xml:space="preserve">Фотокамера Canon IXUS 145 16 Mpix 1шт=3450</t>
  </si>
  <si>
    <t xml:space="preserve">Компьютер №3(Lenovo ldeaCehtre H220 E5500 2048Md 320Cd DVD-RW HD5450-512</t>
  </si>
  <si>
    <t xml:space="preserve">Шкаф комбинированный секционный(для муз.инструментов)</t>
  </si>
  <si>
    <t xml:space="preserve">Шкаф металлический распашной для хранения хлеба</t>
  </si>
  <si>
    <t xml:space="preserve">Игры, викторины и конкурсы</t>
  </si>
  <si>
    <t xml:space="preserve">Методические рекомендации (пособие для педагогов)</t>
  </si>
  <si>
    <t xml:space="preserve">Мониторинг достижения детьми планируемых результатов (+СD)</t>
  </si>
  <si>
    <t xml:space="preserve">Наглядные пособия</t>
  </si>
  <si>
    <t xml:space="preserve">Примерная основная общеобразовательная программа ДО</t>
  </si>
  <si>
    <t xml:space="preserve">Совместная деятельность взрослых и детей</t>
  </si>
  <si>
    <t xml:space="preserve">Справочник заведующего ДОУ</t>
  </si>
  <si>
    <t xml:space="preserve">Трудовой Кодекс</t>
  </si>
  <si>
    <t xml:space="preserve">Скелет человека на штативе (85 см)(Скалинская)</t>
  </si>
  <si>
    <t xml:space="preserve">Станок ВСН-0,37 (Скалинская))</t>
  </si>
  <si>
    <t xml:space="preserve">Стеллаж двухсторонний (Скалинская)</t>
  </si>
  <si>
    <t xml:space="preserve">Стеллаж двухсторонний(Скалинская)</t>
  </si>
  <si>
    <t>15.10.2007</t>
  </si>
  <si>
    <t xml:space="preserve">Стеллаж демонстрационный (Скалинская)</t>
  </si>
  <si>
    <t xml:space="preserve">Стеллаж для стаканов(сетки хром.,каркас окрашен.)2полки 905х275х400мм</t>
  </si>
  <si>
    <t xml:space="preserve">Стеллаж для тарелок и стаканов сдвоенный(сетки хром.,каркас окрашен.)</t>
  </si>
  <si>
    <t xml:space="preserve">Стеллаж кухонный 4полки стойки оцинк.сталь(950х600х1600мм)</t>
  </si>
  <si>
    <t xml:space="preserve">Стенд"Периодическая система хим.элементов"</t>
  </si>
  <si>
    <t xml:space="preserve">Стол "кабинет директора" (подарок)</t>
  </si>
  <si>
    <t xml:space="preserve">Стол демонстрационный химии (Скалинская)</t>
  </si>
  <si>
    <t xml:space="preserve">Стол обеденный Скала</t>
  </si>
  <si>
    <t xml:space="preserve">Стол производственный пристенный с полкой из нерж.стали1000х600х850мм</t>
  </si>
  <si>
    <t xml:space="preserve">Стол разделочно-производственный с бортом</t>
  </si>
  <si>
    <t xml:space="preserve">Стол разделочный с бортом каркас и полка оцинков.1500х600мм</t>
  </si>
  <si>
    <t xml:space="preserve">Стол учителя двухтумбовый (Скалинская)</t>
  </si>
  <si>
    <t xml:space="preserve">Столик инструментальный БЮ-807</t>
  </si>
  <si>
    <t xml:space="preserve">Сушилка для рук</t>
  </si>
  <si>
    <t>30.11.2005</t>
  </si>
  <si>
    <t xml:space="preserve">Таблицы"тригоном.уравн.и неравенства"8 табл.</t>
  </si>
  <si>
    <t xml:space="preserve">Табурет Скала</t>
  </si>
  <si>
    <t xml:space="preserve">Теннисный стол"кабинет директора" (подарок)</t>
  </si>
  <si>
    <t xml:space="preserve">Термометр электронный</t>
  </si>
  <si>
    <t xml:space="preserve">Турник-перекладина 3-х уровневая, метал.</t>
  </si>
  <si>
    <t xml:space="preserve">Холодильник Полюс Скала</t>
  </si>
  <si>
    <t xml:space="preserve">Шкаф закрытый со стеклом"кабинет директора" (подарок)</t>
  </si>
  <si>
    <t xml:space="preserve">Шкаф закрытый"кабинет директора" (подарок)</t>
  </si>
  <si>
    <t xml:space="preserve">Шкаф медицинский БЮ-607</t>
  </si>
  <si>
    <t xml:space="preserve">Шкаф узкий со стеклом 400*350*2050</t>
  </si>
  <si>
    <t xml:space="preserve">Шкаф широкий закрытый (Скалинская)</t>
  </si>
  <si>
    <t xml:space="preserve">Шкаф широкий полуоткрытый (Скалинская)</t>
  </si>
  <si>
    <t xml:space="preserve">Шкаф широкий со стеклом (Скалинская)</t>
  </si>
  <si>
    <t xml:space="preserve">Шкаф широкий со стеклом(Скалинская)</t>
  </si>
  <si>
    <t xml:space="preserve">Шкаф-стеллаж  закрытый</t>
  </si>
  <si>
    <t xml:space="preserve">Шкаф-стеллаж со стеклом 850*350*2050</t>
  </si>
  <si>
    <t>Эксикатор</t>
  </si>
  <si>
    <t xml:space="preserve">Эл.калорифер Скала</t>
  </si>
  <si>
    <t xml:space="preserve">Электрический щит</t>
  </si>
  <si>
    <t xml:space="preserve">Данилюк А.Я"Основы религиозных культур и светской этики"</t>
  </si>
  <si>
    <t xml:space="preserve">Книгадля учителя "История России 1945-2008гг"</t>
  </si>
  <si>
    <t>24.05.2013</t>
  </si>
  <si>
    <t>29.08.2014</t>
  </si>
  <si>
    <t>12.08.2015</t>
  </si>
  <si>
    <t>01.01.1964</t>
  </si>
  <si>
    <t xml:space="preserve">Активный мобильный акустический комплект мощ.150Вт Carisbro Traveller DSP(в комплек.микрофон,2стойки под.ак.системы)</t>
  </si>
  <si>
    <t xml:space="preserve">Блинница электрич.((д=420мм)</t>
  </si>
  <si>
    <t xml:space="preserve">Блинница электрическая (Д-420мм)</t>
  </si>
  <si>
    <t>15.09.2011</t>
  </si>
  <si>
    <t xml:space="preserve">Верстак столярный ВСТ-3(Вьюнская)</t>
  </si>
  <si>
    <t xml:space="preserve">Графический планшет Mimio Pad</t>
  </si>
  <si>
    <t>06.06.2012</t>
  </si>
  <si>
    <t xml:space="preserve">Интерактивная доска Hitachi FX-63WL(Вьюнская)</t>
  </si>
  <si>
    <t>21.12.2007</t>
  </si>
  <si>
    <t xml:space="preserve">Картофелечистка РР8А (загрузка 8кг) 470х420х750мм</t>
  </si>
  <si>
    <t xml:space="preserve">Кинокамера Soni (Вьюнская)</t>
  </si>
  <si>
    <t>Центрифуга</t>
  </si>
  <si>
    <t xml:space="preserve">Веранда детская</t>
  </si>
  <si>
    <t xml:space="preserve">Акустическая система в комп:КолонкиBehringer 2шт,микшерский пульт1шт,коммутация 2шт</t>
  </si>
  <si>
    <t xml:space="preserve">Водонагреватель 80л Аристон</t>
  </si>
  <si>
    <t>24.10.2008</t>
  </si>
  <si>
    <t>07.05.2008</t>
  </si>
  <si>
    <t xml:space="preserve">Компьютер в компл(клавиатс ПО,мниторAcer,мышь)</t>
  </si>
  <si>
    <t>Компьютер(процессор,монитор,клавиатура,мышь)</t>
  </si>
  <si>
    <t>03.03.2008</t>
  </si>
  <si>
    <t xml:space="preserve">Мясорубка эл Рanasonic</t>
  </si>
  <si>
    <t>26.04.2012</t>
  </si>
  <si>
    <t xml:space="preserve">Облучатель бактерицидный настенный</t>
  </si>
  <si>
    <t xml:space="preserve">Проектор ViewSonicPJD5132 3Dв компл с потол кронш и интер доск диаг 82</t>
  </si>
  <si>
    <t xml:space="preserve">Система видеонаблюдения 4 камеры</t>
  </si>
  <si>
    <t>23.05.2013</t>
  </si>
  <si>
    <t xml:space="preserve">Система пож сигнализации</t>
  </si>
  <si>
    <t>15.01.2009</t>
  </si>
  <si>
    <t>138022</t>
  </si>
  <si>
    <t xml:space="preserve">Системный блок</t>
  </si>
  <si>
    <t>08.08.2006</t>
  </si>
  <si>
    <t xml:space="preserve">Стиральная машина</t>
  </si>
  <si>
    <t>01.08.2004</t>
  </si>
  <si>
    <t xml:space="preserve">Холодильник Индезит</t>
  </si>
  <si>
    <t>10.01.2012</t>
  </si>
  <si>
    <t xml:space="preserve">Шкаф комбинир Бирюса</t>
  </si>
  <si>
    <t>10.07.2007</t>
  </si>
  <si>
    <t xml:space="preserve">Шкаф морозильный Бирюса</t>
  </si>
  <si>
    <t xml:space="preserve">Эл плита с жарочным шкафом ЭП- 6ЖШ</t>
  </si>
  <si>
    <t>31.03.2005</t>
  </si>
  <si>
    <t xml:space="preserve">Ванна моечная</t>
  </si>
  <si>
    <t xml:space="preserve">Ванна моечная без педали</t>
  </si>
  <si>
    <t>23.08.2007</t>
  </si>
  <si>
    <t xml:space="preserve">Ванна моечная с сифоном</t>
  </si>
  <si>
    <t>18.08.2008</t>
  </si>
  <si>
    <t xml:space="preserve">Ванна моечнаяВМО 2/430нерж</t>
  </si>
  <si>
    <t>16.11.2011</t>
  </si>
  <si>
    <t xml:space="preserve">Весы электронные</t>
  </si>
  <si>
    <t xml:space="preserve">Детский игровой комплекс ДИК 25</t>
  </si>
  <si>
    <t>03.06.2013</t>
  </si>
  <si>
    <t xml:space="preserve">Детский игровой комплекс ДИК 34</t>
  </si>
  <si>
    <t xml:space="preserve">Детский игровой комплекс Дик 26</t>
  </si>
  <si>
    <t xml:space="preserve">Детский игровой уголок</t>
  </si>
  <si>
    <t>25.06.2015</t>
  </si>
  <si>
    <t xml:space="preserve">Игровая зона "Дом"</t>
  </si>
  <si>
    <t xml:space="preserve">Игровая зона "Парикмахерская"950х350х850</t>
  </si>
  <si>
    <t>24.08.2007</t>
  </si>
  <si>
    <t>05.10.2012</t>
  </si>
  <si>
    <t>03.08.2009</t>
  </si>
  <si>
    <t>27.07.2007</t>
  </si>
  <si>
    <t xml:space="preserve">Полка для хран разд досок</t>
  </si>
  <si>
    <t xml:space="preserve">Холодильник двухкамерныйМИР-103-3А "ПОЗИС"</t>
  </si>
  <si>
    <t xml:space="preserve">Электрополотенце Simex МВРА2,325*250*150</t>
  </si>
  <si>
    <t xml:space="preserve">Альбомы демон.материала для кабинета литературы</t>
  </si>
  <si>
    <t xml:space="preserve">Альбомы раздаточного материала для кабинета литературы</t>
  </si>
  <si>
    <t xml:space="preserve">Баскетбольный щит</t>
  </si>
  <si>
    <t>06.06.2008</t>
  </si>
  <si>
    <t>17.11.2010</t>
  </si>
  <si>
    <t xml:space="preserve">Доска аудиторная зеленая 1000*3000</t>
  </si>
  <si>
    <t xml:space="preserve">Доска классная3-х створ.1х3м зеленая</t>
  </si>
  <si>
    <t xml:space="preserve">Доска поворотная ДП 11 750*1000 (Вьюнская)</t>
  </si>
  <si>
    <t xml:space="preserve">Жалюзи Магнолия 2103 (Вьюнская)</t>
  </si>
  <si>
    <t xml:space="preserve">Зонт вытяжка</t>
  </si>
  <si>
    <t>28.07.2008</t>
  </si>
  <si>
    <t xml:space="preserve">К-т видеофильмов для кабинета литературы</t>
  </si>
  <si>
    <t xml:space="preserve">К-т плакатов для кабинета литературы</t>
  </si>
  <si>
    <t xml:space="preserve">К-т репродукций для кабинета литературы</t>
  </si>
  <si>
    <t xml:space="preserve">К-т слайд-альбом для кабинета литературы</t>
  </si>
  <si>
    <t xml:space="preserve">Канат для перетягивания х/б 9 м (Вьюнская)</t>
  </si>
  <si>
    <t xml:space="preserve">Картина (Вьюны)</t>
  </si>
  <si>
    <t xml:space="preserve">Кресло "Престиж"</t>
  </si>
  <si>
    <t xml:space="preserve">Кушетка смотровая с регулир.подголовником КП-01</t>
  </si>
  <si>
    <t xml:space="preserve">Лабиринт "Радуга"</t>
  </si>
  <si>
    <t xml:space="preserve">Ларь для овощей нержав.</t>
  </si>
  <si>
    <t xml:space="preserve">Мясорубка элект.типа МЕМ 12Е (Вьюнская)</t>
  </si>
  <si>
    <t xml:space="preserve">Носилки санитарные</t>
  </si>
  <si>
    <t xml:space="preserve">Палатка 240-280-170(5м) (Вьюнская)</t>
  </si>
  <si>
    <t xml:space="preserve">Плакат"Уголок безопасности школьника"250*150 см</t>
  </si>
  <si>
    <t xml:space="preserve">Портреты для кабинета литературы(цветные 22шт)</t>
  </si>
  <si>
    <t>Светильник</t>
  </si>
  <si>
    <t xml:space="preserve">Сейф маленький</t>
  </si>
  <si>
    <t xml:space="preserve">Скамья гимнастическая (Вьюнская)</t>
  </si>
  <si>
    <t xml:space="preserve">Стелаж для стаканов СКСК-2</t>
  </si>
  <si>
    <t xml:space="preserve">Стелаж для стаканов СКСК-2 (сетки хромир.каркас окраш)</t>
  </si>
  <si>
    <t xml:space="preserve">Ноутбук 15.6" Acer eMachines E732-382G32Mikk</t>
  </si>
  <si>
    <t>17.03.2011</t>
  </si>
  <si>
    <t xml:space="preserve">Ноутбук Acer EX 2510G - 365E</t>
  </si>
  <si>
    <t>19.09.2014</t>
  </si>
  <si>
    <t xml:space="preserve">Ноутбук Acer Extensa EX 2509 - P1AT</t>
  </si>
  <si>
    <t xml:space="preserve">Ноутбук Acer Extensa EX2508-Р2ТЕ 15.6</t>
  </si>
  <si>
    <t>08.09.2015</t>
  </si>
  <si>
    <t xml:space="preserve">Ноутбук Асеr</t>
  </si>
  <si>
    <t xml:space="preserve">Облучатель бактериц. напол.ОБП</t>
  </si>
  <si>
    <t xml:space="preserve">Овощерезка HLC-300 для сырых и отварных(5 ножей в комплекте)</t>
  </si>
  <si>
    <t xml:space="preserve">Персон.компьютер AQU-QDP c монитором Aguarius 19 (Новотроицк)</t>
  </si>
  <si>
    <t xml:space="preserve">Печь микроволновая</t>
  </si>
  <si>
    <t xml:space="preserve">Плита электр.напольная с духов.шкафом ПЭП-0,48М-ДШ(нерж)</t>
  </si>
  <si>
    <t xml:space="preserve">Принтер лазерный (Новотроицкая)</t>
  </si>
  <si>
    <t xml:space="preserve">Принтер лазерный цвет.(Новотроицкая)</t>
  </si>
  <si>
    <t xml:space="preserve">Приставка интерактивная Mimio Teach</t>
  </si>
  <si>
    <t>09.07.2012</t>
  </si>
  <si>
    <t xml:space="preserve">Проектор Acer X1273</t>
  </si>
  <si>
    <t xml:space="preserve">Проектор в комплекте с экраном</t>
  </si>
  <si>
    <t>20.11.2013</t>
  </si>
  <si>
    <t xml:space="preserve">Система видеонаблюдения (5 камер)</t>
  </si>
  <si>
    <t>15.07.2013</t>
  </si>
  <si>
    <t xml:space="preserve">Система водоочистки для столовой</t>
  </si>
  <si>
    <t xml:space="preserve">Система очистки воды в комплекте( станция насосная, фильры картриджи соли)</t>
  </si>
  <si>
    <t>14.07.2015</t>
  </si>
  <si>
    <t>Сканер-Новотроицкая</t>
  </si>
  <si>
    <t xml:space="preserve">Телевизор Полар-2029-54-Новотроицкая</t>
  </si>
  <si>
    <t>Телевизор-Новотроицкая</t>
  </si>
  <si>
    <t>Триммер</t>
  </si>
  <si>
    <t>02.08.2013</t>
  </si>
  <si>
    <t xml:space="preserve">Фонтанчик питьевой с системой очистки</t>
  </si>
  <si>
    <t xml:space="preserve">Холодильник "Бирюса"(04.12.12)</t>
  </si>
  <si>
    <t>10.12.2012</t>
  </si>
  <si>
    <t xml:space="preserve">Холодильник "Бирюса-237"</t>
  </si>
  <si>
    <t xml:space="preserve">Швейная машина  (Новотроицкая)</t>
  </si>
  <si>
    <t xml:space="preserve">Швейная машинка (Новотроицкая)</t>
  </si>
  <si>
    <t xml:space="preserve">Шкаф жарочный электрич. ШЖЭП-1</t>
  </si>
  <si>
    <t xml:space="preserve">Беговая дорожка (Новотроицкая)</t>
  </si>
  <si>
    <t xml:space="preserve">Ванна моечная 3-х секционнаяВМП-7-3-5 РН/500х500х300 цельнотянутая</t>
  </si>
  <si>
    <t xml:space="preserve">Ванна моечная ВСМ 1/430</t>
  </si>
  <si>
    <t>10.04.2008</t>
  </si>
  <si>
    <t xml:space="preserve">Ванна моечная ВСМ-2/430</t>
  </si>
  <si>
    <t xml:space="preserve">Ванна моечная ВСМЦ-1\600 цельнотянутая 600х600х870</t>
  </si>
  <si>
    <t xml:space="preserve">Ванна моечная с сифоном (Новотроицкая)</t>
  </si>
  <si>
    <t>23.07.2007</t>
  </si>
  <si>
    <t xml:space="preserve">Верстак столярный ВСТ-3 (Новотроицкая)</t>
  </si>
  <si>
    <t xml:space="preserve">Весы электронные настольные ВР-0,5МС-32/0,5-БР82-83 (до 32кг)</t>
  </si>
  <si>
    <t xml:space="preserve">Вешалка напольная 60 крюч.м/к черный</t>
  </si>
  <si>
    <t>11.08.2009</t>
  </si>
  <si>
    <t xml:space="preserve">Витрина "Иней"</t>
  </si>
  <si>
    <t>21.08.2008</t>
  </si>
  <si>
    <t xml:space="preserve">Водонагреватель эл на 80 л (Новотроицкая)</t>
  </si>
  <si>
    <t>02.07.2008</t>
  </si>
  <si>
    <t xml:space="preserve">Доска аудиторная 1000х3000 (Новотроицкая)</t>
  </si>
  <si>
    <t xml:space="preserve">Источник питания (выпрямитель) "Марс" 158</t>
  </si>
  <si>
    <t xml:space="preserve">Комплект демонстр. КДЭ-4 основы</t>
  </si>
  <si>
    <t xml:space="preserve">Комплект столов демонстратц корпусных(Стол СТД,Стол приставной СТД)</t>
  </si>
  <si>
    <t>15.11.2008</t>
  </si>
  <si>
    <t xml:space="preserve">Комплект цифровых изм.тока</t>
  </si>
  <si>
    <t xml:space="preserve">Компьютерный измерительный блок</t>
  </si>
  <si>
    <t xml:space="preserve">Лыжи FISC (Новотроицкая)</t>
  </si>
  <si>
    <t>13.12.2007</t>
  </si>
  <si>
    <t xml:space="preserve">Лыжи АТ (Новотроицкая)</t>
  </si>
  <si>
    <t xml:space="preserve">Лыжи беговые в комплекте(лыжи, крепления,палочки,ботинки)</t>
  </si>
  <si>
    <t>20.11.2012</t>
  </si>
  <si>
    <t xml:space="preserve">Лыжи беговые в комплекте(лыжи,крепления,палочки,ботинки)</t>
  </si>
  <si>
    <t>14.10.2013</t>
  </si>
  <si>
    <t xml:space="preserve">Лыжи пластиковые комплект (ботинки 42-43р)</t>
  </si>
  <si>
    <t xml:space="preserve">Маятник одиночный "Солнышко-2"</t>
  </si>
  <si>
    <t xml:space="preserve">Микроскоп школьный 2П-ЗМ ( с микровинтом)</t>
  </si>
  <si>
    <t xml:space="preserve">Набор "Геометрическая оптика"</t>
  </si>
  <si>
    <t xml:space="preserve">Набор "Электричество-1"</t>
  </si>
  <si>
    <t xml:space="preserve">Набор "Электричество-2"</t>
  </si>
  <si>
    <t xml:space="preserve">Набор "Электричество-3"</t>
  </si>
  <si>
    <t xml:space="preserve">Набор демонстр."Газовые законы</t>
  </si>
  <si>
    <t xml:space="preserve">Набор демонстр."Механика"</t>
  </si>
  <si>
    <t xml:space="preserve">Плита электрическая ПЭ-048ШП(Новотроицкая)</t>
  </si>
  <si>
    <t xml:space="preserve">Полка ПКТ-1200 для тарелок (Новотроицкая)</t>
  </si>
  <si>
    <t xml:space="preserve">Полка кухонная настенная закрытая(900х400х610мм)</t>
  </si>
  <si>
    <t xml:space="preserve">Полка сплошная с сушкой</t>
  </si>
  <si>
    <t>Ростомер</t>
  </si>
  <si>
    <t xml:space="preserve">Рубанок электр.,650Вт (Новотроицкая)</t>
  </si>
  <si>
    <t xml:space="preserve">Синтезатор (Новотроицк)</t>
  </si>
  <si>
    <t xml:space="preserve">Спортивный комплекс</t>
  </si>
  <si>
    <t xml:space="preserve">Станок НГФ-110-Новотроицкая</t>
  </si>
  <si>
    <t>01.01.1987</t>
  </si>
  <si>
    <t xml:space="preserve">Станок токарный ТВ-6-Новотроицкая</t>
  </si>
  <si>
    <t>01.01.1986</t>
  </si>
  <si>
    <t xml:space="preserve">Стеллаж 1-сторонний, меланин</t>
  </si>
  <si>
    <t xml:space="preserve">Стеллаж СК-10/4</t>
  </si>
  <si>
    <t xml:space="preserve">Стойки для волейбола</t>
  </si>
  <si>
    <t xml:space="preserve">Стол для сбора остатков пищи ССОП-600х600х905(920)</t>
  </si>
  <si>
    <t xml:space="preserve">Стол обеденный 4-х местный</t>
  </si>
  <si>
    <t xml:space="preserve">Стол приставной СТД</t>
  </si>
  <si>
    <t xml:space="preserve">Стол производственный</t>
  </si>
  <si>
    <t xml:space="preserve">Стол разделочный пищевой с бортом</t>
  </si>
  <si>
    <t xml:space="preserve">Стол с тумбой (3 выдвижных ящика) островной</t>
  </si>
  <si>
    <t>27.08.2013</t>
  </si>
  <si>
    <t xml:space="preserve">Стол учен.регул.2х мест.рост.гр.(4,5,6)Новотроицкая)</t>
  </si>
  <si>
    <t xml:space="preserve">Стол ученич.2-х мест с сантехн.каркас из прямоуг трубы.Пласт столешница</t>
  </si>
  <si>
    <t xml:space="preserve">Сушилка для посуды на 100 тарелок</t>
  </si>
  <si>
    <t xml:space="preserve">Теннисный стол (Новотроицкая)</t>
  </si>
  <si>
    <t xml:space="preserve">Тумба под оргтехнику</t>
  </si>
  <si>
    <t xml:space="preserve">Шкаф для документов "Директор" широкий со стеклом</t>
  </si>
  <si>
    <t xml:space="preserve">Шкаф для одежды</t>
  </si>
  <si>
    <t xml:space="preserve">Шкаф широкий полуоткрытый(Новотроицк12.08.09</t>
  </si>
  <si>
    <t xml:space="preserve">Шкаф широкий полуоткрытый(Новотроицкая)</t>
  </si>
  <si>
    <t xml:space="preserve">Шкаф широкий полуоткрытый845*450*2010</t>
  </si>
  <si>
    <t xml:space="preserve">Шкаф-стеллаж закрытый</t>
  </si>
  <si>
    <t xml:space="preserve">Щит баскетбольный</t>
  </si>
  <si>
    <t xml:space="preserve">Экран на треноге155х155 (Новотроицкая)</t>
  </si>
  <si>
    <t>Электрополотенце</t>
  </si>
  <si>
    <t xml:space="preserve">Электросушитель для рук (Новотроицкая)</t>
  </si>
  <si>
    <t xml:space="preserve">Библиотечный фонд (Новотрои</t>
  </si>
  <si>
    <t>30.08.2007</t>
  </si>
  <si>
    <t xml:space="preserve">Библиотечный фонд Новотроицкая шк</t>
  </si>
  <si>
    <t xml:space="preserve">Книга "правила технической безопастности"</t>
  </si>
  <si>
    <t>04.09.2013</t>
  </si>
  <si>
    <t xml:space="preserve">Книга "правила технической эксплуатации тепловых установок"</t>
  </si>
  <si>
    <t xml:space="preserve">Учебник (21.10.2010)</t>
  </si>
  <si>
    <t xml:space="preserve">Учебник 2012г.</t>
  </si>
  <si>
    <t xml:space="preserve">Учебник 2012г. модернизация</t>
  </si>
  <si>
    <t>26.07.2012</t>
  </si>
  <si>
    <t>14.11.2013</t>
  </si>
  <si>
    <t>14.06.2013</t>
  </si>
  <si>
    <t>22.05.2013</t>
  </si>
  <si>
    <t>30.04.2015</t>
  </si>
  <si>
    <t xml:space="preserve">Учебник немецкого языка</t>
  </si>
  <si>
    <t>20.12.2008</t>
  </si>
  <si>
    <t>Учебник(27.05.11)Нов-цк</t>
  </si>
  <si>
    <t>27.05.2011</t>
  </si>
  <si>
    <t>05.08.2008</t>
  </si>
  <si>
    <t xml:space="preserve">Учебники (21.10.2010)</t>
  </si>
  <si>
    <t xml:space="preserve">Учебники (Новотроицкая)</t>
  </si>
  <si>
    <t xml:space="preserve">Учебники 2012г.</t>
  </si>
  <si>
    <t xml:space="preserve">Учебники 2012г. модернизация</t>
  </si>
  <si>
    <t>21.07.2015</t>
  </si>
  <si>
    <t>Учебники(27.05.11)Новотроицк</t>
  </si>
  <si>
    <t>Учебники(Новотроицк)26.06.09</t>
  </si>
  <si>
    <t>26.06.2009</t>
  </si>
  <si>
    <t xml:space="preserve">Книга по софинан.к федер.бюдж.1эз.на 1274,00</t>
  </si>
  <si>
    <t xml:space="preserve">Книга по федер.прогр. 1экз.102,00</t>
  </si>
  <si>
    <t xml:space="preserve">Книги (замена утерянных) 45эк=4154,00 (1эк.=106,00)</t>
  </si>
  <si>
    <t xml:space="preserve">Книги (замена утерянных) по акту № 517 1эк=127,54</t>
  </si>
  <si>
    <t xml:space="preserve">Книги - 44,46</t>
  </si>
  <si>
    <t>10.08.2012</t>
  </si>
  <si>
    <t xml:space="preserve">Книги б/в - 312,00</t>
  </si>
  <si>
    <t xml:space="preserve">Книги б/в от  ОРФ-12555,00</t>
  </si>
  <si>
    <t xml:space="preserve">Система видеонаблюдения (3 камеры)</t>
  </si>
  <si>
    <t xml:space="preserve">Холодильник Beko DSK 25050</t>
  </si>
  <si>
    <t>Холодильник(Пономаревка)</t>
  </si>
  <si>
    <t xml:space="preserve">Цифровой св.диодный принтер OKIPAGE(таможня)</t>
  </si>
  <si>
    <t xml:space="preserve">Бревно (140*4000*590)</t>
  </si>
  <si>
    <t>29.11.2013</t>
  </si>
  <si>
    <t xml:space="preserve">Ванна моечная односекционная, оц.</t>
  </si>
  <si>
    <t xml:space="preserve">Доска 3-х элементная с 5-ю рабочими поверхностями, зеленая</t>
  </si>
  <si>
    <t xml:space="preserve">Лабиринт (1600*3250*1200)</t>
  </si>
  <si>
    <t xml:space="preserve">Лаз (680*2560*745)</t>
  </si>
  <si>
    <t xml:space="preserve">Лыжи KARJALA  SPRINT в комплекте(палки, ботинки р.40,крепления)</t>
  </si>
  <si>
    <t xml:space="preserve">Лыжи KARJALA SPRINT в комплекте(палки,ботинки р.43,крепления)</t>
  </si>
  <si>
    <t xml:space="preserve">Лыжи в комплекте:ботинки,крепление,палки лыжные(04.10.12)</t>
  </si>
  <si>
    <t>04.10.2012</t>
  </si>
  <si>
    <t xml:space="preserve">Скалолаз (1020*1555*2620)</t>
  </si>
  <si>
    <t xml:space="preserve">Спортивный комплекс Романа(990*4000*290)</t>
  </si>
  <si>
    <t>19.12.2013</t>
  </si>
  <si>
    <t xml:space="preserve">Стеллаж С-4-0,5/0,95/1,6</t>
  </si>
  <si>
    <t xml:space="preserve">Стол обеденный 1200х700</t>
  </si>
  <si>
    <t xml:space="preserve">Шагоход (865*1915*1270)</t>
  </si>
  <si>
    <t xml:space="preserve">Электронно-лаерный тир ЭТ-651 КС-1</t>
  </si>
  <si>
    <t xml:space="preserve">Плакаты (Пономаревская)</t>
  </si>
  <si>
    <t>21.04.2008</t>
  </si>
  <si>
    <t>26.09.2014</t>
  </si>
  <si>
    <t>10.09.2012</t>
  </si>
  <si>
    <t>16.07.2014</t>
  </si>
  <si>
    <t>02.04.2015</t>
  </si>
  <si>
    <t>15.09.2015</t>
  </si>
  <si>
    <t>28.07.2015</t>
  </si>
  <si>
    <t>Учебник(08.06.11)Пономарёвка</t>
  </si>
  <si>
    <t>Учебник(25.11.10)</t>
  </si>
  <si>
    <t xml:space="preserve">Учебники (Пономаревская)</t>
  </si>
  <si>
    <t>18.09.2007</t>
  </si>
  <si>
    <t xml:space="preserve">Учебники 2008г. (Пономаревск.)</t>
  </si>
  <si>
    <t>14.10.2008</t>
  </si>
  <si>
    <t>12.12.2013</t>
  </si>
  <si>
    <t>28.08.2014</t>
  </si>
  <si>
    <t>Учебники((Пономаревка)07.08.09</t>
  </si>
  <si>
    <t>Учебники(08.06.11)Пономарёвка</t>
  </si>
  <si>
    <t>Учебники(Пономаревка)07.08.09</t>
  </si>
  <si>
    <t xml:space="preserve">Книги по Акту-приемки передачи №552 9эк=4745,10 (1эк=527,26)</t>
  </si>
  <si>
    <t xml:space="preserve">Книги по ОЦП "Библ.НСО" 548шт на 106830,00(1экз.х219,70=219,70)</t>
  </si>
  <si>
    <t>08.08.2011</t>
  </si>
  <si>
    <t xml:space="preserve">Книги по ОЦП партия 863эк=132546,36 (1экз=160,40)</t>
  </si>
  <si>
    <t xml:space="preserve">Книги по ОЦП"Библ.НСО"1экз-247,60,00</t>
  </si>
  <si>
    <t xml:space="preserve">Книги по ОЦП"библиотеки НСО"-1экз.на сумму 208,90(по дог.на сумму 523620,10</t>
  </si>
  <si>
    <t>28.09.2011</t>
  </si>
  <si>
    <t xml:space="preserve">Книги по Федер.программе 1эк=263,63 (310эк=81200)</t>
  </si>
  <si>
    <t xml:space="preserve">Книги по акту № 544 533эк=69425,13 (1эк=132,13)</t>
  </si>
  <si>
    <t xml:space="preserve">Книги по акту пожерт.от Кулешова ЕИ 173эк=9310(1эк=194,00)</t>
  </si>
  <si>
    <t>26.11.2012</t>
  </si>
  <si>
    <t xml:space="preserve">Книги по акту пожертв. №529 194эк=20143,02 (1экх105,67=105,67)</t>
  </si>
  <si>
    <t xml:space="preserve">Книги по акту пожертв.№ 532 17эк=2797,87 (1эк х165,47)</t>
  </si>
  <si>
    <t xml:space="preserve">Книги по акту пожертв.от Грязевой А.Ю. 1экз.на сумму 104,41(62эк.=646,00)0</t>
  </si>
  <si>
    <t xml:space="preserve">Книги по акту пожертв.от Лукан А.В. 1экз на сумму 87,00</t>
  </si>
  <si>
    <t>01.06.2011</t>
  </si>
  <si>
    <t xml:space="preserve">Книги по акту пожертвования 121экз=17443,80 (1эк=144,60)</t>
  </si>
  <si>
    <t xml:space="preserve">Книги по акту пожертвования 32эк.=5559,54 (1эк.=179,46)</t>
  </si>
  <si>
    <t>05.12.2012</t>
  </si>
  <si>
    <t>24.11.2011</t>
  </si>
  <si>
    <t xml:space="preserve">Книги по акту пожертвования от ОРФ 1эк=110,50</t>
  </si>
  <si>
    <t xml:space="preserve">Компьютер в сборе 1шт=15000,00</t>
  </si>
  <si>
    <t xml:space="preserve">Компьютер в сборе 1шт=28484,00</t>
  </si>
  <si>
    <t xml:space="preserve">Компьютер в сборе №1 (q8200 4gd 120gd dwd-rw 19 kd+mouse)</t>
  </si>
  <si>
    <t>19.09.2012</t>
  </si>
  <si>
    <t xml:space="preserve">Компьютер в сборе №1(q8200 4gd 120gd dwd-rw 19 kb+mouse)</t>
  </si>
  <si>
    <t xml:space="preserve">Компьютер в сборе №2(Navi PA-809 ATX,ZaIman500w ZM500-GS,Asus P8H61 R2.0</t>
  </si>
  <si>
    <t>11010517</t>
  </si>
  <si>
    <t xml:space="preserve">Автомобиль LADA-21906-40-710 651</t>
  </si>
  <si>
    <t>10.12.2013</t>
  </si>
  <si>
    <t>11380004</t>
  </si>
  <si>
    <t>01.04.2001</t>
  </si>
  <si>
    <t>110106065</t>
  </si>
  <si>
    <t xml:space="preserve">Беговая дорожка детская 2455 (70*60*80) FT-01</t>
  </si>
  <si>
    <t>27.05.2010</t>
  </si>
  <si>
    <t>110104176</t>
  </si>
  <si>
    <t xml:space="preserve">Веб-камера Logitech HD Pro Webcam C920</t>
  </si>
  <si>
    <t>17.09.2012</t>
  </si>
  <si>
    <t>51010507</t>
  </si>
  <si>
    <t xml:space="preserve">Велосипед Forward VEGA 162</t>
  </si>
  <si>
    <t>07.06.2012</t>
  </si>
  <si>
    <t>51010508</t>
  </si>
  <si>
    <t>51010509</t>
  </si>
  <si>
    <t>51010510</t>
  </si>
  <si>
    <t>51010511</t>
  </si>
  <si>
    <t>51010512</t>
  </si>
  <si>
    <t>51010513</t>
  </si>
  <si>
    <t>51010514</t>
  </si>
  <si>
    <t>51010518</t>
  </si>
  <si>
    <t xml:space="preserve">Велосипед Байкал</t>
  </si>
  <si>
    <t>15.09.2014</t>
  </si>
  <si>
    <t>51010519</t>
  </si>
  <si>
    <t>51010520</t>
  </si>
  <si>
    <t>51010521</t>
  </si>
  <si>
    <t>51010522</t>
  </si>
  <si>
    <t>51010523</t>
  </si>
  <si>
    <t>51010524</t>
  </si>
  <si>
    <t>51010525</t>
  </si>
  <si>
    <t>110106066</t>
  </si>
  <si>
    <t xml:space="preserve">Велотренажер детский (55*35*70) FT-03</t>
  </si>
  <si>
    <t>110106181</t>
  </si>
  <si>
    <t xml:space="preserve">Велотренажер магнитный Larsen YK-B0804 AP</t>
  </si>
  <si>
    <t>110106179</t>
  </si>
  <si>
    <t xml:space="preserve">Вибромассажер Larsen Shape</t>
  </si>
  <si>
    <t>110104164</t>
  </si>
  <si>
    <t xml:space="preserve">Воздухоочиститель AiC GH-2156</t>
  </si>
  <si>
    <t>05.05.2012</t>
  </si>
  <si>
    <t>110104165</t>
  </si>
  <si>
    <t>110104166</t>
  </si>
  <si>
    <t>110106061</t>
  </si>
  <si>
    <t>09.09.2015</t>
  </si>
  <si>
    <t>Занавеси</t>
  </si>
  <si>
    <t xml:space="preserve">Комплект штор</t>
  </si>
  <si>
    <t xml:space="preserve">Сухой бассейн</t>
  </si>
  <si>
    <t xml:space="preserve">Уголок логопедический</t>
  </si>
  <si>
    <t xml:space="preserve">Шкаф распашной для хранен хлеба</t>
  </si>
  <si>
    <t xml:space="preserve">ДВД плеер ВВК 811</t>
  </si>
  <si>
    <t>01.10.2011</t>
  </si>
  <si>
    <t xml:space="preserve">Облучатель рециркулятор 2-х ламповый</t>
  </si>
  <si>
    <t>27.12.2013</t>
  </si>
  <si>
    <t xml:space="preserve">Компьютер в сборе б/в от Министерства Культуры.</t>
  </si>
  <si>
    <t xml:space="preserve">Принтер и МФУ-МФУ-Лазерные</t>
  </si>
  <si>
    <t xml:space="preserve">Стол компьютерный-3350,00</t>
  </si>
  <si>
    <t xml:space="preserve">Стол компьютерный-3400</t>
  </si>
  <si>
    <t xml:space="preserve">Телевизор LED Tosiba по акту пожертвования.</t>
  </si>
  <si>
    <t xml:space="preserve">Цифровые фотоаппараты с картой памяти Canon 1in=3539</t>
  </si>
  <si>
    <t xml:space="preserve">Электронная книга 9,7"RockefBook 902,WiFi (цвет темно-серый)</t>
  </si>
  <si>
    <t xml:space="preserve">ноутбук DeII Inspiron 3521 с ПО Microson Office Home Russian DVD 1шт.=30000,00</t>
  </si>
  <si>
    <t xml:space="preserve">Воздушно-пузырьковая колонна 1шт=7000</t>
  </si>
  <si>
    <t xml:space="preserve">Диван=книжка 1шт=13100</t>
  </si>
  <si>
    <t xml:space="preserve">Журнальный стол 1шт=3500,00</t>
  </si>
  <si>
    <t xml:space="preserve">Компьютер в сборе (AOC-919Vz)</t>
  </si>
  <si>
    <t xml:space="preserve">Компьютер в сборе от Министерства культуры б/в</t>
  </si>
  <si>
    <t xml:space="preserve">Кресло-груша 1шт=3500</t>
  </si>
  <si>
    <t xml:space="preserve">Кресло-груша 1шт=3500,00</t>
  </si>
  <si>
    <t xml:space="preserve">Палас (напольное покрытие 3х3,5=5000,00</t>
  </si>
  <si>
    <t xml:space="preserve">Сканер РН 1шт=3790,00 федер.ср-ва (Ново-Тырышкино)</t>
  </si>
  <si>
    <t xml:space="preserve">Стеллаж библиотечный</t>
  </si>
  <si>
    <t xml:space="preserve">Стеллаж библиотечный 1шт=5000,00</t>
  </si>
  <si>
    <t xml:space="preserve">Стенка"Теремок цв.Ирис в сочет.Манго 1шт=13242,00</t>
  </si>
  <si>
    <t xml:space="preserve">Телевизор Toshiba</t>
  </si>
  <si>
    <t xml:space="preserve">Тумба -короб на колесах 1шт х 3300,00 = 3300,00</t>
  </si>
  <si>
    <t xml:space="preserve">Тумба-короб на колесах 1 шт=3300,00</t>
  </si>
  <si>
    <t xml:space="preserve">Цифровой фотоаппарат Canon с картой памяти Secure Diqtal</t>
  </si>
  <si>
    <t xml:space="preserve">Шкаф книжный 1шт=6000</t>
  </si>
  <si>
    <t xml:space="preserve">Кассовый аппарат ОРИОН-100К</t>
  </si>
  <si>
    <t>01.09.2007</t>
  </si>
  <si>
    <t>12.12.2003</t>
  </si>
  <si>
    <t xml:space="preserve">Компьютер "SAMSUNG SUNC MASTER 20"</t>
  </si>
  <si>
    <t xml:space="preserve">Компьютер в сборе №1(Navi PA-809 ATX,ZаIman 500w ZM500-GS,Asus P8H61 R2.</t>
  </si>
  <si>
    <t xml:space="preserve">Компьютнр в сборе б/в от Министерства Культуры</t>
  </si>
  <si>
    <t xml:space="preserve">Приз-Ноутбук Lenovo Ldea Pad G510 15,6"</t>
  </si>
  <si>
    <t xml:space="preserve">Принтер лазерный SAMSUNG ML-1615</t>
  </si>
  <si>
    <t xml:space="preserve">Стол компьютерный "Пилот"</t>
  </si>
  <si>
    <t xml:space="preserve">Стол компьютерный прямой  цвет Милан 1шт=4640,00 (ДО)</t>
  </si>
  <si>
    <t xml:space="preserve">DVD- плеер "Самсунг"</t>
  </si>
  <si>
    <t xml:space="preserve">Компьютер Kraftwey- 7000,00</t>
  </si>
  <si>
    <t xml:space="preserve">Принтер-сканер-копир Work Centre-4900,00</t>
  </si>
  <si>
    <t xml:space="preserve">Телевизор -Плазменная панель PDP 42 Телевизор 42</t>
  </si>
  <si>
    <t xml:space="preserve">Цифровой фотоаапарат Canon c картой памяти Secure Diqital</t>
  </si>
  <si>
    <t xml:space="preserve">Компьютер "Самсунг"</t>
  </si>
  <si>
    <t xml:space="preserve">МФУ НР-1шт=7450 ,00 федер.ср-ва (М.Черемшанка)</t>
  </si>
  <si>
    <t xml:space="preserve">фотокамера Canon IXUS 145 16Mpix-1in=3450</t>
  </si>
  <si>
    <t xml:space="preserve">МФУ НР  1шт=7450,00 федер.ср-ва (Тропино)</t>
  </si>
  <si>
    <t xml:space="preserve">Компьютер "Samsung"760 BF"</t>
  </si>
  <si>
    <t xml:space="preserve">Фотоаппарат Canon-4300,00</t>
  </si>
  <si>
    <t>27.05.2009</t>
  </si>
  <si>
    <t xml:space="preserve">МФУ НР 1шт=7450,00 фед.ср-ва (Южино)</t>
  </si>
  <si>
    <t xml:space="preserve">Компьютер № 2(Lehovo ldeaGehtre H220 E5500,2048Md,320Gd,DVD-RW,HD5450512Md-</t>
  </si>
  <si>
    <t xml:space="preserve">Стойка для печатной продукции 1шт=5506,00 (кандаурово)</t>
  </si>
  <si>
    <t xml:space="preserve">Стойка для печатной продукции 1шт=5506,00(Кандаурово)</t>
  </si>
  <si>
    <t xml:space="preserve">Телевизор №1 42"Samsunq"</t>
  </si>
  <si>
    <t xml:space="preserve">Цифровой фотоаппарат с картой памяти Canon 1шт=3539,00</t>
  </si>
  <si>
    <t xml:space="preserve">Книги по акту № 568 от 07.10.2015г . 1эк х176,84= 176,84</t>
  </si>
  <si>
    <t xml:space="preserve">Антена телекарта (тарелка)</t>
  </si>
  <si>
    <t>30.12.2013</t>
  </si>
  <si>
    <t>09.07.2007</t>
  </si>
  <si>
    <t xml:space="preserve">Музыкальный центр LG</t>
  </si>
  <si>
    <t>27.12.2010</t>
  </si>
  <si>
    <t xml:space="preserve">Ноутбук Acer</t>
  </si>
  <si>
    <t xml:space="preserve">Облучатель ОБН-450П</t>
  </si>
  <si>
    <t>02.10.2009</t>
  </si>
  <si>
    <t xml:space="preserve">Ванна моечная 1 секц</t>
  </si>
  <si>
    <t>23.12.2011</t>
  </si>
  <si>
    <t>12.11.2009</t>
  </si>
  <si>
    <t>Шкаф</t>
  </si>
  <si>
    <t>01.07.2010</t>
  </si>
  <si>
    <t xml:space="preserve">Шкаф для хоз инвентаря</t>
  </si>
  <si>
    <t xml:space="preserve">Шкаф с полками</t>
  </si>
  <si>
    <t xml:space="preserve">Машины и оборудование – иное движимое имущество учреждения</t>
  </si>
  <si>
    <t xml:space="preserve">Учебники 2008г.</t>
  </si>
  <si>
    <t>22.11.2008</t>
  </si>
  <si>
    <t xml:space="preserve">Учебники 2012г</t>
  </si>
  <si>
    <t xml:space="preserve">Учебники 2013</t>
  </si>
  <si>
    <t xml:space="preserve">Учебники 2013г</t>
  </si>
  <si>
    <t>11.11.2013</t>
  </si>
  <si>
    <t xml:space="preserve">Учебники 2014г</t>
  </si>
  <si>
    <t xml:space="preserve">Учебники 2015г</t>
  </si>
  <si>
    <t>11.09.2015</t>
  </si>
  <si>
    <t xml:space="preserve">Учебники(19.07.12 Юрт-Акбалык)</t>
  </si>
  <si>
    <t>Учебники(25.11.10)</t>
  </si>
  <si>
    <t>25.11.2010</t>
  </si>
  <si>
    <t>Учебники(Юрт-Акбалык)03.07.09</t>
  </si>
  <si>
    <t>03.07.2009</t>
  </si>
  <si>
    <t>Учебники(Юрт-Акбалыкская)</t>
  </si>
  <si>
    <t>30.10.2007</t>
  </si>
  <si>
    <t xml:space="preserve">Дорожка беговая 6818 wnq cba механическая</t>
  </si>
  <si>
    <t xml:space="preserve">Забор металлический (Стадион)</t>
  </si>
  <si>
    <t xml:space="preserve">Замощение асфальтовое (Стадион)</t>
  </si>
  <si>
    <t xml:space="preserve">Кабель высоковольтный (Стадион)</t>
  </si>
  <si>
    <t xml:space="preserve">Опора осветительная (Стадион)</t>
  </si>
  <si>
    <t xml:space="preserve">Силовой комплект b502 универсал л плюс</t>
  </si>
  <si>
    <t xml:space="preserve">Тренажер гребной br-2492 alex</t>
  </si>
  <si>
    <t xml:space="preserve">Тренажер двухуровневый со шведской стенкой "перекладина"</t>
  </si>
  <si>
    <t>06.06.2014</t>
  </si>
  <si>
    <t xml:space="preserve">Трибуна (Стадион) 702,5 кв.м</t>
  </si>
  <si>
    <t xml:space="preserve">Уличный тренаж "Имитация лыжной ходьбы"</t>
  </si>
  <si>
    <t xml:space="preserve">Уличный тренажер "Жим ногами и брусья"</t>
  </si>
  <si>
    <t xml:space="preserve">Уличный тренажер "Жим от груди и подтягивание"</t>
  </si>
  <si>
    <t xml:space="preserve">Уличный тренажер одноместный "Шагоход"</t>
  </si>
  <si>
    <t xml:space="preserve">Фитнес-центр силуэт 516</t>
  </si>
  <si>
    <t xml:space="preserve">Коммутатор Ethernet</t>
  </si>
  <si>
    <t>16.12.2009</t>
  </si>
  <si>
    <t xml:space="preserve">Ноутбук DELL Inspiron</t>
  </si>
  <si>
    <t xml:space="preserve">Принтер+сканер+копир Samsung</t>
  </si>
  <si>
    <t>Навигатор</t>
  </si>
  <si>
    <t xml:space="preserve">Радиостанция СХТ-1000</t>
  </si>
  <si>
    <t xml:space="preserve">Стол компьютерный 3Н2</t>
  </si>
  <si>
    <t xml:space="preserve">Автом.раб.место(Вечерняя школа)</t>
  </si>
  <si>
    <t xml:space="preserve">Видеомагнитоф LG</t>
  </si>
  <si>
    <t>27.11.2012</t>
  </si>
  <si>
    <t xml:space="preserve">Компьютер в комплекте (монитор, мышь, сист. блок, клавиатура)</t>
  </si>
  <si>
    <t xml:space="preserve">Компьютер в комплекте (монитор17 LCD, мышь, клавиатура, систем.блок lntel,кабель,фильтр сетевой</t>
  </si>
  <si>
    <t xml:space="preserve">Компьютер в комплекте(МФУ,монитор,клавиатура,процессор,мышь,блок питания)</t>
  </si>
  <si>
    <t>24.11.2014</t>
  </si>
  <si>
    <t xml:space="preserve">Ноутбук Lenovo IdeaPad B590 15.6</t>
  </si>
  <si>
    <t xml:space="preserve">Ноутбук Lenovo IdeaRad V580 15.6</t>
  </si>
  <si>
    <t xml:space="preserve">Пожарная сигнализаця</t>
  </si>
  <si>
    <t xml:space="preserve">Телевизор Polsen C 21 R20</t>
  </si>
  <si>
    <t xml:space="preserve">Факс Panasonik KX-F982(24.11.10)</t>
  </si>
  <si>
    <t>02.11.2009</t>
  </si>
  <si>
    <t xml:space="preserve">Стол с 2-мя навесными ящиками</t>
  </si>
  <si>
    <t>01.03.2013</t>
  </si>
  <si>
    <t xml:space="preserve">Шкаф для пособий</t>
  </si>
  <si>
    <t xml:space="preserve">Шкаф для хранения учебных пособий</t>
  </si>
  <si>
    <t xml:space="preserve">Компьютер в комплекте(системный блок, монитор,колонки, мышь, клавиатура)</t>
  </si>
  <si>
    <t xml:space="preserve">Компьютер в комплекте: блок питания, жесткий диск, клавиатура, корпус , материнская плата, процессор, акустика, монитор</t>
  </si>
  <si>
    <t>13.10.2014</t>
  </si>
  <si>
    <t xml:space="preserve">Копировальный аппарат(Кандаурово)</t>
  </si>
  <si>
    <t xml:space="preserve">МФУ Xerox Phaser 3100(принтер,крпир,сканер)</t>
  </si>
  <si>
    <t>09.12.2011</t>
  </si>
  <si>
    <t xml:space="preserve">МФУ лазерный (принтер,сканер,копир)</t>
  </si>
  <si>
    <t xml:space="preserve">Магнитофон Шарп (Кандауровская)</t>
  </si>
  <si>
    <t xml:space="preserve">Машина для протирки и нарезки овощей МПР-350М</t>
  </si>
  <si>
    <t xml:space="preserve">Микроволновая печь Mystery NMW2007</t>
  </si>
  <si>
    <t xml:space="preserve">Монитор 17" ACER AL 1716FS (Кандауровская)</t>
  </si>
  <si>
    <t>03.12.2007</t>
  </si>
  <si>
    <t xml:space="preserve">Моноблок в комплекте: моноблок, Pentium, акустика, клавиатура+мышь</t>
  </si>
  <si>
    <t xml:space="preserve">Музыкальный центр(Кандаурово)</t>
  </si>
  <si>
    <t xml:space="preserve">Мультимедийный проектор EpsonEB-X92в комплекте(интерактивное копи-ус-во,магнитная накладка-белая)</t>
  </si>
  <si>
    <t>29.03.2012</t>
  </si>
  <si>
    <t>Мясорубка</t>
  </si>
  <si>
    <t xml:space="preserve">Набор мягкой мебели(Кандаурово)</t>
  </si>
  <si>
    <t xml:space="preserve">Ноутбук Aser ESI-512-P2UC 15.6</t>
  </si>
  <si>
    <t xml:space="preserve">Облучатель бактерицидный 3-х ламп.ОБП-450</t>
  </si>
  <si>
    <t xml:space="preserve">Облучатель бактерицидный передвижной ОБН-450П (3 лампы)</t>
  </si>
  <si>
    <t>29.09.2009</t>
  </si>
  <si>
    <t xml:space="preserve">Оверлок Leader VS 340 D</t>
  </si>
  <si>
    <t>30.09.2013</t>
  </si>
  <si>
    <t xml:space="preserve">Плита электр. шестиконфорочная с жарочным шкафом</t>
  </si>
  <si>
    <t xml:space="preserve">Принтер (Кандауровская)</t>
  </si>
  <si>
    <t>Принтер(Кандаурово)</t>
  </si>
  <si>
    <t xml:space="preserve">Проектор Aser P1173 DLP</t>
  </si>
  <si>
    <t xml:space="preserve">Проектор BenQ MX613ST DLP в комплекте с настенным экраном 200х200</t>
  </si>
  <si>
    <t xml:space="preserve">Система видеонаблюдения (камер 5)</t>
  </si>
  <si>
    <t xml:space="preserve">Сканер CANON (КАндауровская)</t>
  </si>
  <si>
    <t>10.12.2007</t>
  </si>
  <si>
    <t>19.08.2014</t>
  </si>
  <si>
    <t xml:space="preserve">Телевизор SAMSUNG CS-29(Кандауровская)</t>
  </si>
  <si>
    <t xml:space="preserve">Телевизор Ролсен(Кандауровская)</t>
  </si>
  <si>
    <t xml:space="preserve">Фотоаппарат Canon PowerShot EOS1100D черный</t>
  </si>
  <si>
    <t xml:space="preserve">Хлебопечка Kenwood BM-250</t>
  </si>
  <si>
    <t>Холодильник-витрина</t>
  </si>
  <si>
    <t>15.08.2009</t>
  </si>
  <si>
    <t xml:space="preserve">Шкаф холодильный Бирюса</t>
  </si>
  <si>
    <t xml:space="preserve">Экран Lumien Eco Picture 150*150 (LEP - 100101)</t>
  </si>
  <si>
    <t xml:space="preserve">Электрокипятильник КНА-25(наливной,25л,320*370*650)</t>
  </si>
  <si>
    <t xml:space="preserve">Электронно-лазерный тир ЭТ-651КС-1</t>
  </si>
  <si>
    <t xml:space="preserve">Электрополотенце Simex МВРА2</t>
  </si>
  <si>
    <t>24.06.2013</t>
  </si>
  <si>
    <t xml:space="preserve">Баня водяная комбинированная(Кандауровская)</t>
  </si>
  <si>
    <t>09.01.2008</t>
  </si>
  <si>
    <t xml:space="preserve">Ванна 2-х секционная</t>
  </si>
  <si>
    <t xml:space="preserve">Ванна моечная ВСМ-1/430(Кандауровская)</t>
  </si>
  <si>
    <t>11.10.2007</t>
  </si>
  <si>
    <t xml:space="preserve">Ванна моечная с сифоном(Кандауровская)</t>
  </si>
  <si>
    <t xml:space="preserve">Ванна односекционная с раб.поверхн1010*530*870 нерж.сталь</t>
  </si>
  <si>
    <t>26.11.2013</t>
  </si>
  <si>
    <t xml:space="preserve">Весы учебные до 200г с разновесами(Кандауровская)</t>
  </si>
  <si>
    <t xml:space="preserve">Ворота для мини-футбола разборные</t>
  </si>
  <si>
    <t xml:space="preserve">Доска 3-х эл меловая</t>
  </si>
  <si>
    <t>16.10.2006</t>
  </si>
  <si>
    <t xml:space="preserve">Система видеонаблюдения</t>
  </si>
  <si>
    <t>Сканер(Лаптевка)</t>
  </si>
  <si>
    <t xml:space="preserve">Вакуумная тарелка со звонком</t>
  </si>
  <si>
    <t xml:space="preserve">Глобус физический д.320</t>
  </si>
  <si>
    <t>Мат</t>
  </si>
  <si>
    <t xml:space="preserve">Машина электрофорная</t>
  </si>
  <si>
    <t xml:space="preserve">Плакат "Уголок безопасности школьника" 250*9150 см</t>
  </si>
  <si>
    <t xml:space="preserve">DVD + VCR Samsung DVD - V6500</t>
  </si>
  <si>
    <t>01380830</t>
  </si>
  <si>
    <t xml:space="preserve">DVD LG</t>
  </si>
  <si>
    <t>016221221</t>
  </si>
  <si>
    <t xml:space="preserve">Автомойка STIHL 1700вт</t>
  </si>
  <si>
    <t>01380859</t>
  </si>
  <si>
    <t xml:space="preserve">Бетоносмеситель Кратон</t>
  </si>
  <si>
    <t>016221696</t>
  </si>
  <si>
    <t>01620624-01620629</t>
  </si>
  <si>
    <t>01620631-01620632</t>
  </si>
  <si>
    <t>01622134</t>
  </si>
  <si>
    <t>Велотренажер</t>
  </si>
  <si>
    <t>01621621-01621628</t>
  </si>
  <si>
    <t>01380881-01380884</t>
  </si>
  <si>
    <t>01380885-01380887</t>
  </si>
  <si>
    <t>01620482-0162048300</t>
  </si>
  <si>
    <t>01621737-01621738</t>
  </si>
  <si>
    <t xml:space="preserve">Видеодвойка "Ролсен"</t>
  </si>
  <si>
    <t xml:space="preserve">Водонагреватель Аристон</t>
  </si>
  <si>
    <t xml:space="preserve">Воздушный компрессор</t>
  </si>
  <si>
    <t>016221386</t>
  </si>
  <si>
    <t xml:space="preserve">Вытяжка вентиляционная ВВ-1,2 нерж</t>
  </si>
  <si>
    <t xml:space="preserve">Вышка ВР-8 + комплект колес</t>
  </si>
  <si>
    <t>00000000003101061023</t>
  </si>
  <si>
    <t xml:space="preserve">Лыжи в комплекте (лыжи, палки, ботинки, крепление)</t>
  </si>
  <si>
    <t>00000000003101061045</t>
  </si>
  <si>
    <t xml:space="preserve">Мяч б/б energy e73</t>
  </si>
  <si>
    <t>00000000003101061043</t>
  </si>
  <si>
    <t xml:space="preserve">Мяч б/б spalding nba tf-100 №7 63-684</t>
  </si>
  <si>
    <t>00000000003101061047</t>
  </si>
  <si>
    <t xml:space="preserve">Мяч б/б wilson derric rose mvp wtb1601xb 7</t>
  </si>
  <si>
    <t>00000000003101061044</t>
  </si>
  <si>
    <t xml:space="preserve">Мяч б/б wilson mpv traditional x5357 7</t>
  </si>
  <si>
    <t>00000000003101061046</t>
  </si>
  <si>
    <t xml:space="preserve">Мяч б/б wilson ncaa retro 7 x5315</t>
  </si>
  <si>
    <t>00000000003101061038</t>
  </si>
  <si>
    <t>016221324</t>
  </si>
  <si>
    <t xml:space="preserve">Зеркальное полотно для рабочего туалета</t>
  </si>
  <si>
    <t>016221217-016221220</t>
  </si>
  <si>
    <t xml:space="preserve">Информационный стенд</t>
  </si>
  <si>
    <t>016221222-016221224</t>
  </si>
  <si>
    <t>016221695</t>
  </si>
  <si>
    <t xml:space="preserve">Источник постоянного и переменного напряжения</t>
  </si>
  <si>
    <t>016221327</t>
  </si>
  <si>
    <t xml:space="preserve">Камера холодильная Полаир</t>
  </si>
  <si>
    <t>01380906</t>
  </si>
  <si>
    <t xml:space="preserve">Каркас мойки с раковиной</t>
  </si>
  <si>
    <t>001380880</t>
  </si>
  <si>
    <t>01380911</t>
  </si>
  <si>
    <t>01380914</t>
  </si>
  <si>
    <t>01380913</t>
  </si>
  <si>
    <t>01380912</t>
  </si>
  <si>
    <t>01380878</t>
  </si>
  <si>
    <t xml:space="preserve">Компьютер в сборе  (монитор, сист. блок, колонки, ИБП)</t>
  </si>
  <si>
    <t>01380879</t>
  </si>
  <si>
    <t xml:space="preserve">Компьютер в сборе (монитор, сист. блок, ИБП, клав, мышь, колонки)</t>
  </si>
  <si>
    <t>Конвектор</t>
  </si>
  <si>
    <t xml:space="preserve">Копировальная машина</t>
  </si>
  <si>
    <t xml:space="preserve">Копировальная машина Canon (бухгалтерия)</t>
  </si>
  <si>
    <t xml:space="preserve">Котел пищеварочный электрический КЭ -100М</t>
  </si>
  <si>
    <t>01380939</t>
  </si>
  <si>
    <t xml:space="preserve">Котел электрический настенный 380В Рус НИТ 2100М</t>
  </si>
  <si>
    <t>01380928</t>
  </si>
  <si>
    <t xml:space="preserve">Котел электродный 50 КВт</t>
  </si>
  <si>
    <t>15.11.2007</t>
  </si>
  <si>
    <t xml:space="preserve">Кипятильник КНЭ-50/100</t>
  </si>
  <si>
    <t>24.11.2008</t>
  </si>
  <si>
    <t xml:space="preserve">Компьтер в комплекте(клавиатера,монитор,мышь)</t>
  </si>
  <si>
    <t xml:space="preserve">Компьютер 2001(Соколово)</t>
  </si>
  <si>
    <t xml:space="preserve">Компьютер 2001г(Соколово)</t>
  </si>
  <si>
    <t xml:space="preserve">Компьютер 2004(Соколово)</t>
  </si>
  <si>
    <t xml:space="preserve">Компьютер в компл.(процессор,монитор,клавиатура,мышь,акустика)</t>
  </si>
  <si>
    <t>30.07.2014</t>
  </si>
  <si>
    <t xml:space="preserve">Компьютер в комплекте (Соколовская)</t>
  </si>
  <si>
    <t>08.02.2008</t>
  </si>
  <si>
    <t xml:space="preserve">Компьютер в комплекте, (системный блок,монитор, сетевой фильтр, клавитура, колонки)</t>
  </si>
  <si>
    <t>19.09.2013</t>
  </si>
  <si>
    <t>Компьютер(Соколово)</t>
  </si>
  <si>
    <t xml:space="preserve">Копир /принтер/ сканер (Соколовская)</t>
  </si>
  <si>
    <t>21.02.2008</t>
  </si>
  <si>
    <t>Ксерокс(Соколово)</t>
  </si>
  <si>
    <t xml:space="preserve">Лазерный тренажер(насадка)-тир в компл.(электр.мишень, переходная втулка</t>
  </si>
  <si>
    <t>20.07.2013</t>
  </si>
  <si>
    <t xml:space="preserve">МФУ Samsung SCX-3400 А4 (принтер,копир,скан)</t>
  </si>
  <si>
    <t xml:space="preserve">МФУ Samsyng SCX-3400</t>
  </si>
  <si>
    <t>04.12.2014</t>
  </si>
  <si>
    <t xml:space="preserve">МФУ Xerox PHASER 3100, лазерный</t>
  </si>
  <si>
    <t>15.05.2012</t>
  </si>
  <si>
    <t xml:space="preserve">Магнитола Hyundai H-2206</t>
  </si>
  <si>
    <t xml:space="preserve">Машина посудомоечная МПК-500Ф</t>
  </si>
  <si>
    <t>31.07.2013</t>
  </si>
  <si>
    <t xml:space="preserve">Многофункциональный аппарат Samsung 4725 (принтер,сканер,ксерокс)</t>
  </si>
  <si>
    <t>Модем</t>
  </si>
  <si>
    <t xml:space="preserve">Модем Acorp (Соколово)</t>
  </si>
  <si>
    <t>01.01.2006</t>
  </si>
  <si>
    <t xml:space="preserve">Моноблок Acer Aspire Z3100</t>
  </si>
  <si>
    <t xml:space="preserve">Музыкальный центр караоке(Соколово)</t>
  </si>
  <si>
    <t xml:space="preserve">Музыкальный центр(Соколово)</t>
  </si>
  <si>
    <t xml:space="preserve">Мультимедиа-проектор BenQ (Соколовская)</t>
  </si>
  <si>
    <t xml:space="preserve">Мультимедийный проектор в комплекте: Проектор BenQ MX505DLP.,Кронштейн потолоч.,Экран, Кабель</t>
  </si>
  <si>
    <t>26.06.2015</t>
  </si>
  <si>
    <t xml:space="preserve">Мясорубка МИМ-80</t>
  </si>
  <si>
    <t>08.10.2012</t>
  </si>
  <si>
    <t xml:space="preserve">Ноутбук Lenovo IdeaPad G5030 15.6</t>
  </si>
  <si>
    <t xml:space="preserve">Ноутбук в комплекте: Ноутбук Acer EX2510G, акустика 2.1 Defender Blaz S12, мышь беспроводная, сетевой фильтр 6 розеток</t>
  </si>
  <si>
    <t>16.10.2014</t>
  </si>
  <si>
    <t xml:space="preserve">Облучатель бактериц. ОБП-450</t>
  </si>
  <si>
    <t xml:space="preserve">Плита эл. 4-х конфор. ЭП-4П ЭП-4П</t>
  </si>
  <si>
    <t xml:space="preserve">Плита электр. ПЭС-4Ш2004</t>
  </si>
  <si>
    <t xml:space="preserve">Принтер Xerox Phaser 3117</t>
  </si>
  <si>
    <t xml:space="preserve">Принтер НР DJ-3940</t>
  </si>
  <si>
    <t>29.12.2006</t>
  </si>
  <si>
    <t xml:space="preserve">Принтер НР лазер</t>
  </si>
  <si>
    <t>Принтер(Соколово)</t>
  </si>
  <si>
    <t xml:space="preserve">Принтер/копир/ сканер XEROX WC (Соколовская)</t>
  </si>
  <si>
    <t>11.12.2007</t>
  </si>
  <si>
    <t xml:space="preserve">Проектор Acer P1163 DLP в комплекте (экран, кабель. кранштейн)</t>
  </si>
  <si>
    <t xml:space="preserve">Проектор ViewSonic в комл-е с потол.кронштейном</t>
  </si>
  <si>
    <t xml:space="preserve">Проектор в компл.(проектор BenQ MX505.экран150х150,кронштейн пот.,кабль 20м)</t>
  </si>
  <si>
    <t xml:space="preserve">Проектор в комплекте: проектор BenQ MX505, экран на штативе, кронштейн потолочный, кабель SVGA</t>
  </si>
  <si>
    <t xml:space="preserve">Рабочий центр Worh centre</t>
  </si>
  <si>
    <t>30.11.2006</t>
  </si>
  <si>
    <t xml:space="preserve">Система видеонаблюдения (6шт.камер)</t>
  </si>
  <si>
    <t xml:space="preserve">Сканер (Соколовская)</t>
  </si>
  <si>
    <t>12.12.2007</t>
  </si>
  <si>
    <t xml:space="preserve">Сковорода электрическая ЭСК-80-0,27-40</t>
  </si>
  <si>
    <t xml:space="preserve">Стол для компьютера(Соколово)</t>
  </si>
  <si>
    <t xml:space="preserve">Счетчик учета холодной воды в комплекте</t>
  </si>
  <si>
    <t>21.08.2013</t>
  </si>
  <si>
    <t xml:space="preserve">Тахограф "ШТРИХ-ТахоRUS"</t>
  </si>
  <si>
    <t xml:space="preserve">Телевизор Erisson 21 F 4 (Соколовская)</t>
  </si>
  <si>
    <t xml:space="preserve">Телевизор Samsung CS-21Z43 ZGQ</t>
  </si>
  <si>
    <t xml:space="preserve">Тепловой счетчик в комплекте</t>
  </si>
  <si>
    <t>29.08.2013</t>
  </si>
  <si>
    <t xml:space="preserve">Фотоаппарат в комплекте: фотоаппарат Canon SX510 чехол-сумка, карта памяти, штатив</t>
  </si>
  <si>
    <t xml:space="preserve">Фотокамера Canon Power (Соколовская)</t>
  </si>
  <si>
    <t xml:space="preserve">Холодильная витрина настольная ИНЕЙ</t>
  </si>
  <si>
    <t>08.07.2009</t>
  </si>
  <si>
    <t xml:space="preserve">Шкаф вытяжной с сантехникой</t>
  </si>
  <si>
    <t xml:space="preserve">Эл.печь (Соколово)</t>
  </si>
  <si>
    <t>01.11.2007</t>
  </si>
  <si>
    <t xml:space="preserve">"Бум1" (бревно)</t>
  </si>
  <si>
    <t>01.07.2008</t>
  </si>
  <si>
    <t xml:space="preserve">Бот sport</t>
  </si>
  <si>
    <t>06.09.2007</t>
  </si>
  <si>
    <t xml:space="preserve">Ботинки  SPORT (Соколовская)</t>
  </si>
  <si>
    <t>22.11.2007</t>
  </si>
  <si>
    <t xml:space="preserve">Ботинки sport</t>
  </si>
  <si>
    <t xml:space="preserve">Ботинки лыжные(Соколово)</t>
  </si>
  <si>
    <t xml:space="preserve">Ванна моечная ВМ 2/6 оц</t>
  </si>
  <si>
    <t xml:space="preserve">Ванна моечная ВСМ-1/430(Соколовская)</t>
  </si>
  <si>
    <t xml:space="preserve">Ванна моечная ВСМ-2/430 с сифоном (Соколовская)</t>
  </si>
  <si>
    <t xml:space="preserve">Ванна моечная односекционная ВМ 1/6оц</t>
  </si>
  <si>
    <t xml:space="preserve">Вентилятор осевой (Соколовская)</t>
  </si>
  <si>
    <t xml:space="preserve">Весы электронные порционные в металлическом корпусе МК-3.2-А20</t>
  </si>
  <si>
    <t xml:space="preserve">Ворота для минифутбола</t>
  </si>
  <si>
    <t xml:space="preserve">Диван (Соколово)</t>
  </si>
  <si>
    <t xml:space="preserve">Динамометр становой ДС-200 до 200кг.</t>
  </si>
  <si>
    <t>15.12.2008</t>
  </si>
  <si>
    <t xml:space="preserve">Доска аудиторная 1000х1700 зеленая (Соколовская)</t>
  </si>
  <si>
    <t>16.11.2007</t>
  </si>
  <si>
    <t xml:space="preserve">Доска аудиторная 1000х3000 зеленая (Соколовская)</t>
  </si>
  <si>
    <t xml:space="preserve">Дрель (Соколовская)</t>
  </si>
  <si>
    <t>29.11.2006</t>
  </si>
  <si>
    <t xml:space="preserve">Жалюзи Магнолия 2107 (Соколовская)</t>
  </si>
  <si>
    <t xml:space="preserve">Комбинезон гоночный(Соколово)</t>
  </si>
  <si>
    <t xml:space="preserve">Костюм Деда Мороза</t>
  </si>
  <si>
    <t>17.12.2014</t>
  </si>
  <si>
    <t xml:space="preserve">Крепление к лыжам(Соколово)</t>
  </si>
  <si>
    <t xml:space="preserve">Кресло Престиж (Соколовская)</t>
  </si>
  <si>
    <t xml:space="preserve">Ларь морозильный Полаир SF 130LF-S</t>
  </si>
  <si>
    <t>01.10.2013</t>
  </si>
  <si>
    <t xml:space="preserve">Лобзик 450 Вт (Соколовская)</t>
  </si>
  <si>
    <t xml:space="preserve">Лыжи FISC</t>
  </si>
  <si>
    <t xml:space="preserve">Лыжи FISC RCS (Соколовская)</t>
  </si>
  <si>
    <t xml:space="preserve">Лыжи SABLE</t>
  </si>
  <si>
    <t xml:space="preserve">Лыжи SKILOM</t>
  </si>
  <si>
    <t>Лыжи(Соколово)</t>
  </si>
  <si>
    <t xml:space="preserve">Мат (соколово)</t>
  </si>
  <si>
    <t>Мат(Соколово)</t>
  </si>
  <si>
    <t>Микрофон</t>
  </si>
  <si>
    <t xml:space="preserve">Микрофон  PHILIPS</t>
  </si>
  <si>
    <t>18.09.2006</t>
  </si>
  <si>
    <t xml:space="preserve">Мяч баскетбольный</t>
  </si>
  <si>
    <t xml:space="preserve">Мяч в/б mikasa</t>
  </si>
  <si>
    <t xml:space="preserve">Накладка для лыж(Соколово)</t>
  </si>
  <si>
    <t xml:space="preserve">Палатка HIGH PEAK Wiluna4</t>
  </si>
  <si>
    <t xml:space="preserve">Плакат "Уголок безопасности школьника"250*150 см</t>
  </si>
  <si>
    <t xml:space="preserve">Полка для кухни ПНК-1200/3009 (Соколовская)</t>
  </si>
  <si>
    <t xml:space="preserve">Сетка в/б</t>
  </si>
  <si>
    <t xml:space="preserve">Сетка для мини- футбольных ворот</t>
  </si>
  <si>
    <t xml:space="preserve">Скамья без спинки</t>
  </si>
  <si>
    <t xml:space="preserve">Спирометр ССН</t>
  </si>
  <si>
    <t>29.12.2008</t>
  </si>
  <si>
    <t xml:space="preserve">Станок для обработки лыж (Соколовская)</t>
  </si>
  <si>
    <t xml:space="preserve">Станок токарный по дереву СТД-120М (Соколовская)</t>
  </si>
  <si>
    <t xml:space="preserve">Стеллаж двухсторонний (Соколовская)</t>
  </si>
  <si>
    <t xml:space="preserve">Стеллаж для сушки и хранения стаканов (Соколовская)</t>
  </si>
  <si>
    <t>01.04.2008</t>
  </si>
  <si>
    <t xml:space="preserve">Стеллажи с полками для сушки тарелок и стаканов</t>
  </si>
  <si>
    <t xml:space="preserve">Стойка для тарелок СКТ-1200/300 (Соколовская)</t>
  </si>
  <si>
    <t xml:space="preserve">Стол 6-ти местный с подвеской(Соколовская)</t>
  </si>
  <si>
    <t xml:space="preserve">Стол демонстрационный химии(Пластик, с сантехникой)</t>
  </si>
  <si>
    <t xml:space="preserve">Стол компьютерный (Соколовская)</t>
  </si>
  <si>
    <t>21.06.2010</t>
  </si>
  <si>
    <t xml:space="preserve">Бревно напольное гимнастическое 2м</t>
  </si>
  <si>
    <t xml:space="preserve">Ванна моечная ВСМ-2/430 с сифоном(Скалин.д/с)</t>
  </si>
  <si>
    <t>17.07.2007</t>
  </si>
  <si>
    <t xml:space="preserve">Велотренажер детский(Скал.д.с.)</t>
  </si>
  <si>
    <t>29.12.2009</t>
  </si>
  <si>
    <t xml:space="preserve">Весы электронные(Скал.д.с.)</t>
  </si>
  <si>
    <t>22.09.2008</t>
  </si>
  <si>
    <t xml:space="preserve">Водонагреватель ISEA 50 л(Скал.д/сад)</t>
  </si>
  <si>
    <t>11.08.2006</t>
  </si>
  <si>
    <t xml:space="preserve">Мойка с бортом</t>
  </si>
  <si>
    <t xml:space="preserve">Принтер цветной Epson L210</t>
  </si>
  <si>
    <t>10.11.2014</t>
  </si>
  <si>
    <t xml:space="preserve">Стеллаж для учебно-метод.пособий</t>
  </si>
  <si>
    <t xml:space="preserve">Фотоаппарат Samsung Digimax ES90</t>
  </si>
  <si>
    <t xml:space="preserve">Шкаф для игрушек</t>
  </si>
  <si>
    <t>27.07.2011</t>
  </si>
  <si>
    <t xml:space="preserve">Шкаф для одежды(Скалинский д/сад)</t>
  </si>
  <si>
    <t xml:space="preserve">Эл.водонагреватель (Скалинский д/с)</t>
  </si>
  <si>
    <t>04.08.2008</t>
  </si>
  <si>
    <t>НормативноПравоваяБиблДОУ</t>
  </si>
  <si>
    <t>19.03.2013</t>
  </si>
  <si>
    <t xml:space="preserve">Примерная программа ДО (Березина)</t>
  </si>
  <si>
    <t xml:space="preserve">Трудовой кодекс РФ</t>
  </si>
  <si>
    <t>01.07.2014</t>
  </si>
  <si>
    <t>07.04.2015</t>
  </si>
  <si>
    <t>Учебник(12.11.10)</t>
  </si>
  <si>
    <t>12.11.2010</t>
  </si>
  <si>
    <t>Учебник(Соколово)31.05.11</t>
  </si>
  <si>
    <t xml:space="preserve">Учебники (Соколово)29.06.09</t>
  </si>
  <si>
    <t>29.06.2009</t>
  </si>
  <si>
    <t xml:space="preserve">Учебники (Соколовская)</t>
  </si>
  <si>
    <t>Учебники(12.11.10)</t>
  </si>
  <si>
    <t>Учебники(Соколово)29.06.09</t>
  </si>
  <si>
    <t>Учебники(Соколово)31.05.11</t>
  </si>
  <si>
    <t>01.01.1980</t>
  </si>
  <si>
    <t>01.11.2011</t>
  </si>
  <si>
    <t>Автом.раб.место(Пихтовская)</t>
  </si>
  <si>
    <t>Видеокамера</t>
  </si>
  <si>
    <t xml:space="preserve">Интерактивный видеопроектор Eiki  LC-XIP2000 c экраном,2-мя кабелями,креплением(Пихтовка)</t>
  </si>
  <si>
    <t xml:space="preserve">Видеокамера Panasonic SDR-H81</t>
  </si>
  <si>
    <t xml:space="preserve">Гребля Leermei LEM-KHR-001</t>
  </si>
  <si>
    <t xml:space="preserve">Диван ДМФ-МК-06.32.00</t>
  </si>
  <si>
    <t xml:space="preserve">Домашний кинотеатр LG 6340</t>
  </si>
  <si>
    <t xml:space="preserve">Телефакс "Панасоник"</t>
  </si>
  <si>
    <t xml:space="preserve">Тумба выкатная с 3-мя ящиками (ЦБ)</t>
  </si>
  <si>
    <t xml:space="preserve">Тумба выкатная с 3-мя ящиками 1шт=3084,00 (ЦБ)</t>
  </si>
  <si>
    <t xml:space="preserve">Тумба выкатная с 3-мя ящиками 1шт=3084,00(ЦБ)</t>
  </si>
  <si>
    <t xml:space="preserve">Тумба с ящиками (цв.орех миланский 1шт.-директ.)</t>
  </si>
  <si>
    <t>01.08.2012</t>
  </si>
  <si>
    <t xml:space="preserve">Факс "Бротхер"</t>
  </si>
  <si>
    <t xml:space="preserve">Факс Panasonik- 5033,00</t>
  </si>
  <si>
    <t xml:space="preserve">Флипчарт на треноге-4926.60</t>
  </si>
  <si>
    <t xml:space="preserve">Фотоаппарат SAMSUNC-S 630</t>
  </si>
  <si>
    <t xml:space="preserve">Фотоаппарат"Nikon Coolpix L810 Black 1шт=7149,00</t>
  </si>
  <si>
    <t xml:space="preserve">Фотокамера Canon IXUS 145 16Mpix-1шт=3450</t>
  </si>
  <si>
    <t xml:space="preserve">Фотокамера Samsung L 210- 5999,00</t>
  </si>
  <si>
    <t>Холодильник</t>
  </si>
  <si>
    <t xml:space="preserve">Холодильник "Полюс"</t>
  </si>
  <si>
    <t xml:space="preserve">Цифровая фоторамка 19 Espada E-19B 2Gb Black 1=10821,00</t>
  </si>
  <si>
    <t xml:space="preserve">Цифровое фортепиано CASIO CDP-120BK</t>
  </si>
  <si>
    <t xml:space="preserve">Цифровой копировальный аппарат</t>
  </si>
  <si>
    <t xml:space="preserve">Цифровые фото рамки Фоторамка  19" Espada E-19B 2Gb Black 1шт=10821,00</t>
  </si>
  <si>
    <t xml:space="preserve">Шкаф для одежды 1шт=6794,00 (ЦБ)</t>
  </si>
  <si>
    <t xml:space="preserve">Шкаф для одежды(цв.орех милан.-1шт каб.дир.)</t>
  </si>
  <si>
    <t xml:space="preserve">Шкаф хозяйственный цв.Бук 2глух.дверки .1шт=6100,00</t>
  </si>
  <si>
    <t xml:space="preserve">Шкаф хозяйственный цв.Бук.2глух.дверки,внутри полки.С замком. 1шт=6370,00</t>
  </si>
  <si>
    <t xml:space="preserve">Шкаф широкий полуоткрытый(цв.орех миланский 1шт-дир.)</t>
  </si>
  <si>
    <t xml:space="preserve">Шкаф-стелаж 2-сторонний цв.Орех миланский с приставкой цв.Манго</t>
  </si>
  <si>
    <t xml:space="preserve">ЭКЛЗ для кассовых аппаратов-5300.00</t>
  </si>
  <si>
    <t xml:space="preserve">Экран на штативе -4229,00</t>
  </si>
  <si>
    <t xml:space="preserve">Экран на штативе Professional 180 х 180</t>
  </si>
  <si>
    <t xml:space="preserve">Электрогазонокосилка 38 ЕМТD 1200WТ</t>
  </si>
  <si>
    <t xml:space="preserve">Электронная книга PocketBook Touch2 1шт 7850,00</t>
  </si>
  <si>
    <t>24.10.2013</t>
  </si>
  <si>
    <t xml:space="preserve">Энциклопедии по Акту приема-передачи от 18.01.2016г согл.пост.№ 8-а от 14.01.2016г.</t>
  </si>
  <si>
    <t xml:space="preserve">Энциклопедии по постановлению № 7-а от 14.01.2016г 1эк=1285.03</t>
  </si>
  <si>
    <t xml:space="preserve">библ.фонд корректировка</t>
  </si>
  <si>
    <t xml:space="preserve">книга по акту № 553 1эк=115,37</t>
  </si>
  <si>
    <t xml:space="preserve">книги по Акту пожертв.№ 551 от Юрмазова АЮ 1эк.х99,32=99,32</t>
  </si>
  <si>
    <t xml:space="preserve">книги согл.дог б/н от 20.07.11г по ОЦП "Библ.НСО 204экз.на 27702,40 (экз 1 по цене 135,00)</t>
  </si>
  <si>
    <t xml:space="preserve">Фотокамера Canon IXUS 145 16MPIX-1шт=3450</t>
  </si>
  <si>
    <t xml:space="preserve">Компьютер №1(Lenovo ldeaGehtre H220 E5500,2048Md,320Gd,DWD-RW,HD5450-125</t>
  </si>
  <si>
    <t xml:space="preserve">Принтеры и МФУ-МФУ-Лазерные</t>
  </si>
  <si>
    <t xml:space="preserve">Телевизор -Плазменная панель-PDP 42 "Телевизор 42" 1шт 23350</t>
  </si>
  <si>
    <t xml:space="preserve">Фотокамера Canon IXUS 145 16Mpix -1шт=3450</t>
  </si>
  <si>
    <t>101070000041</t>
  </si>
  <si>
    <t xml:space="preserve">Библиотечный фонд № 41</t>
  </si>
  <si>
    <t>101070000042</t>
  </si>
  <si>
    <t xml:space="preserve">Библиотечный фонд № 42</t>
  </si>
  <si>
    <t>23.05.2014</t>
  </si>
  <si>
    <t>0000000008</t>
  </si>
  <si>
    <t>19.01.2006</t>
  </si>
  <si>
    <t>0000000010</t>
  </si>
  <si>
    <t>02.05.2006</t>
  </si>
  <si>
    <t>0000000012</t>
  </si>
  <si>
    <t>08.09.2007</t>
  </si>
  <si>
    <t>0000000013</t>
  </si>
  <si>
    <t>02.11.2007</t>
  </si>
  <si>
    <t>0000000014</t>
  </si>
  <si>
    <t>07.12.2007</t>
  </si>
  <si>
    <t>0000000015</t>
  </si>
  <si>
    <t xml:space="preserve">Шкаф стеллаж для наглядных пособий полузакрытый со стеклом, 850/350/2050</t>
  </si>
  <si>
    <t xml:space="preserve">Шкаф хозяйственный</t>
  </si>
  <si>
    <t xml:space="preserve">Экран Scree Media Gold 213*213</t>
  </si>
  <si>
    <t xml:space="preserve">Комплексные занятия 1 младшая группа</t>
  </si>
  <si>
    <t>29.03.2013</t>
  </si>
  <si>
    <t xml:space="preserve">Комплексные занятия 2 младшая группа</t>
  </si>
  <si>
    <t xml:space="preserve">Комплексные занятия по программе "От рождения до школы"</t>
  </si>
  <si>
    <t xml:space="preserve">Комплексные занятия средняя группа</t>
  </si>
  <si>
    <t xml:space="preserve">Комплексные занятия старшая группа</t>
  </si>
  <si>
    <t xml:space="preserve">Примерная основная общеобразовательная программа дошкольного образования</t>
  </si>
  <si>
    <t xml:space="preserve">Программа "От рождения до школы"</t>
  </si>
  <si>
    <t xml:space="preserve">Рабочая программа "Воспитат.-образоват.процесс"</t>
  </si>
  <si>
    <t xml:space="preserve">Рабочая программа воспитателя</t>
  </si>
  <si>
    <t xml:space="preserve">Рабочая программа дек.-фев. 2 младшая группа</t>
  </si>
  <si>
    <t>16.01.2008</t>
  </si>
  <si>
    <t>0000000016</t>
  </si>
  <si>
    <t>28.01.2008</t>
  </si>
  <si>
    <t>0000000017</t>
  </si>
  <si>
    <t>0000000018</t>
  </si>
  <si>
    <t>21.03.2008</t>
  </si>
  <si>
    <t>0000000019</t>
  </si>
  <si>
    <t>08.04.2008</t>
  </si>
  <si>
    <t>0000000000138207</t>
  </si>
  <si>
    <t>0000000000138208</t>
  </si>
  <si>
    <t>31.10.2008</t>
  </si>
  <si>
    <t>000000000022</t>
  </si>
  <si>
    <t>09.02.2009</t>
  </si>
  <si>
    <t>0000000000138209</t>
  </si>
  <si>
    <t>0000000000138210</t>
  </si>
  <si>
    <t>0000000000138211</t>
  </si>
  <si>
    <t>30.11.2009</t>
  </si>
  <si>
    <t>0000000000138213</t>
  </si>
  <si>
    <t>26.04.2010</t>
  </si>
  <si>
    <t>23.07.2010</t>
  </si>
  <si>
    <t>05.10.2010</t>
  </si>
  <si>
    <t>30.03.2011</t>
  </si>
  <si>
    <t>10.06.2011</t>
  </si>
  <si>
    <t>20.06.2011</t>
  </si>
  <si>
    <t>02.07.2011</t>
  </si>
  <si>
    <t>0000000000138214</t>
  </si>
  <si>
    <t>20.07.2011</t>
  </si>
  <si>
    <t>0000000000138215</t>
  </si>
  <si>
    <t>21.09.2011</t>
  </si>
  <si>
    <t>11.11.2011</t>
  </si>
  <si>
    <t>0000000000138216</t>
  </si>
  <si>
    <t>0000000000138217</t>
  </si>
  <si>
    <t>0000000000138212</t>
  </si>
  <si>
    <t xml:space="preserve">Весы мед.электрон</t>
  </si>
  <si>
    <t>29.08.2012</t>
  </si>
  <si>
    <t>Видеонаблюдение</t>
  </si>
  <si>
    <t>03.12.2012</t>
  </si>
  <si>
    <t xml:space="preserve">Витрина Иней</t>
  </si>
  <si>
    <t xml:space="preserve">Витрина настенная</t>
  </si>
  <si>
    <t>19.05.2009</t>
  </si>
  <si>
    <t xml:space="preserve">Доска аудит 1 элемент 1812*1212</t>
  </si>
  <si>
    <t xml:space="preserve">Доска аудит 3-х элем 1212*3632</t>
  </si>
  <si>
    <t xml:space="preserve">Доска аудит 3-х элемент 1012*3032</t>
  </si>
  <si>
    <t xml:space="preserve">Доска классная</t>
  </si>
  <si>
    <t>06.10.2006</t>
  </si>
  <si>
    <t>04.02.2008</t>
  </si>
  <si>
    <t xml:space="preserve">Информационный стенд (1,2*1,2 )</t>
  </si>
  <si>
    <t xml:space="preserve">Кресло (Фортуна)</t>
  </si>
  <si>
    <t xml:space="preserve">Манекен раздвижной</t>
  </si>
  <si>
    <t>09.12.2012</t>
  </si>
  <si>
    <t xml:space="preserve">МармитЭМК-70КУ универсальный</t>
  </si>
  <si>
    <t xml:space="preserve">Мебель "Мадера"</t>
  </si>
  <si>
    <t>23.01.2008</t>
  </si>
  <si>
    <t xml:space="preserve">Моечная ванна ВСМ 2/430</t>
  </si>
  <si>
    <t xml:space="preserve">Мойка 2-х секционная</t>
  </si>
  <si>
    <t xml:space="preserve">Набор " Неорганика"</t>
  </si>
  <si>
    <t xml:space="preserve">Полка для досок ПКД600</t>
  </si>
  <si>
    <t xml:space="preserve">Светильник ЛПО 51 2х36 Вт</t>
  </si>
  <si>
    <t>12.10.2012</t>
  </si>
  <si>
    <t xml:space="preserve">Сейф ОС-6</t>
  </si>
  <si>
    <t>Спирометр</t>
  </si>
  <si>
    <t>Стелаж</t>
  </si>
  <si>
    <t xml:space="preserve">Стелаж библ 1-сторонний</t>
  </si>
  <si>
    <t>13.03.2007</t>
  </si>
  <si>
    <t xml:space="preserve">Стелаж демонстрационный</t>
  </si>
  <si>
    <t xml:space="preserve">Стеллаж кухонныйСТНК 1500/600</t>
  </si>
  <si>
    <t xml:space="preserve">Стеллаж односторонний,меламин</t>
  </si>
  <si>
    <t xml:space="preserve">Стеллаж угловой,меламин</t>
  </si>
  <si>
    <t xml:space="preserve">Стенд 1,2х1,4</t>
  </si>
  <si>
    <t xml:space="preserve">Стол д/столовой</t>
  </si>
  <si>
    <t xml:space="preserve">Стол демонтр  с приставкой</t>
  </si>
  <si>
    <t xml:space="preserve">Стол для химии с мойкой</t>
  </si>
  <si>
    <t>08.04.2011</t>
  </si>
  <si>
    <t xml:space="preserve">Стол компьют  1300*650</t>
  </si>
  <si>
    <t xml:space="preserve">Стол компьют углов  1300*650</t>
  </si>
  <si>
    <t xml:space="preserve">Стол компьют углов  1500*650</t>
  </si>
  <si>
    <t xml:space="preserve">Стол компьют углов  2150*650</t>
  </si>
  <si>
    <t xml:space="preserve">Стол разделочный СР-2/1200/800</t>
  </si>
  <si>
    <t xml:space="preserve">Стол разделочный ср-2/120/600</t>
  </si>
  <si>
    <t xml:space="preserve">Таблицы по химии 8-11 кл</t>
  </si>
  <si>
    <t xml:space="preserve">Тумба 400х760</t>
  </si>
  <si>
    <t xml:space="preserve">Ширма 3-х секционная</t>
  </si>
  <si>
    <t xml:space="preserve">Шкаф вытяжной с сантехникой ШВСсп 824*550*2000мм</t>
  </si>
  <si>
    <t xml:space="preserve">Шкаф д/бумаг</t>
  </si>
  <si>
    <t xml:space="preserve">Шкаф д/бумаг 3-5312</t>
  </si>
  <si>
    <t xml:space="preserve">Шкаф для хранения хлеба з полки</t>
  </si>
  <si>
    <t xml:space="preserve">Экран на штативе</t>
  </si>
  <si>
    <t>05.12.2011</t>
  </si>
  <si>
    <t xml:space="preserve">Шкаф бухгалтерский металлический</t>
  </si>
  <si>
    <t>13.07.2012</t>
  </si>
  <si>
    <t xml:space="preserve">Водонагреватель DELUXE 40л</t>
  </si>
  <si>
    <t>06.10.2010</t>
  </si>
  <si>
    <t>0000000000138195</t>
  </si>
  <si>
    <t>29.11.2007</t>
  </si>
  <si>
    <t>0000000000138249</t>
  </si>
  <si>
    <t>0000000000138224</t>
  </si>
  <si>
    <t xml:space="preserve">Доска ученическая</t>
  </si>
  <si>
    <t>27.10.2009</t>
  </si>
  <si>
    <t>0000000000138227</t>
  </si>
  <si>
    <t xml:space="preserve">Кресло "Белла"</t>
  </si>
  <si>
    <t>0000000000138240</t>
  </si>
  <si>
    <t>0000000000138223</t>
  </si>
  <si>
    <t xml:space="preserve">Стол офисный</t>
  </si>
  <si>
    <t xml:space="preserve">Стол письменный с 3 ящ</t>
  </si>
  <si>
    <t>06.09.2012</t>
  </si>
  <si>
    <t>Шкаф-купе</t>
  </si>
  <si>
    <t>09.12.2014</t>
  </si>
  <si>
    <t xml:space="preserve">Полка для школьной обуви</t>
  </si>
  <si>
    <t xml:space="preserve">Логопедический стол</t>
  </si>
  <si>
    <t xml:space="preserve">Металлический шкаф для хранения документов</t>
  </si>
  <si>
    <t xml:space="preserve">Мойка RE 118 2,1 кВТ 125 бар. 17 кг 4766 012 4528</t>
  </si>
  <si>
    <t xml:space="preserve">Мотокоса STIHL FS 70C-E 0,9 кВт 5,4 кг</t>
  </si>
  <si>
    <t xml:space="preserve">Набор детской мебели (диван+кресло+пуф)</t>
  </si>
  <si>
    <t xml:space="preserve">Набор мебели для кабинета</t>
  </si>
  <si>
    <t xml:space="preserve">Напольный палас"Соло"2,5*4м</t>
  </si>
  <si>
    <t xml:space="preserve">Напольный палас"Тетрис"3*4м</t>
  </si>
  <si>
    <t xml:space="preserve">Настенное небьющееся зеркало"Веселый свет"</t>
  </si>
  <si>
    <t>14.12.2012</t>
  </si>
  <si>
    <t xml:space="preserve">Переплетная машина Gladwork Master WB-15</t>
  </si>
  <si>
    <t>Переход"Жук"</t>
  </si>
  <si>
    <t xml:space="preserve">Пила цепная Makita</t>
  </si>
  <si>
    <t>Плакатница</t>
  </si>
  <si>
    <t xml:space="preserve">Подставка под пароконвектомат</t>
  </si>
  <si>
    <t>24.12.2012</t>
  </si>
  <si>
    <t xml:space="preserve">Зонт вытяжной</t>
  </si>
  <si>
    <t>20.12.2012</t>
  </si>
  <si>
    <t>17.05.2013</t>
  </si>
  <si>
    <t>Скамья</t>
  </si>
  <si>
    <t xml:space="preserve">Соляная лампа"Минерал"</t>
  </si>
  <si>
    <t xml:space="preserve">Спортивный комплекс"Жираф"</t>
  </si>
  <si>
    <t xml:space="preserve">Спортивный комплекс"Паук"</t>
  </si>
  <si>
    <t xml:space="preserve">Стеллаж детский для книг</t>
  </si>
  <si>
    <t xml:space="preserve">Компьютер в сборе б/в от Министерства культуры</t>
  </si>
  <si>
    <t xml:space="preserve">Компьютер в сборе (Скалинская)</t>
  </si>
  <si>
    <t>01.10.2007</t>
  </si>
  <si>
    <t>02.04.2007</t>
  </si>
  <si>
    <t xml:space="preserve">Компьютер в сборе(системный блок,монитор, мышь,клавиатура)</t>
  </si>
  <si>
    <t>06.12.2010</t>
  </si>
  <si>
    <t xml:space="preserve">Компьютерный измерительный блок и датчик</t>
  </si>
  <si>
    <t xml:space="preserve">Котельная установка Арсенал 2 (Скала)</t>
  </si>
  <si>
    <t>01.01.1994</t>
  </si>
  <si>
    <t xml:space="preserve">Лазерный тир (насадка)в компл.(электр.мишень,переходная втулка)</t>
  </si>
  <si>
    <t>08.11.2013</t>
  </si>
  <si>
    <t xml:space="preserve">Лазерный тренажер(насадка) тирв комп.(электр.мишень,перех.втулка)</t>
  </si>
  <si>
    <t xml:space="preserve">Стеллаж для игрушек</t>
  </si>
  <si>
    <t xml:space="preserve">Стеллаж под спортивный инвентарь</t>
  </si>
  <si>
    <t>01.12.2012</t>
  </si>
  <si>
    <t xml:space="preserve">Стенд "Методическая работа"</t>
  </si>
  <si>
    <t xml:space="preserve">Стенд гр."Лесная полянка"</t>
  </si>
  <si>
    <t xml:space="preserve">Стенд гр."Непоседы"</t>
  </si>
  <si>
    <t xml:space="preserve">Стенд гр."Почемучки"</t>
  </si>
  <si>
    <t xml:space="preserve">Стенд гр."Солнышко"</t>
  </si>
  <si>
    <t xml:space="preserve">Стенд информационный "Наша жизнь"</t>
  </si>
  <si>
    <t xml:space="preserve">Стенд магнитный "Дерево"</t>
  </si>
  <si>
    <t>14.10.2014</t>
  </si>
  <si>
    <t xml:space="preserve">Стенд магнитный "Дом"</t>
  </si>
  <si>
    <t>Стенд"Тема"</t>
  </si>
  <si>
    <t>28.04.2015</t>
  </si>
  <si>
    <t xml:space="preserve">Стенка в музыкальный зал</t>
  </si>
  <si>
    <t xml:space="preserve">Стенка игровая "Солнышко" (2000*2100*400)</t>
  </si>
  <si>
    <t xml:space="preserve">Стойка ресепшен</t>
  </si>
  <si>
    <t xml:space="preserve">Стол гладильный</t>
  </si>
  <si>
    <t xml:space="preserve">Стол двухтумбовый с приставкой</t>
  </si>
  <si>
    <t xml:space="preserve">Стол для заседаний</t>
  </si>
  <si>
    <t xml:space="preserve">Стол обеденный</t>
  </si>
  <si>
    <t xml:space="preserve">Стол эргономичный правый</t>
  </si>
  <si>
    <t xml:space="preserve">Столик инструментальный 2полки</t>
  </si>
  <si>
    <t xml:space="preserve">Сухой бассейн "Волна" ДМФ-МК-06.14.00</t>
  </si>
  <si>
    <t xml:space="preserve">Сушилка для белья</t>
  </si>
  <si>
    <t xml:space="preserve">Сушилка для ковров</t>
  </si>
  <si>
    <t xml:space="preserve">Тактильная панель с трубками"Клоун"</t>
  </si>
  <si>
    <t xml:space="preserve">Тумба под мойку</t>
  </si>
  <si>
    <t>25.12.2013</t>
  </si>
  <si>
    <t xml:space="preserve">Увлажнитель воздуха"Свежесть"</t>
  </si>
  <si>
    <t xml:space="preserve">Ультразвуковой распылитель эфирных масел"Эфа"</t>
  </si>
  <si>
    <t>Урна</t>
  </si>
  <si>
    <t xml:space="preserve">Факсимильный аппарат Panasonic KX FT982</t>
  </si>
  <si>
    <t xml:space="preserve">Фотоаппарат CANON EOS 1100D KIT зеркальный</t>
  </si>
  <si>
    <t xml:space="preserve">Швейная машинка Brother 37S</t>
  </si>
  <si>
    <t xml:space="preserve">Ширма 2-х секционная на колесиках</t>
  </si>
  <si>
    <t xml:space="preserve">Ширма 4х секционная</t>
  </si>
  <si>
    <t>12.08.2014</t>
  </si>
  <si>
    <t xml:space="preserve">Шкаф комбинированный логопедический</t>
  </si>
  <si>
    <t xml:space="preserve">Набор посуды и принад.для курса"Основы  хим.анализа"</t>
  </si>
  <si>
    <t xml:space="preserve">Набор посуды и принадлежностей для дем.опытов по химии</t>
  </si>
  <si>
    <t xml:space="preserve">Обрамление для песка</t>
  </si>
  <si>
    <t xml:space="preserve">Плательный шкаф "кабинет директора" (подарок)</t>
  </si>
  <si>
    <t xml:space="preserve">Плита эл. ПЭ-0,48 Н нерж.без жарочного шкафа(Скалинская)</t>
  </si>
  <si>
    <t xml:space="preserve">Полка для посуды</t>
  </si>
  <si>
    <t>31.10.2006</t>
  </si>
  <si>
    <t xml:space="preserve">Полка для тарелок</t>
  </si>
  <si>
    <t>16.07.2008</t>
  </si>
  <si>
    <t xml:space="preserve">Потолочное крепление для проектора 380 мм</t>
  </si>
  <si>
    <t xml:space="preserve">Рукоход эконом класс</t>
  </si>
  <si>
    <t xml:space="preserve">Серия таблиц по неорганической химии</t>
  </si>
  <si>
    <t xml:space="preserve">Скамья, улич</t>
  </si>
  <si>
    <t xml:space="preserve">Факс PANASONIK 343</t>
  </si>
  <si>
    <t>01380976</t>
  </si>
  <si>
    <t xml:space="preserve">Факс Панасоник</t>
  </si>
  <si>
    <t>01380936</t>
  </si>
  <si>
    <t xml:space="preserve">Фотоаппарат Олимпус и кожанный чехол</t>
  </si>
  <si>
    <t>01380937</t>
  </si>
  <si>
    <t xml:space="preserve">Фотоаппарат Олимпус и кожаный чехол</t>
  </si>
  <si>
    <t>01380811</t>
  </si>
  <si>
    <t xml:space="preserve">Холодильник  Бирюса (бух)</t>
  </si>
  <si>
    <t xml:space="preserve">Холодильник "Бирюса 290"</t>
  </si>
  <si>
    <t xml:space="preserve">Холодильник "Полюс**"</t>
  </si>
  <si>
    <t>01622033</t>
  </si>
  <si>
    <t>016221384</t>
  </si>
  <si>
    <t>01622034</t>
  </si>
  <si>
    <t xml:space="preserve">Холодильник Свияга</t>
  </si>
  <si>
    <t>016221385</t>
  </si>
  <si>
    <t xml:space="preserve">Холодильник индезит н/сталь</t>
  </si>
  <si>
    <t>ХолодильникСтинол</t>
  </si>
  <si>
    <t>01621664</t>
  </si>
  <si>
    <t>01622160-01622173</t>
  </si>
  <si>
    <t>01622177-01622182</t>
  </si>
  <si>
    <t xml:space="preserve">Шкаф для документов закрытый</t>
  </si>
  <si>
    <t xml:space="preserve">Шкаф для документов со стеклом</t>
  </si>
  <si>
    <t>016221215</t>
  </si>
  <si>
    <t>016221216</t>
  </si>
  <si>
    <t>01621874</t>
  </si>
  <si>
    <t>01621875</t>
  </si>
  <si>
    <t>01621880-01621881</t>
  </si>
  <si>
    <t>01621876-01621879</t>
  </si>
  <si>
    <t>01621813-01621814</t>
  </si>
  <si>
    <t>01622056</t>
  </si>
  <si>
    <t xml:space="preserve">Шкаф для учебных  пособий</t>
  </si>
  <si>
    <t>01622055</t>
  </si>
  <si>
    <t xml:space="preserve">Шкаф для учебных пособий</t>
  </si>
  <si>
    <t>01622058</t>
  </si>
  <si>
    <t>01621815-01621816</t>
  </si>
  <si>
    <t>016221767</t>
  </si>
  <si>
    <t xml:space="preserve">Шкаф жарочный Камтел</t>
  </si>
  <si>
    <t xml:space="preserve">Шкаф жарочный электрический ШЖЭП-3</t>
  </si>
  <si>
    <t xml:space="preserve">Шкаф жарочный элетрический ШЖЭ - 0,85 А</t>
  </si>
  <si>
    <t>01620561-01620563</t>
  </si>
  <si>
    <t xml:space="preserve">Шкаф книжный двухсторонний</t>
  </si>
  <si>
    <t>01620559</t>
  </si>
  <si>
    <t>01620564-01620583</t>
  </si>
  <si>
    <t>01622175</t>
  </si>
  <si>
    <t xml:space="preserve">Шкаф настенный</t>
  </si>
  <si>
    <t>016221354</t>
  </si>
  <si>
    <t xml:space="preserve">Шкаф расстоечный ШРЭ-2,1 электрический стеклянные дверцы</t>
  </si>
  <si>
    <t>016221213</t>
  </si>
  <si>
    <t>016221214</t>
  </si>
  <si>
    <t xml:space="preserve">Шкаф холодильный Полаир</t>
  </si>
  <si>
    <t>016221388</t>
  </si>
  <si>
    <t>01621725</t>
  </si>
  <si>
    <t xml:space="preserve">ЭП Лысьва</t>
  </si>
  <si>
    <t>01380959</t>
  </si>
  <si>
    <t xml:space="preserve">Экран настенный</t>
  </si>
  <si>
    <t xml:space="preserve">Эл. мегафон</t>
  </si>
  <si>
    <t>01380907</t>
  </si>
  <si>
    <t xml:space="preserve">Электрогитара Stagg T320</t>
  </si>
  <si>
    <t>01380908</t>
  </si>
  <si>
    <t xml:space="preserve">Электрогитара Бас гитара</t>
  </si>
  <si>
    <t>01621774</t>
  </si>
  <si>
    <t xml:space="preserve">Электрокаменка с пультом управления</t>
  </si>
  <si>
    <t xml:space="preserve">Электроплита Мечта</t>
  </si>
  <si>
    <t xml:space="preserve">Электросковорода секционная модулированная СЭСМ -0,2</t>
  </si>
  <si>
    <t xml:space="preserve">Комплект демонстр.оборудования:(экран настенный180х180,мультимед.проекторEpsonEB-X7,универс.потолоч.крепление,кабель 10м,моноблок,сетевой фильтр,6 розеток)</t>
  </si>
  <si>
    <t>Компьютер</t>
  </si>
  <si>
    <t xml:space="preserve">Компьютер Pentium166 ММХ</t>
  </si>
  <si>
    <t xml:space="preserve">Компьютер Вьюны</t>
  </si>
  <si>
    <t xml:space="preserve">Компьютер в комплекте (монит.клав.мышь.сист.блок)</t>
  </si>
  <si>
    <t>23.12.2008</t>
  </si>
  <si>
    <t xml:space="preserve">Компьютер в сборе</t>
  </si>
  <si>
    <t>19.08.2009</t>
  </si>
  <si>
    <t xml:space="preserve">Компьютер в сборе(корпус,процессор,жесткий диск,монитор,клавиатура,мышь)</t>
  </si>
  <si>
    <t>23.11.2010</t>
  </si>
  <si>
    <t>Компьютер(Вьюны)</t>
  </si>
  <si>
    <t xml:space="preserve">Ксерокс (Вьюнская)</t>
  </si>
  <si>
    <t>05.05.2008</t>
  </si>
  <si>
    <t>01.01.2002</t>
  </si>
  <si>
    <t xml:space="preserve">Лазерный тренажер (насадка) в комплекте: Электронная мишень,переходна втулка</t>
  </si>
  <si>
    <t xml:space="preserve">МФУ Canon i-SENSYS MF4410 А4</t>
  </si>
  <si>
    <t>25.11.2014</t>
  </si>
  <si>
    <t xml:space="preserve">МФУ НР (принтер,копир,сканер)</t>
  </si>
  <si>
    <t xml:space="preserve">Машина посудомоечная МАСН МВ/ЕСО40(460х490х690мм)</t>
  </si>
  <si>
    <t>20.08.2013</t>
  </si>
  <si>
    <t xml:space="preserve">Морозильный ларь с непрозрачной крышкой Свияга-155-1 С "ПОЗИС"</t>
  </si>
  <si>
    <t xml:space="preserve">Ноутбук ASUS X551MAV15.6 HD</t>
  </si>
  <si>
    <t>01.09.2014</t>
  </si>
  <si>
    <t xml:space="preserve">Ноутбук Acer Extensa 4130 c програм.обеспеч.</t>
  </si>
  <si>
    <t xml:space="preserve">Облучатель бактерицидный напольный передвижной 3-х ламповый</t>
  </si>
  <si>
    <t xml:space="preserve">Оверхед-проектор VEGA Квадра 250 х</t>
  </si>
  <si>
    <t xml:space="preserve">Плита "Ново-Вятка Классик022"</t>
  </si>
  <si>
    <t>27.09.2010</t>
  </si>
  <si>
    <t xml:space="preserve">Принтер Canon LaserBase MF3110</t>
  </si>
  <si>
    <t xml:space="preserve">Принтер/копир/сканер Xtrox Phaser</t>
  </si>
  <si>
    <t xml:space="preserve">Проектор Acer P1173 DLP, 800x600, 3D, 3000Lm, белый</t>
  </si>
  <si>
    <t xml:space="preserve">Проектор Epson EMP-S5</t>
  </si>
  <si>
    <t>25.12.2008</t>
  </si>
  <si>
    <t xml:space="preserve">Проектор мультимедийный BenQ MS504</t>
  </si>
  <si>
    <t>01.07.2015</t>
  </si>
  <si>
    <t xml:space="preserve">Рабочая станция NCR3333</t>
  </si>
  <si>
    <t xml:space="preserve">Сверлильный станок</t>
  </si>
  <si>
    <t xml:space="preserve">Система видеонаблюдения (камеры 4шт)</t>
  </si>
  <si>
    <t xml:space="preserve">Сухожарочный шкаф(Вьюны)</t>
  </si>
  <si>
    <t>09.09.2009</t>
  </si>
  <si>
    <t xml:space="preserve">Телевизор Горизонт</t>
  </si>
  <si>
    <t xml:space="preserve">Токарно-винтовой станок</t>
  </si>
  <si>
    <t xml:space="preserve">Трансформатор тока Т-0,66 номинал 100/5, келасс точности 0,5</t>
  </si>
  <si>
    <t>04.09.2015</t>
  </si>
  <si>
    <t xml:space="preserve">Узел учета тепловой энергии</t>
  </si>
  <si>
    <t xml:space="preserve">Холодильник двухкамерный МИР-103-3А"ПОЗИС"</t>
  </si>
  <si>
    <t>0000000093</t>
  </si>
  <si>
    <t>0000000091</t>
  </si>
  <si>
    <t>0000000309</t>
  </si>
  <si>
    <t>0000000355</t>
  </si>
  <si>
    <t>132517</t>
  </si>
  <si>
    <t xml:space="preserve">Станок ТВ6</t>
  </si>
  <si>
    <t>01.03.1985</t>
  </si>
  <si>
    <t>132519</t>
  </si>
  <si>
    <t xml:space="preserve">Станок токарный</t>
  </si>
  <si>
    <t>01.06.1986</t>
  </si>
  <si>
    <t>0101040000126</t>
  </si>
  <si>
    <t xml:space="preserve">AKG WMS40 Mini2 Vocal Set BD US45A/C Вокальная радиосистема с 2-мя ру</t>
  </si>
  <si>
    <t>31.08.2014</t>
  </si>
  <si>
    <t>101060338</t>
  </si>
  <si>
    <t xml:space="preserve">LED-панель 60*80</t>
  </si>
  <si>
    <t>010104050</t>
  </si>
  <si>
    <t xml:space="preserve">YAMAHA CLP430R Клавинова, 88кл/темный полисандр CLP430R</t>
  </si>
  <si>
    <t>11.06.2013</t>
  </si>
  <si>
    <t>010104056</t>
  </si>
  <si>
    <t xml:space="preserve">Акустическая система пассивная,</t>
  </si>
  <si>
    <t>010104057</t>
  </si>
  <si>
    <t xml:space="preserve">Акустическая система пассивная, динамик12"</t>
  </si>
  <si>
    <t>010104055</t>
  </si>
  <si>
    <t xml:space="preserve">Акустическая система субвуфер XL AUDIO MX-18SUB 600Вт RMS/8 Ом, 18"МХ18SUB</t>
  </si>
  <si>
    <t>010104054</t>
  </si>
  <si>
    <t xml:space="preserve">Акустическая система субвуфер, 600 Вт Bт RMS/8 Ом, 18" MX-18SUB  XL AUDIO MX-18SUB</t>
  </si>
  <si>
    <t xml:space="preserve">БР Энциклопедия т 13</t>
  </si>
  <si>
    <t xml:space="preserve">БР Энциклопедия т 15</t>
  </si>
  <si>
    <t xml:space="preserve">БР Энциклопедия т 18</t>
  </si>
  <si>
    <t xml:space="preserve">БР Энциклопедия т. 14</t>
  </si>
  <si>
    <t xml:space="preserve">БР Энциклопедия т. 16</t>
  </si>
  <si>
    <t xml:space="preserve">БР Энциклопедия т. 17</t>
  </si>
  <si>
    <t xml:space="preserve">БР Энциклопедия т. 20</t>
  </si>
  <si>
    <t xml:space="preserve">БР Энциклопедия т.19</t>
  </si>
  <si>
    <t>01.12.2007</t>
  </si>
  <si>
    <t>10104010</t>
  </si>
  <si>
    <t xml:space="preserve">Биндер FELLOWES STAR</t>
  </si>
  <si>
    <t>0000000020</t>
  </si>
  <si>
    <t>0000000021</t>
  </si>
  <si>
    <t>0000000022</t>
  </si>
  <si>
    <t>0101040000134</t>
  </si>
  <si>
    <t xml:space="preserve">Газовая установка(31.01.14)на ул.Советская43</t>
  </si>
  <si>
    <t>10.01.2014</t>
  </si>
  <si>
    <t xml:space="preserve">Стелаж кухонный СТК 950*400(Вьюны)</t>
  </si>
  <si>
    <t xml:space="preserve">Стеллаж библиотечный 1-сторонний (Вьюнская)</t>
  </si>
  <si>
    <t xml:space="preserve">Стойка для тарелок СКТ-1200</t>
  </si>
  <si>
    <t xml:space="preserve">Стол "Директор" 1600*800*750</t>
  </si>
  <si>
    <t xml:space="preserve">Стол 6-ти местный с подвеской табуретов</t>
  </si>
  <si>
    <t xml:space="preserve">Стол демонстрационный физики</t>
  </si>
  <si>
    <t xml:space="preserve">Стол демонстрационный химии (пластик с сантехникой)</t>
  </si>
  <si>
    <t xml:space="preserve">Стол для хлеборезки СРОх-1500х800х900 нерж.сталь</t>
  </si>
  <si>
    <t>14.07.2008</t>
  </si>
  <si>
    <t xml:space="preserve">Стол компьютерный (Вьюнская)</t>
  </si>
  <si>
    <t xml:space="preserve">Стол компьютерный(Вьюны)</t>
  </si>
  <si>
    <t xml:space="preserve">Стол консольный СРК-3/600</t>
  </si>
  <si>
    <t xml:space="preserve">Стол лаборат. химии, с сантехникой (пластик)</t>
  </si>
  <si>
    <t xml:space="preserve">Стол производств.СПРО-6-3-1200х600х850</t>
  </si>
  <si>
    <t xml:space="preserve">Стол производственный СР-2/950/600 (Вьюнская)</t>
  </si>
  <si>
    <t xml:space="preserve">Стол разделочный</t>
  </si>
  <si>
    <t xml:space="preserve">Стол разделочный СР-2/950/600</t>
  </si>
  <si>
    <t xml:space="preserve">Стол ученич. 2х мест. регул.</t>
  </si>
  <si>
    <t>01.01.2008</t>
  </si>
  <si>
    <t xml:space="preserve">Стол ученич. 2х. мест. регул.</t>
  </si>
  <si>
    <t xml:space="preserve">Стол учителя однотумбовый</t>
  </si>
  <si>
    <t xml:space="preserve">Стол учителя, двухтумбовый</t>
  </si>
  <si>
    <t xml:space="preserve">Стол- приставка(Вьюны)</t>
  </si>
  <si>
    <t>Стул</t>
  </si>
  <si>
    <t xml:space="preserve">Стул САЗ - 4 мест.(Вьюны)</t>
  </si>
  <si>
    <t xml:space="preserve">Тиски слесарные со струбциной</t>
  </si>
  <si>
    <t xml:space="preserve">Тумба для учебных пособий</t>
  </si>
  <si>
    <t xml:space="preserve">Холодильник "Бирюса-134"</t>
  </si>
  <si>
    <t xml:space="preserve">Шведская стенка малая</t>
  </si>
  <si>
    <t xml:space="preserve">Шкаф для читательских формуляров (Вьюнская)</t>
  </si>
  <si>
    <t xml:space="preserve">Шкаф узкий п/открытый</t>
  </si>
  <si>
    <t xml:space="preserve">Шкаф широкий полуоткрытый</t>
  </si>
  <si>
    <t xml:space="preserve">Экран Sopar 155*155 на треноге</t>
  </si>
  <si>
    <t xml:space="preserve">Библиотечный фонд (Вьюнская)</t>
  </si>
  <si>
    <t xml:space="preserve">Библиотечный фонд(Вьюны)</t>
  </si>
  <si>
    <t xml:space="preserve">Книга для учителя"История России1945-2008гг"</t>
  </si>
  <si>
    <t>23.08.2012</t>
  </si>
  <si>
    <t xml:space="preserve">Учебник 2013 г</t>
  </si>
  <si>
    <t>21.12.2013</t>
  </si>
  <si>
    <t>03.07.2014</t>
  </si>
  <si>
    <t>Учебник(07.06.11)Вьюны</t>
  </si>
  <si>
    <t>Учебник(10.11.10)</t>
  </si>
  <si>
    <t>Учебник(30.05.11)Вьюны</t>
  </si>
  <si>
    <t>09.06.2008</t>
  </si>
  <si>
    <t xml:space="preserve">Учебники  2012г</t>
  </si>
  <si>
    <t xml:space="preserve">Учебники (15.11.10.)</t>
  </si>
  <si>
    <t xml:space="preserve">Учебники (25.05.11)</t>
  </si>
  <si>
    <t xml:space="preserve">Учебники (Вьюнская)</t>
  </si>
  <si>
    <t xml:space="preserve">Учебники 19.06.09</t>
  </si>
  <si>
    <t>07.05.2015</t>
  </si>
  <si>
    <t>Учебники(10.11.10)</t>
  </si>
  <si>
    <t>Учебники(30.05.11)Вьюнская</t>
  </si>
  <si>
    <t>Учебники(Вьюны)27.06.09</t>
  </si>
  <si>
    <t>27.06.2009</t>
  </si>
  <si>
    <t xml:space="preserve">учебники 2013г</t>
  </si>
  <si>
    <t>Автом.раб.место(Ново-Тырышка)</t>
  </si>
  <si>
    <t xml:space="preserve">Акустический комплект (Новотырышкинская)</t>
  </si>
  <si>
    <t>18.12.2007</t>
  </si>
  <si>
    <t xml:space="preserve">Верстак комбинированный (Новотырышкинская)</t>
  </si>
  <si>
    <t>31.01.2008</t>
  </si>
  <si>
    <t xml:space="preserve">Верстаки ВК Н-Т</t>
  </si>
  <si>
    <t xml:space="preserve">Весы (Новотырышкинская)</t>
  </si>
  <si>
    <t xml:space="preserve">Видеоплеер (Новотырышкинская)</t>
  </si>
  <si>
    <t xml:space="preserve">Водонагреватель ТЕРМЕКС (Новотырышкинская)</t>
  </si>
  <si>
    <t xml:space="preserve">Водонагреватель накопительный 80л</t>
  </si>
  <si>
    <t xml:space="preserve">Вытяжка вентиляционная ВВ-1,0 нерж.центр (1000х1000х350)</t>
  </si>
  <si>
    <t xml:space="preserve">Графопроектор (Новотырышкинская)</t>
  </si>
  <si>
    <t xml:space="preserve">Интерактивная доска 77" FX77WD Hitachi(Н-Тырышкинская)</t>
  </si>
  <si>
    <t>08.12.2010</t>
  </si>
  <si>
    <t xml:space="preserve">Компьютер "Samsung"Н-Т</t>
  </si>
  <si>
    <t xml:space="preserve">Компьютер "Агат" Н-Т</t>
  </si>
  <si>
    <t xml:space="preserve">Компьютер Н-Т</t>
  </si>
  <si>
    <t xml:space="preserve">Компьютер в комлекте (Н-Тырышкинская)</t>
  </si>
  <si>
    <t>06.04.2012</t>
  </si>
  <si>
    <t xml:space="preserve">Компьютер в комплекте (Ново-Тырышкинская)</t>
  </si>
  <si>
    <t xml:space="preserve">Компьютер в комплекте (Новотырышкинская)</t>
  </si>
  <si>
    <t xml:space="preserve">Компьютер в комплекте.процессор,клавиатура,мышь</t>
  </si>
  <si>
    <t xml:space="preserve">Копировальный аппарат CANON FC-128(Н-Тырышка)</t>
  </si>
  <si>
    <t xml:space="preserve">Копировальный аппарат Н-Т</t>
  </si>
  <si>
    <t>01.01.2000</t>
  </si>
  <si>
    <t xml:space="preserve">Кулер WEB-330\LA</t>
  </si>
  <si>
    <t xml:space="preserve">МФУ SAMSUNG SCX-4220 Лазерный принтер/сканер/копир</t>
  </si>
  <si>
    <t xml:space="preserve">МФУ персональный копир-принтер-сканер</t>
  </si>
  <si>
    <t>20.09.2010</t>
  </si>
  <si>
    <t xml:space="preserve">Машина швейная   "Чайка" Н-Т</t>
  </si>
  <si>
    <t xml:space="preserve">Машина швейная ножная Н-Т</t>
  </si>
  <si>
    <t xml:space="preserve">Машинка швейная (Новотырышка)</t>
  </si>
  <si>
    <t xml:space="preserve">Мультимедиа-проектор Ben Q</t>
  </si>
  <si>
    <t xml:space="preserve">Мультимедиа-проектор LG DS-125 (Новотырышкинская)</t>
  </si>
  <si>
    <t xml:space="preserve">Навигационно-связной терминал "Орбита-навигатор"</t>
  </si>
  <si>
    <t xml:space="preserve">Оверлок 4х ниточный (Новотырышкинская)</t>
  </si>
  <si>
    <t xml:space="preserve">Перфоратор 750 Вт (Новотырышкинская)</t>
  </si>
  <si>
    <t xml:space="preserve">Пианино "Иртыш" Н-Т</t>
  </si>
  <si>
    <t>01.01.1977</t>
  </si>
  <si>
    <t xml:space="preserve">Плита электрическая ЭП-6П(Новотырышкинская)</t>
  </si>
  <si>
    <t xml:space="preserve">Принтер HPLazer Jet Pro A4</t>
  </si>
  <si>
    <t xml:space="preserve">Принтер Xerox Phaser 3140</t>
  </si>
  <si>
    <t xml:space="preserve">Принтер МФУ Kyocera Mita FS-1120MFP A4, автоподатчик,факс,USB</t>
  </si>
  <si>
    <t>21.09.2015</t>
  </si>
  <si>
    <t xml:space="preserve">Принтер Н-Т</t>
  </si>
  <si>
    <t xml:space="preserve">Принтер лазерный Samsung SCX-4200(Н-Тырышка)</t>
  </si>
  <si>
    <t xml:space="preserve">Проектор ACER X1130P</t>
  </si>
  <si>
    <t xml:space="preserve">Проектор BenQ DLP, 1024*768, 3D</t>
  </si>
  <si>
    <t xml:space="preserve">Проектор с креплением универсальным ACER X1261</t>
  </si>
  <si>
    <t xml:space="preserve">Ретропроектор Н-Т</t>
  </si>
  <si>
    <t xml:space="preserve">Рубанок электрический 1200Вт(Новотырышкинская)</t>
  </si>
  <si>
    <t xml:space="preserve">Система видеонаблюдения(видеокамера 4шт. уличная 2шт)</t>
  </si>
  <si>
    <t>08.05.2013</t>
  </si>
  <si>
    <t xml:space="preserve">Слайд-проектор "Рефлекта 2000AF"(Новотырышкинская)</t>
  </si>
  <si>
    <t>30.05.2011</t>
  </si>
  <si>
    <t>Автом.раб.место(Пономаревская)</t>
  </si>
  <si>
    <t>Водонагреватель</t>
  </si>
  <si>
    <t xml:space="preserve">Вычислительная система PC (таможня)</t>
  </si>
  <si>
    <t>30.10.2008</t>
  </si>
  <si>
    <t xml:space="preserve">Жесткий диск HDD (таможня)</t>
  </si>
  <si>
    <t xml:space="preserve">Кипятильник STARFOOD WB-30A</t>
  </si>
  <si>
    <t>26.06.2013</t>
  </si>
  <si>
    <t xml:space="preserve">Концентратор 8ТР 3СОМ (таможня)</t>
  </si>
  <si>
    <t>13.11.2009</t>
  </si>
  <si>
    <t xml:space="preserve">Плита эл. 4-х камфор. ЭПК-48П</t>
  </si>
  <si>
    <t xml:space="preserve">Плита электрическая Делюкс 5003</t>
  </si>
  <si>
    <t xml:space="preserve">Принтер LG-100(таможня)</t>
  </si>
  <si>
    <t xml:space="preserve">Принтер LG-1070 (таможня)</t>
  </si>
  <si>
    <t xml:space="preserve">Принтер чер/бел Samsung(пономарёвка 28.04.11)</t>
  </si>
  <si>
    <t>01.05.2011</t>
  </si>
  <si>
    <t xml:space="preserve">Процессор intel  Celron (таможня)</t>
  </si>
  <si>
    <t xml:space="preserve">Раб.станция NCR-3333(таможня)</t>
  </si>
  <si>
    <t xml:space="preserve">Беговая дорожка</t>
  </si>
  <si>
    <t>02.12.2008</t>
  </si>
  <si>
    <t>14.10.2011</t>
  </si>
  <si>
    <t xml:space="preserve">Брошюровщик Starlet</t>
  </si>
  <si>
    <t xml:space="preserve">Брусья уличные,металич. (спорт.площ.)</t>
  </si>
  <si>
    <t xml:space="preserve">Ванна моечная (котломойка) 1 секция ВМП-7-1(604х600-500мм) каркас окршен.</t>
  </si>
  <si>
    <t xml:space="preserve">Ванна моечная ВМО 3/480 нерж.(1541х580х870мм0</t>
  </si>
  <si>
    <t xml:space="preserve">Ванна моечная ВСМ-1/430</t>
  </si>
  <si>
    <t xml:space="preserve">Ванна моечная ВСМ-2/430с сифоном(Новотырышкинская)</t>
  </si>
  <si>
    <t xml:space="preserve">Вессы электронные CAS SW-2 260х287х119мм</t>
  </si>
  <si>
    <t xml:space="preserve">Весы медицинские электронные</t>
  </si>
  <si>
    <t xml:space="preserve">Видеокамера Panasonic</t>
  </si>
  <si>
    <t xml:space="preserve">Ворота для мини-футбола (спорт.площ.)</t>
  </si>
  <si>
    <t xml:space="preserve">Интерактивная доска электромагнитная Classis Board 78</t>
  </si>
  <si>
    <t>31.03.2011</t>
  </si>
  <si>
    <t xml:space="preserve">К-т посуды и принадлежностей для лаб.(Новотырышкинская)</t>
  </si>
  <si>
    <t>Кронштейн</t>
  </si>
  <si>
    <t xml:space="preserve">Лазерный тир тренажер(насадка) в компл:электр.мишень.перех.втулка</t>
  </si>
  <si>
    <t xml:space="preserve">Лыжи в комплекте:(лыжи SNOW TERRAпластик,ботинки лыж.MOTOR Classic натур.кожа,крепления,палки)</t>
  </si>
  <si>
    <t>10.11.2011</t>
  </si>
  <si>
    <t xml:space="preserve">Мягкая мебель (Тырышка)</t>
  </si>
  <si>
    <t xml:space="preserve">Набор мебели Москвич" Н-Т</t>
  </si>
  <si>
    <t xml:space="preserve">Набор столярных инструментов</t>
  </si>
  <si>
    <t>Палатка</t>
  </si>
  <si>
    <t xml:space="preserve">Палатка 4-ех местная Tessin 4</t>
  </si>
  <si>
    <t xml:space="preserve">Палатка 5-ти местная(06.10.12)</t>
  </si>
  <si>
    <t xml:space="preserve">Плита электрическая Мечта15</t>
  </si>
  <si>
    <t xml:space="preserve">Подтоварник кухонный ПК-6-2 каркас окрашенный</t>
  </si>
  <si>
    <t xml:space="preserve">Подтоварник кухонный ПК-6-2-1000х600х300мм каркас окрашен.</t>
  </si>
  <si>
    <t xml:space="preserve">Полка для кухонных досок ПКНД-9 нерж.(600х350х280мм)</t>
  </si>
  <si>
    <t xml:space="preserve">Полка кухонная настенная закрытая ПКЗ-900(900х400х610мм)</t>
  </si>
  <si>
    <t xml:space="preserve">Полка настенная для сушки тарелок с лотком для воды ПСТ-2-1000х300</t>
  </si>
  <si>
    <t xml:space="preserve">Скелет человека разборный (Новотырыш)</t>
  </si>
  <si>
    <t xml:space="preserve">Спирометр 6 мундштуков</t>
  </si>
  <si>
    <t xml:space="preserve">Стеллаж кухонный СК-7-5-500х1800х1740мм из нерж.стали</t>
  </si>
  <si>
    <t xml:space="preserve">Стойка баскетб.со щитом и кольцом (спорт.площ)</t>
  </si>
  <si>
    <t xml:space="preserve">АРМ"IRBIS" (в т.ч.процессор,монитор,клавиатура,мышь,колонки,сетевой фильтр)</t>
  </si>
  <si>
    <t>11.01.2011</t>
  </si>
  <si>
    <t xml:space="preserve">Блинница AIRHOT BE-1(450х485х240мм,одинарная,блин 35см)</t>
  </si>
  <si>
    <t>30.08.2013</t>
  </si>
  <si>
    <t xml:space="preserve">Книги по акту приема передачи  № 554  259эк=30000,00(1эк=115,86)</t>
  </si>
  <si>
    <t xml:space="preserve">Книги по акту приемки -передачи №550 69эк=9451,93 (1эк=137,29)</t>
  </si>
  <si>
    <t xml:space="preserve">Книги по ату пожертвования от ОРФ 85экз.=9768,00 (1экз=116,40)</t>
  </si>
  <si>
    <t xml:space="preserve">Книги по обл.цел.прогр.1978эк=350000(1эк=189,62)</t>
  </si>
  <si>
    <t>22.11.2011</t>
  </si>
  <si>
    <t xml:space="preserve">Книги по обл.цел.программе 525эк.на сумму 72665,50</t>
  </si>
  <si>
    <t xml:space="preserve">Книги по софин.к федер.прогр. 39эк=6900(1эк=177,04)</t>
  </si>
  <si>
    <t xml:space="preserve">Книги по фед.прогр.1экз.=179,84 (94000)</t>
  </si>
  <si>
    <t xml:space="preserve">Книги по фед.программе 388эк на 94000,00 (1экна 245,38)</t>
  </si>
  <si>
    <t xml:space="preserve">Книги по федер.прогр.1экз.на сумму 117,20</t>
  </si>
  <si>
    <t>26.10.2010</t>
  </si>
  <si>
    <t xml:space="preserve">Книги по цел. программе- 11915,00</t>
  </si>
  <si>
    <t xml:space="preserve">Книги по целевой программе- 8380,00</t>
  </si>
  <si>
    <t xml:space="preserve">Книги по целевой программе-3507,00</t>
  </si>
  <si>
    <t xml:space="preserve">Книги по целевой программе-5900,00</t>
  </si>
  <si>
    <t xml:space="preserve">Книги согл.пост.Администрации Колванского р_на № 1296 от 21.11.11г (68эк=59400,00) 1эк=909,00</t>
  </si>
  <si>
    <t xml:space="preserve">Книги- 142,21</t>
  </si>
  <si>
    <t xml:space="preserve">Книги- 3856,00</t>
  </si>
  <si>
    <t xml:space="preserve">Комод 1шт=6514 (Скала)</t>
  </si>
  <si>
    <t xml:space="preserve">Компьютер "НЭТА",набор № 4 1шт 29413,00 для ЦБ в п/о Тайлаковой</t>
  </si>
  <si>
    <t xml:space="preserve">Компьютер "НЭТА"-набор №3 1шт -37847,00 (в бухгалт) п/оТайлаковой</t>
  </si>
  <si>
    <t xml:space="preserve">Компьютер 1шт 36142,00</t>
  </si>
  <si>
    <t xml:space="preserve">Компьютер 1шт=26570,00 ;Програмное обеспечение 1на сумму 14000,00=40570,00</t>
  </si>
  <si>
    <t xml:space="preserve">Компьютер ASUS Core Duo</t>
  </si>
  <si>
    <t xml:space="preserve">Компьютер i3 3210/4Gd/500Cd/DVDRW/21.5 TFT в комплекте.за счет средст фед.прогр.в</t>
  </si>
  <si>
    <t xml:space="preserve">Компьютер Компакт 2 (1шт по цене 17304,50) -по обл.цел.программе</t>
  </si>
  <si>
    <t xml:space="preserve">Компьютер Люкс 5 1шт на 46695,50(По обл.цел.программе)</t>
  </si>
  <si>
    <t xml:space="preserve">Компьютер Ноутбук ASUS Z 99</t>
  </si>
  <si>
    <t xml:space="preserve">Компьютер Техно Сити Практик-21324,96</t>
  </si>
  <si>
    <t>12.11.2008</t>
  </si>
  <si>
    <t xml:space="preserve">Компьютер в сборе 1шт на сумму 19397,00</t>
  </si>
  <si>
    <t xml:space="preserve">Шкаф для одежды нерж. (600*560*1860мм)</t>
  </si>
  <si>
    <t xml:space="preserve">Шкаф для одежды нерж.(600*560*1860мм)</t>
  </si>
  <si>
    <t xml:space="preserve">Шкаф кухонный 1200*500*1800 полимер 2 промеж.полки,двери расп.</t>
  </si>
  <si>
    <t xml:space="preserve">Шкаф кухонный хоз. ШЗК-950 (950*600*1750)</t>
  </si>
  <si>
    <t xml:space="preserve">Экран Lumien Eco Picture 160x160 Matte</t>
  </si>
  <si>
    <t xml:space="preserve">Библиотечный фонд (Амбинская)</t>
  </si>
  <si>
    <t xml:space="preserve">ДанилюкА.Я"Основы религиозных культур и светской этики"</t>
  </si>
  <si>
    <t xml:space="preserve">Книга "Новосибирцы-герои Отечества"</t>
  </si>
  <si>
    <t>13.11.2010</t>
  </si>
  <si>
    <t xml:space="preserve">Сборник рабочих программ "Школа России"</t>
  </si>
  <si>
    <t>12.11.2013</t>
  </si>
  <si>
    <t>24.07.2014</t>
  </si>
  <si>
    <t xml:space="preserve">Учебник по биологии.6 класс</t>
  </si>
  <si>
    <t>10.12.2010</t>
  </si>
  <si>
    <t>Учебник(24.11.10)</t>
  </si>
  <si>
    <t>24.11.2010</t>
  </si>
  <si>
    <t xml:space="preserve">Компьютер в сборе Монитор-LCD 19"/19"LGL1942SE-BF 1280х1024</t>
  </si>
  <si>
    <t>КомпьютерLCD19"/19LGL1942S-BF1280x1024</t>
  </si>
  <si>
    <t>КомпьютерLCD19"/19LGL1942S-BF1280х1024</t>
  </si>
  <si>
    <t xml:space="preserve">Копировальный аппарат "CANON  MF 3110"</t>
  </si>
  <si>
    <t xml:space="preserve">Кресло "Колорадо" эко кожа черное 1шт=3600</t>
  </si>
  <si>
    <t xml:space="preserve">Кресло "Колорадо"-эко кожа черная 1шт-3600</t>
  </si>
  <si>
    <t xml:space="preserve">Кресло "Марк" эко кожа бежевая.</t>
  </si>
  <si>
    <t xml:space="preserve">Кулер BSCH 1шт=7310,00</t>
  </si>
  <si>
    <t xml:space="preserve">Ламинатор  Tiko AL 4201</t>
  </si>
  <si>
    <t xml:space="preserve">Вывеска (1,3 * 1,5)</t>
  </si>
  <si>
    <t>01.04.2010</t>
  </si>
  <si>
    <t>110106195</t>
  </si>
  <si>
    <t xml:space="preserve">Гардероб 2-х дверный</t>
  </si>
  <si>
    <t>110104306</t>
  </si>
  <si>
    <t>19.12.2014</t>
  </si>
  <si>
    <t>110106067</t>
  </si>
  <si>
    <t xml:space="preserve">Гребной тренажер (94*37*30) FT-06</t>
  </si>
  <si>
    <t>110106253</t>
  </si>
  <si>
    <t xml:space="preserve">Двухсторонняя тактильная панель "Елочка"</t>
  </si>
  <si>
    <t>05.11.2013</t>
  </si>
  <si>
    <t>110106254</t>
  </si>
  <si>
    <t xml:space="preserve">Двухсторонняя тактильная панель "Звездочка"</t>
  </si>
  <si>
    <t>510106324</t>
  </si>
  <si>
    <t xml:space="preserve">Диван Рома клик-кляк</t>
  </si>
  <si>
    <t>110106258</t>
  </si>
  <si>
    <t xml:space="preserve">Дидактическая развивающая среда "Домик"</t>
  </si>
  <si>
    <t>110106257</t>
  </si>
  <si>
    <t xml:space="preserve">Дидактическая развивающая среда "Тик-так"</t>
  </si>
  <si>
    <t>110106255</t>
  </si>
  <si>
    <t xml:space="preserve">Дидактический стол с набором игрушек</t>
  </si>
  <si>
    <t>110106260</t>
  </si>
  <si>
    <t xml:space="preserve">Дидактическое панно "Счет от 0 до 10"</t>
  </si>
  <si>
    <t>110106259</t>
  </si>
  <si>
    <t xml:space="preserve">Дидактическое панно "Чудеса природы"</t>
  </si>
  <si>
    <t>110106215</t>
  </si>
  <si>
    <t>Домкрат</t>
  </si>
  <si>
    <t>26.04.2013</t>
  </si>
  <si>
    <t>110106279</t>
  </si>
  <si>
    <t xml:space="preserve">Дрель-шуруповерт аккумуляторная.</t>
  </si>
  <si>
    <t>31.01.2014</t>
  </si>
  <si>
    <t>110104216</t>
  </si>
  <si>
    <t xml:space="preserve">Дырокол KW-trio 954 особо мощный до 150л. на 4 отверстия.</t>
  </si>
  <si>
    <t>110106273-77</t>
  </si>
  <si>
    <t xml:space="preserve">Жалюзи вертикальные Меркл с ламбрикеном</t>
  </si>
  <si>
    <t>110106125</t>
  </si>
  <si>
    <t xml:space="preserve">Зеркальный шар с мотором.</t>
  </si>
  <si>
    <t>110106212</t>
  </si>
  <si>
    <t xml:space="preserve">Игровая горка МР 377</t>
  </si>
  <si>
    <t>110104304</t>
  </si>
  <si>
    <t xml:space="preserve">Игровой домик</t>
  </si>
  <si>
    <t>110106206</t>
  </si>
  <si>
    <t xml:space="preserve">Интерактивная воздушнопузырьковая трубка "Ручеек" с пультом управления</t>
  </si>
  <si>
    <t>14.11.2012</t>
  </si>
  <si>
    <t>510104311</t>
  </si>
  <si>
    <t xml:space="preserve">Интерактивная доска ScreenMedia M-80 80", электромагнитная, USB</t>
  </si>
  <si>
    <t>19.10.2015</t>
  </si>
  <si>
    <t>110106256</t>
  </si>
  <si>
    <t xml:space="preserve">Интерактивная звуковая панель "Угадай звук, сравни животное"</t>
  </si>
  <si>
    <t>110106126</t>
  </si>
  <si>
    <t xml:space="preserve">Источник света к зеркальному шару.</t>
  </si>
  <si>
    <t>110104307</t>
  </si>
  <si>
    <t>110104305</t>
  </si>
  <si>
    <t xml:space="preserve">Качели (маятники)</t>
  </si>
  <si>
    <t>110106116</t>
  </si>
  <si>
    <t xml:space="preserve">Ковер 2*3</t>
  </si>
  <si>
    <t>20.12.2010</t>
  </si>
  <si>
    <t>110106207</t>
  </si>
  <si>
    <t xml:space="preserve">Комплект из двух акриловых зеркал.</t>
  </si>
  <si>
    <t>110104061</t>
  </si>
  <si>
    <t xml:space="preserve">Компьютер (Системный блок+монитор)</t>
  </si>
  <si>
    <t>110104227</t>
  </si>
  <si>
    <t xml:space="preserve">Компьютер (сист.блок,монитор,клавиат.,мышь,ИБП,прогр.обесп.)</t>
  </si>
  <si>
    <t>26.02.2014</t>
  </si>
  <si>
    <t>110104228</t>
  </si>
  <si>
    <t>110104230</t>
  </si>
  <si>
    <t>110104229</t>
  </si>
  <si>
    <t xml:space="preserve">Компьютер (сист.блок,монитор.клавиат.,мышь,ИБП,прогр.обесп.)</t>
  </si>
  <si>
    <t>110104054-5</t>
  </si>
  <si>
    <t xml:space="preserve">Компьютер (системный блок и жк монитор)</t>
  </si>
  <si>
    <t>25.12.2009</t>
  </si>
  <si>
    <t xml:space="preserve">Компьютер AMD Athlon 11*2 250 sAMЗ (сист.блок + монитор)</t>
  </si>
  <si>
    <t>07.07.2010</t>
  </si>
  <si>
    <t>110104114</t>
  </si>
  <si>
    <t>110104173</t>
  </si>
  <si>
    <t xml:space="preserve">Компьютер в комплекте (монитор и системный блок)</t>
  </si>
  <si>
    <t>16.08.2012</t>
  </si>
  <si>
    <t>510106326</t>
  </si>
  <si>
    <t xml:space="preserve">Конструктор VIN 2182 "Разноцветные молекулы" 180 цветных мячиков, 180 штанг</t>
  </si>
  <si>
    <t>110104113</t>
  </si>
  <si>
    <t xml:space="preserve">Копир.аппарат Kyocera TASKalfa 180 1102KL3NL0 0000000000800</t>
  </si>
  <si>
    <t>110104163</t>
  </si>
  <si>
    <t xml:space="preserve">Копир/принтер/сканер/факс  Kyocera FS-1130MFP ADF DU сеть 30с/м.</t>
  </si>
  <si>
    <t>02.05.2012</t>
  </si>
  <si>
    <t>110104162</t>
  </si>
  <si>
    <t xml:space="preserve">Копир/принтер/сканер/факс Kyocera FS-1130MFP ADF DU сеть30с/м</t>
  </si>
  <si>
    <t>510106314</t>
  </si>
  <si>
    <t xml:space="preserve">Кресло № 3</t>
  </si>
  <si>
    <t>510106315</t>
  </si>
  <si>
    <t>510106318</t>
  </si>
  <si>
    <t xml:space="preserve">Кресло компьютерное "С-10"</t>
  </si>
  <si>
    <t>110106225</t>
  </si>
  <si>
    <t xml:space="preserve">Кресло офисное СН-685 серый 20-23</t>
  </si>
  <si>
    <t>08.07.2013</t>
  </si>
  <si>
    <t>11380567</t>
  </si>
  <si>
    <t xml:space="preserve">Кровать-массажер Нуга-Бест NM-5000</t>
  </si>
  <si>
    <t>06.11.2008</t>
  </si>
  <si>
    <t>510106325</t>
  </si>
  <si>
    <t xml:space="preserve">Кубики геометрические "Океан" 16 эл. р-р кубика (5*5*5см)</t>
  </si>
  <si>
    <t>110104217</t>
  </si>
  <si>
    <t xml:space="preserve">Лампа солевая Пирамида</t>
  </si>
  <si>
    <t>110104243</t>
  </si>
  <si>
    <t xml:space="preserve">МФУ Brother лазерный DCP-7057R</t>
  </si>
  <si>
    <t>27.09.2013</t>
  </si>
  <si>
    <t>110104160</t>
  </si>
  <si>
    <t xml:space="preserve">МФУ Brother лазерный DCP-7057R (принтер/сканер/копир)</t>
  </si>
  <si>
    <t>12.04.2012</t>
  </si>
  <si>
    <t>110104174</t>
  </si>
  <si>
    <t xml:space="preserve">МФУ Brother лазерный DCP-7057R (принтер/сканер/копир).</t>
  </si>
  <si>
    <t>26.09.2012</t>
  </si>
  <si>
    <t>110104133</t>
  </si>
  <si>
    <t xml:space="preserve">МФУ Samsung SCX 3200 (принтер-копир-сканер)</t>
  </si>
  <si>
    <t>13.09.2011</t>
  </si>
  <si>
    <t>110104226</t>
  </si>
  <si>
    <t xml:space="preserve">МФУ samsung scx-4727fd</t>
  </si>
  <si>
    <t>110104115</t>
  </si>
  <si>
    <t xml:space="preserve">Магнитола Sonu</t>
  </si>
  <si>
    <t>110104220</t>
  </si>
  <si>
    <t xml:space="preserve">Массажер Medisana MPD</t>
  </si>
  <si>
    <t>110104221</t>
  </si>
  <si>
    <t>110106068</t>
  </si>
  <si>
    <t xml:space="preserve">Мини степпер (39*31*87, длина педалей - 33см) FT - 09</t>
  </si>
  <si>
    <t>110106263</t>
  </si>
  <si>
    <t xml:space="preserve">Модуль "Сенсорная тропа"</t>
  </si>
  <si>
    <t>110106136</t>
  </si>
  <si>
    <t xml:space="preserve">Музыкальная панель "Водопад"</t>
  </si>
  <si>
    <t>11360571</t>
  </si>
  <si>
    <t xml:space="preserve">Стол компьютерный-3450,00</t>
  </si>
  <si>
    <t xml:space="preserve">Стол криволинейный (левый) 1шт=8100,00</t>
  </si>
  <si>
    <t xml:space="preserve">Стол письменный  1-тумбовый и столом приставным (отдел кадров)</t>
  </si>
  <si>
    <t xml:space="preserve">Стол письменный 1-тумбовый цв.Венге светлый (бухгалтерия)</t>
  </si>
  <si>
    <t xml:space="preserve">Стол-кафедра (левая) цв.Манго и Каприче.</t>
  </si>
  <si>
    <t xml:space="preserve">Стол-кафедра (правая цв.Махагон и Орех миланский)</t>
  </si>
  <si>
    <t xml:space="preserve">Стол-кафедра(правая) цв.Махагон и Орех миланский.</t>
  </si>
  <si>
    <t xml:space="preserve">Телевизор -LGD-Philips 42PFL3605|60 HD Black</t>
  </si>
  <si>
    <t xml:space="preserve">Спортивная полоса "Веселые ребята"</t>
  </si>
  <si>
    <t xml:space="preserve">Спортивная полоса"Веселые ребята"(Воробьево)</t>
  </si>
  <si>
    <t xml:space="preserve">Спортивный комплекс(Воробьево)</t>
  </si>
  <si>
    <t xml:space="preserve">Стеллаж Кораблик</t>
  </si>
  <si>
    <t xml:space="preserve">Стеллаж кухонный нержав.стойки оцинкованные</t>
  </si>
  <si>
    <t xml:space="preserve">Стенка Пионер</t>
  </si>
  <si>
    <t>12.12.2008</t>
  </si>
  <si>
    <t xml:space="preserve">Стенка для игровой комнаты "Волна-Н"</t>
  </si>
  <si>
    <t xml:space="preserve">Стиральная машина(Воробьево)</t>
  </si>
  <si>
    <t xml:space="preserve">Стол письменный</t>
  </si>
  <si>
    <t>21.09.2009</t>
  </si>
  <si>
    <t xml:space="preserve">Стол разделочный с бортом</t>
  </si>
  <si>
    <t>21.08.2015</t>
  </si>
  <si>
    <t xml:space="preserve">Стол разделочный столешница нерж.каркас окраш.</t>
  </si>
  <si>
    <t xml:space="preserve">Стол с 4-мя встроен.ящиками(Воробьево)</t>
  </si>
  <si>
    <t xml:space="preserve">Стол-мойка Новотыр.д/с</t>
  </si>
  <si>
    <t xml:space="preserve">Уголок Барби</t>
  </si>
  <si>
    <t xml:space="preserve">Уголок ИЗО</t>
  </si>
  <si>
    <t xml:space="preserve">Холодильник Атлант(Воробьево)</t>
  </si>
  <si>
    <t xml:space="preserve">Цифровой фотоаппарат с картой памяти 1шт=3539,00</t>
  </si>
  <si>
    <t xml:space="preserve">Компьютер в сборе 1шт-27767,00(Королевка)</t>
  </si>
  <si>
    <t>08.08.2013</t>
  </si>
  <si>
    <t xml:space="preserve">Принтер и МФУ-МФУ-Лазерные/Pahasohlc  KX-MB2000RUB A4(принтер,копир,сканер)</t>
  </si>
  <si>
    <t xml:space="preserve">Телевизор Эрисон-4440,00</t>
  </si>
  <si>
    <t xml:space="preserve">Цифровой фотоаппарат с картой памяти(Canon)</t>
  </si>
  <si>
    <t xml:space="preserve">Банкетка Куб 1шт=6464,00(Кандаурово)</t>
  </si>
  <si>
    <t xml:space="preserve">Банкетка Куб.1шт=6464,00 (Кандаурово)</t>
  </si>
  <si>
    <t xml:space="preserve">Начисленная амортизация</t>
  </si>
  <si>
    <t>01.01.2001</t>
  </si>
  <si>
    <t>Автом.раб.место(Юрт-Акбалык)</t>
  </si>
  <si>
    <t>25.04.2007</t>
  </si>
  <si>
    <t xml:space="preserve">Учебники (19.06.09) от троп.шк.</t>
  </si>
  <si>
    <t xml:space="preserve">Учебники (27.08.2008)</t>
  </si>
  <si>
    <t xml:space="preserve">Учебники (Боярская)</t>
  </si>
  <si>
    <t>28.05.2008</t>
  </si>
  <si>
    <t xml:space="preserve">Учебники 2012</t>
  </si>
  <si>
    <t xml:space="preserve">Учебники от троп.шк.</t>
  </si>
  <si>
    <t xml:space="preserve">Видеокамера Ю-А</t>
  </si>
  <si>
    <t>20.10.2003</t>
  </si>
  <si>
    <t xml:space="preserve">Водонагреватель THERMEX IR 80V</t>
  </si>
  <si>
    <t>28.06.2013</t>
  </si>
  <si>
    <t xml:space="preserve">Двигатель эл. АДМ</t>
  </si>
  <si>
    <t>23.09.2004</t>
  </si>
  <si>
    <t xml:space="preserve">Зонт приточно-вытяжной ЗПВ-900-1,5-П</t>
  </si>
  <si>
    <t xml:space="preserve">Караоке Ю-А</t>
  </si>
  <si>
    <t>10.06.2004</t>
  </si>
  <si>
    <t xml:space="preserve">Компьютер (Юрт-Акбалыкская)</t>
  </si>
  <si>
    <t>12.12.2006</t>
  </si>
  <si>
    <t xml:space="preserve">Компьютер Ю-А.</t>
  </si>
  <si>
    <t xml:space="preserve">Компьютер в комплекте</t>
  </si>
  <si>
    <t>20.08.2009</t>
  </si>
  <si>
    <t xml:space="preserve">Мармит для 1-х блюд ПМЭС-70КМ</t>
  </si>
  <si>
    <t>01.07.2013</t>
  </si>
  <si>
    <t xml:space="preserve">Машинка швейная № 1612</t>
  </si>
  <si>
    <t>26.08.2009</t>
  </si>
  <si>
    <t xml:space="preserve">Миксер ручной Mini MP 190 Combi</t>
  </si>
  <si>
    <t xml:space="preserve">Муз. центр LG</t>
  </si>
  <si>
    <t>18.08.2009</t>
  </si>
  <si>
    <t xml:space="preserve">Мясорубка JeJu TJ 12F</t>
  </si>
  <si>
    <t xml:space="preserve">Насос К-20-30 Ю-А</t>
  </si>
  <si>
    <t xml:space="preserve">Ноутбук Lenovo G570</t>
  </si>
  <si>
    <t>28.03.2012</t>
  </si>
  <si>
    <t xml:space="preserve">Ноутбук Samsung NP-RV 510AJ2</t>
  </si>
  <si>
    <t>01.07.2011</t>
  </si>
  <si>
    <t xml:space="preserve">Облучатель бактерицидный напольный передвижной 3-х ламповый ОБП-450</t>
  </si>
  <si>
    <t>14.12.2009</t>
  </si>
  <si>
    <t xml:space="preserve">Плита электр. четырухконф. с жарочным шкафом ЭП-4 ЖШ</t>
  </si>
  <si>
    <t>05.10.2013</t>
  </si>
  <si>
    <t xml:space="preserve">Пожарная сигнализация</t>
  </si>
  <si>
    <t>11.01.2009</t>
  </si>
  <si>
    <t xml:space="preserve">Принтер Samsung</t>
  </si>
  <si>
    <t xml:space="preserve">Принтер Xerox PH 3117</t>
  </si>
  <si>
    <t>30.07.2009</t>
  </si>
  <si>
    <t xml:space="preserve">Система видеонаблюдения (2 камеры)</t>
  </si>
  <si>
    <t>17.07.2013</t>
  </si>
  <si>
    <t xml:space="preserve">Сковорода электрическая ЭСК-90-0,27-40</t>
  </si>
  <si>
    <t xml:space="preserve">ТВ Erisson</t>
  </si>
  <si>
    <t xml:space="preserve">Телевизор "Рубин" Ю-А</t>
  </si>
  <si>
    <t>12.06.2003</t>
  </si>
  <si>
    <t xml:space="preserve">Шкаф холодильный с металической дверью СМ 105-S</t>
  </si>
  <si>
    <t xml:space="preserve">Шкаф холодильный с металической дверью СМ 107-S</t>
  </si>
  <si>
    <t xml:space="preserve">ЭП Лысьва 301</t>
  </si>
  <si>
    <t xml:space="preserve">Ванна 1-о секционная нерж. ВМП-7-1-5 РН</t>
  </si>
  <si>
    <t xml:space="preserve">Ванна 3-х секц.цельнотянутая ВМП-7-3-5 РН</t>
  </si>
  <si>
    <t xml:space="preserve">Ванна-рукомойник ВР-500</t>
  </si>
  <si>
    <t xml:space="preserve">Диван-кровать"Верона5б" кожзам.пружин.блок</t>
  </si>
  <si>
    <t>26.08.2014</t>
  </si>
  <si>
    <t xml:space="preserve">Кресло Фортуна5 (черное,колесо пятилучие)</t>
  </si>
  <si>
    <t>Лыжи</t>
  </si>
  <si>
    <t xml:space="preserve">Лыжи в комплекте (лыжи спорт-беговые,палки стеклопластик,ботинки,крепления)</t>
  </si>
  <si>
    <t>14.08.2012</t>
  </si>
  <si>
    <t xml:space="preserve">Лыжи в комплекте(лыжи 186см,ботинки 40р,палки,крепления)</t>
  </si>
  <si>
    <t>05.11.2012</t>
  </si>
  <si>
    <t xml:space="preserve">Мягкая мебель Ю-А</t>
  </si>
  <si>
    <t>20.02.2004</t>
  </si>
  <si>
    <t xml:space="preserve">Мяч волейбольный</t>
  </si>
  <si>
    <t xml:space="preserve">Мяч футбольный</t>
  </si>
  <si>
    <t xml:space="preserve">Подставка под эл.механич.оборудование ПДЭ-01</t>
  </si>
  <si>
    <t xml:space="preserve">Полка для сушки тарелок ПСТ-2</t>
  </si>
  <si>
    <t xml:space="preserve">Прилавок для столовых приборов ПСП-70КМ</t>
  </si>
  <si>
    <t xml:space="preserve">Стеллаж СК-1-4</t>
  </si>
  <si>
    <t xml:space="preserve">Стеллаж СК-1-5</t>
  </si>
  <si>
    <t xml:space="preserve">Стол СР-3/600/600 (600х600х870, 18,6 кг)</t>
  </si>
  <si>
    <t xml:space="preserve">Стол для сбора отходов ССО-1 ССО-1</t>
  </si>
  <si>
    <t xml:space="preserve">Стол островной СПРО-6-1</t>
  </si>
  <si>
    <t xml:space="preserve">Стол островной СПРО-7-1</t>
  </si>
  <si>
    <t xml:space="preserve">Стол прям.(софт) ЛДСП 1500х800</t>
  </si>
  <si>
    <t xml:space="preserve">Стол с 3-мя навесн ящиками</t>
  </si>
  <si>
    <t>17.11.2008</t>
  </si>
  <si>
    <t xml:space="preserve">Стол с 3-мя навесными ящиками</t>
  </si>
  <si>
    <t xml:space="preserve">Стол с мойкой СМО-6-3</t>
  </si>
  <si>
    <t xml:space="preserve">Стол-тумба купе СТКО-6-2</t>
  </si>
  <si>
    <t xml:space="preserve">Стол-тумба купе СТКО-7-2</t>
  </si>
  <si>
    <t xml:space="preserve">Теннисный стол "Star Line Game Indoor" с сеткой</t>
  </si>
  <si>
    <t xml:space="preserve">Фотоаппарат Sony 930</t>
  </si>
  <si>
    <t xml:space="preserve">Холодильник "Бирюса" (Юрт-Акбалык)</t>
  </si>
  <si>
    <t>01.06.2006</t>
  </si>
  <si>
    <t xml:space="preserve">Шкаф для учебных пособий (со стеклом)</t>
  </si>
  <si>
    <t xml:space="preserve">Шкаф распашной для хлеба ШРХ-6-1РН</t>
  </si>
  <si>
    <t xml:space="preserve">Шкаф секционный для учебных пособий (верх. часть без двер., ниж. часть</t>
  </si>
  <si>
    <t xml:space="preserve">Шкаф-купе ШКН-6-3 РН</t>
  </si>
  <si>
    <t xml:space="preserve">Шкаф-стеллаж комбинированный (1 наклонная и 5 горизонтальных полок)</t>
  </si>
  <si>
    <t xml:space="preserve">Шкаф-стеллаж п/открытый 850*350*1550. арт 18</t>
  </si>
  <si>
    <t xml:space="preserve">Библиотечный фонд</t>
  </si>
  <si>
    <t>09.03.2005</t>
  </si>
  <si>
    <t xml:space="preserve">Данилюк А.Я."Основы религиозных культур и светской этики"</t>
  </si>
  <si>
    <t>21.11.2011</t>
  </si>
  <si>
    <t xml:space="preserve">Книга для учителя"История России 1945-2008гг"</t>
  </si>
  <si>
    <t xml:space="preserve">Книга для учителя"Обществознание"</t>
  </si>
  <si>
    <t>Учебник</t>
  </si>
  <si>
    <t>25.09.2014</t>
  </si>
  <si>
    <t>16.12.2014</t>
  </si>
  <si>
    <t xml:space="preserve">Учебник 2012г</t>
  </si>
  <si>
    <t>20.08.2012</t>
  </si>
  <si>
    <t xml:space="preserve">Учебник 2013</t>
  </si>
  <si>
    <t>15.10.2013</t>
  </si>
  <si>
    <t xml:space="preserve">Учебник 2013 г.</t>
  </si>
  <si>
    <t>16.09.2013</t>
  </si>
  <si>
    <t xml:space="preserve">Учебник 2014г</t>
  </si>
  <si>
    <t>10.07.2014</t>
  </si>
  <si>
    <t xml:space="preserve">Учебник 2015г</t>
  </si>
  <si>
    <t>27.07.2015</t>
  </si>
  <si>
    <t xml:space="preserve">Учебник(19.07.2012 Юрт-Акбалык)</t>
  </si>
  <si>
    <t>19.07.2012</t>
  </si>
  <si>
    <t>Учебники</t>
  </si>
  <si>
    <t>17.12.2007</t>
  </si>
  <si>
    <t xml:space="preserve">Учебники (2011г)</t>
  </si>
  <si>
    <t>30.06.2011</t>
  </si>
  <si>
    <t xml:space="preserve">Учебники (Юрт-Акбалык)</t>
  </si>
  <si>
    <t>11.09.2007</t>
  </si>
  <si>
    <t xml:space="preserve">Газовый котел в комплекте</t>
  </si>
  <si>
    <t xml:space="preserve">Котел газовый Rinnai 307 (34,9 Квт)</t>
  </si>
  <si>
    <t>31.12.2013</t>
  </si>
  <si>
    <t>Снегоуборщик</t>
  </si>
  <si>
    <t>Автоприцеп</t>
  </si>
  <si>
    <t xml:space="preserve">Снегоход "TAYGA" Patrul 550 SWT цвет черный,гусеничный,л.с.55, 315кг, скорость 80км/ч размеры 2956х1070х1390</t>
  </si>
  <si>
    <t xml:space="preserve">Снегоход "Буран"</t>
  </si>
  <si>
    <t>07.07.2009</t>
  </si>
  <si>
    <t xml:space="preserve">Компьютер (Центр)</t>
  </si>
  <si>
    <t xml:space="preserve">Компьютер в сборе (Центр)</t>
  </si>
  <si>
    <t>12.12.2004</t>
  </si>
  <si>
    <t xml:space="preserve">Компьютер в сборе Ц 2013</t>
  </si>
  <si>
    <t xml:space="preserve">Компьютер в сборе(Центр)</t>
  </si>
  <si>
    <t>Компьютер(Центр)</t>
  </si>
  <si>
    <t xml:space="preserve">Компьютор  (Центр)</t>
  </si>
  <si>
    <t>04.07.2008</t>
  </si>
  <si>
    <t xml:space="preserve">Компьютор (Центр)</t>
  </si>
  <si>
    <t xml:space="preserve">Компьютор в сборе(Сист+монит+клав+мышь) Центр (эл.пенс)</t>
  </si>
  <si>
    <t xml:space="preserve">Многофункциональное устройство(Принтер/сканер/копир/</t>
  </si>
  <si>
    <t>10.02.2010</t>
  </si>
  <si>
    <t xml:space="preserve">Монитор (Центр)</t>
  </si>
  <si>
    <t xml:space="preserve">Монитор Acer (Центр)</t>
  </si>
  <si>
    <t>20.07.2006</t>
  </si>
  <si>
    <t xml:space="preserve">Монитор Acer (центр)</t>
  </si>
  <si>
    <t xml:space="preserve">Монитор Samsung (Центр )</t>
  </si>
  <si>
    <t>16.06.2006</t>
  </si>
  <si>
    <t xml:space="preserve">Монитор Samsung (Центр)</t>
  </si>
  <si>
    <t xml:space="preserve">Ноутбук Asus X50SL</t>
  </si>
  <si>
    <t xml:space="preserve">Принтер  1606 (Центр)</t>
  </si>
  <si>
    <t xml:space="preserve">Принтер (Центр)</t>
  </si>
  <si>
    <t xml:space="preserve">Принтер HP LfserJet1606DN</t>
  </si>
  <si>
    <t>11.12.2014</t>
  </si>
  <si>
    <t xml:space="preserve">Принтер PH Laser Jet Pro 1606 (Центр) 24,12,13</t>
  </si>
  <si>
    <t>24.12.2013</t>
  </si>
  <si>
    <t xml:space="preserve">Принтер PH Laser Jet Pro 1606 (Центр) 24.12.13</t>
  </si>
  <si>
    <t xml:space="preserve">Принтер PH LaserJet P 1005 (Центр)</t>
  </si>
  <si>
    <t xml:space="preserve">Принтер НР</t>
  </si>
  <si>
    <t>29.11.2012</t>
  </si>
  <si>
    <t>12.03.2008</t>
  </si>
  <si>
    <t>Принтер(Центр)</t>
  </si>
  <si>
    <t xml:space="preserve">Принтер/сканер/копир (Центр)</t>
  </si>
  <si>
    <t xml:space="preserve">Сервер (Центр 2012г)</t>
  </si>
  <si>
    <t xml:space="preserve">Телефакс Brother T-104 с цифровым устройством</t>
  </si>
  <si>
    <t>30.12.2005</t>
  </si>
  <si>
    <t xml:space="preserve">Телефакс Panasonic KX-FP207RU</t>
  </si>
  <si>
    <t xml:space="preserve">Тиски слесарные (Центр)</t>
  </si>
  <si>
    <t>12.12.2000</t>
  </si>
  <si>
    <t xml:space="preserve">Автомобиль УАЗ -220695-04</t>
  </si>
  <si>
    <t>27.06.2012</t>
  </si>
  <si>
    <t xml:space="preserve">Автомобиль УАЗ-220695-04 (ЦБ апр2013)</t>
  </si>
  <si>
    <t>10.04.2013</t>
  </si>
  <si>
    <t>01.09.2006</t>
  </si>
  <si>
    <t>15.12.2014</t>
  </si>
  <si>
    <t>21.07.2008</t>
  </si>
  <si>
    <t xml:space="preserve">Радио телефон (Центр)</t>
  </si>
  <si>
    <t>31.12.2008</t>
  </si>
  <si>
    <t>05.09.2013</t>
  </si>
  <si>
    <t>Стол</t>
  </si>
  <si>
    <t xml:space="preserve">Стол (Центр)</t>
  </si>
  <si>
    <t xml:space="preserve">Стол компьют (Центр)</t>
  </si>
  <si>
    <t>18.06.2013</t>
  </si>
  <si>
    <t xml:space="preserve">Стол компьютерный(Центр)</t>
  </si>
  <si>
    <t>06.06.2010</t>
  </si>
  <si>
    <t xml:space="preserve">Стол компьютор (Центр)</t>
  </si>
  <si>
    <t xml:space="preserve">Стол письм (Центр)</t>
  </si>
  <si>
    <t xml:space="preserve">Стол угловой с тумбочкой(ЦБ)</t>
  </si>
  <si>
    <t>Тумба</t>
  </si>
  <si>
    <t>16.10.2012</t>
  </si>
  <si>
    <t xml:space="preserve">Шкаф (Центр)</t>
  </si>
  <si>
    <t xml:space="preserve">Шкаф 110*250</t>
  </si>
  <si>
    <t xml:space="preserve">Шкаф 70*270</t>
  </si>
  <si>
    <t xml:space="preserve">Шкаф архив. металлический</t>
  </si>
  <si>
    <t xml:space="preserve">Шкаф архив.метал. 915х370х1830</t>
  </si>
  <si>
    <t>22.03.2013</t>
  </si>
  <si>
    <t xml:space="preserve">Шкаф архив.металлический</t>
  </si>
  <si>
    <t xml:space="preserve">Шкаф бухгалтерский (сейф)</t>
  </si>
  <si>
    <t>21.05.2010</t>
  </si>
  <si>
    <t xml:space="preserve">Шкаф для книг (Центр)</t>
  </si>
  <si>
    <t>25.08.2009</t>
  </si>
  <si>
    <t xml:space="preserve">Шкаф метал для бумаг</t>
  </si>
  <si>
    <t xml:space="preserve">Шкаф металл для бумаг</t>
  </si>
  <si>
    <t xml:space="preserve">Кассовый аппарат ОРИОН -100 К</t>
  </si>
  <si>
    <t>2007</t>
  </si>
  <si>
    <t>19.10.2012</t>
  </si>
  <si>
    <t>30.12.2011</t>
  </si>
  <si>
    <t xml:space="preserve">Шкаф с дверками для учеб.пособ.(840х400х838)</t>
  </si>
  <si>
    <t xml:space="preserve">Шкаф-стелаж для пособий</t>
  </si>
  <si>
    <t>19.11.2012</t>
  </si>
  <si>
    <t xml:space="preserve">Рабочие програаммы по литературе 10 класс</t>
  </si>
  <si>
    <t>31.01.2013</t>
  </si>
  <si>
    <t xml:space="preserve">Рабочие программы по биологии 6-7классы</t>
  </si>
  <si>
    <t xml:space="preserve">Рабочие программы по географии 10-11 классы</t>
  </si>
  <si>
    <t xml:space="preserve">Рабочие программы по географии 8-9классы</t>
  </si>
  <si>
    <t xml:space="preserve">Рабочие программы по литературе 5-9классы</t>
  </si>
  <si>
    <t xml:space="preserve">Рабочие программы по физике 7-11 классы</t>
  </si>
  <si>
    <t xml:space="preserve">Рабочие программы по химии 8-11класс</t>
  </si>
  <si>
    <t>Тестовые,контр.измерит.материалы</t>
  </si>
  <si>
    <t xml:space="preserve">Учебник 2010г.</t>
  </si>
  <si>
    <t>20.11.2014</t>
  </si>
  <si>
    <t xml:space="preserve">Учебник май 2010</t>
  </si>
  <si>
    <t>30.05.2010</t>
  </si>
  <si>
    <t>Учебник(Вечерняя)28.04.11</t>
  </si>
  <si>
    <t xml:space="preserve">Учебники (Вечерняя школа)</t>
  </si>
  <si>
    <t>07.09.2013</t>
  </si>
  <si>
    <t>03.10.2010</t>
  </si>
  <si>
    <t>04.09.2009</t>
  </si>
  <si>
    <t>24.05.2010</t>
  </si>
  <si>
    <t>Учебники(27.10.10)</t>
  </si>
  <si>
    <t xml:space="preserve">Компьютер в комплекте (мышь, клавиатура, монитор)</t>
  </si>
  <si>
    <t>21.11.2013</t>
  </si>
  <si>
    <t>25.05.2015</t>
  </si>
  <si>
    <t>19.11.2013</t>
  </si>
  <si>
    <t>Автом.раб.место(Лаптевская)</t>
  </si>
  <si>
    <t xml:space="preserve">Компьютер Лаптевка</t>
  </si>
  <si>
    <t xml:space="preserve">Музыкальный центр LG DM 5620К</t>
  </si>
  <si>
    <t>000003101060195</t>
  </si>
  <si>
    <t>000003101060196</t>
  </si>
  <si>
    <t>000003101060197</t>
  </si>
  <si>
    <t>000003101060198</t>
  </si>
  <si>
    <t>000003101060199</t>
  </si>
  <si>
    <t>000003101060200</t>
  </si>
  <si>
    <t>000003101060201</t>
  </si>
  <si>
    <t>000003101060202</t>
  </si>
  <si>
    <t>000003101060203</t>
  </si>
  <si>
    <t>000003101060386</t>
  </si>
  <si>
    <t>000003101060387</t>
  </si>
  <si>
    <t>000003101060388</t>
  </si>
  <si>
    <t>000003101060389</t>
  </si>
  <si>
    <t>000003101060390</t>
  </si>
  <si>
    <t>000003101060391</t>
  </si>
  <si>
    <t>000003101060392</t>
  </si>
  <si>
    <t>000003101060393</t>
  </si>
  <si>
    <t>000003101060394</t>
  </si>
  <si>
    <t>000003101060395</t>
  </si>
  <si>
    <t>00000000003101060584</t>
  </si>
  <si>
    <t xml:space="preserve">Э-13 Шкаф 800*366*1950 орех</t>
  </si>
  <si>
    <t>00000000003101060585</t>
  </si>
  <si>
    <t xml:space="preserve">Э-17,0 Шкаф 800*622*1950 орех</t>
  </si>
  <si>
    <t>0021010400210213</t>
  </si>
  <si>
    <t>Электрогитара</t>
  </si>
  <si>
    <t>00000000003101061008</t>
  </si>
  <si>
    <t>000003101060154</t>
  </si>
  <si>
    <t xml:space="preserve">Станок деревообрабатывающий</t>
  </si>
  <si>
    <t>000003101060169</t>
  </si>
  <si>
    <t>0021010400210295</t>
  </si>
  <si>
    <t>Электрофрейзер</t>
  </si>
  <si>
    <t>0021010400210212</t>
  </si>
  <si>
    <t xml:space="preserve">Новигатор ГЛАНАС</t>
  </si>
  <si>
    <t>000003101060055</t>
  </si>
  <si>
    <t xml:space="preserve">Козел гимнастический</t>
  </si>
  <si>
    <t>000003101060054</t>
  </si>
  <si>
    <t xml:space="preserve">Конь гимнастический</t>
  </si>
  <si>
    <t>00000000003101061035</t>
  </si>
  <si>
    <t xml:space="preserve">Коньки фигурные Afrodita 36</t>
  </si>
  <si>
    <t>00000000003101061036</t>
  </si>
  <si>
    <t xml:space="preserve">Коньки фигурные Angelika marax 37</t>
  </si>
  <si>
    <t>00000000003101061034</t>
  </si>
  <si>
    <t xml:space="preserve">Коньки фигурные Butterfly 36</t>
  </si>
  <si>
    <t>00000000003101061033</t>
  </si>
  <si>
    <t xml:space="preserve">Коньки фигурные Fischer mystyle lady</t>
  </si>
  <si>
    <t>00000000003101061037</t>
  </si>
  <si>
    <t xml:space="preserve">Коньки фигурные твизл плюс F114 37</t>
  </si>
  <si>
    <t>00000000003101061027</t>
  </si>
  <si>
    <t xml:space="preserve">Коньки хоккейные Forvard marax 38</t>
  </si>
  <si>
    <t>09.07.2015</t>
  </si>
  <si>
    <t>00000000003101061028</t>
  </si>
  <si>
    <t xml:space="preserve">Коньки хоккейные Forvard marax 39</t>
  </si>
  <si>
    <t>00000000003101061029</t>
  </si>
  <si>
    <t xml:space="preserve">Коньки хоккейные Forvard marax 40</t>
  </si>
  <si>
    <t>00000000003101061030</t>
  </si>
  <si>
    <t xml:space="preserve">Коньки хоккейные RGX-1055В</t>
  </si>
  <si>
    <t>00000000003101061031</t>
  </si>
  <si>
    <t xml:space="preserve">Коньки хоккейные RGX-2110</t>
  </si>
  <si>
    <t>00000000003101061032</t>
  </si>
  <si>
    <t xml:space="preserve">Коньки хоккейные RGX-995</t>
  </si>
  <si>
    <t>00000000003101061022</t>
  </si>
  <si>
    <t>0000000242</t>
  </si>
  <si>
    <t>0000000291</t>
  </si>
  <si>
    <t xml:space="preserve">Физическая культура 5-7 кл Петрова</t>
  </si>
  <si>
    <t>0000000290</t>
  </si>
  <si>
    <t xml:space="preserve">Физическая культура 8-9 кл Лях</t>
  </si>
  <si>
    <t>0000000272</t>
  </si>
  <si>
    <t>0000000287</t>
  </si>
  <si>
    <t>0000000251</t>
  </si>
  <si>
    <t>0000000175</t>
  </si>
  <si>
    <t>0000000163</t>
  </si>
  <si>
    <t>0000000235</t>
  </si>
  <si>
    <t>0000000284</t>
  </si>
  <si>
    <t>0000000158</t>
  </si>
  <si>
    <t>0000000286</t>
  </si>
  <si>
    <t>0000000124</t>
  </si>
  <si>
    <t xml:space="preserve">Чимитдоржиев Основы буддийской культуры уч пособ</t>
  </si>
  <si>
    <t>0000000125</t>
  </si>
  <si>
    <t>0000000126</t>
  </si>
  <si>
    <t xml:space="preserve">Членов М.А. Основы иудейской культуры уч пособ</t>
  </si>
  <si>
    <t>0000000397</t>
  </si>
  <si>
    <t xml:space="preserve">Мяч в/б 5031L</t>
  </si>
  <si>
    <t>00000000003101061040</t>
  </si>
  <si>
    <t xml:space="preserve">Мяч в/б mikasa vsv-sf-p 5</t>
  </si>
  <si>
    <t>00000000003101061039</t>
  </si>
  <si>
    <t xml:space="preserve">Мяч в/б star vb 555-34</t>
  </si>
  <si>
    <t>00000000003101061041</t>
  </si>
  <si>
    <t xml:space="preserve">Мяч ф/б energy real soccer №5 Е29</t>
  </si>
  <si>
    <t>00000000003101061042</t>
  </si>
  <si>
    <t xml:space="preserve">Мяч ф/б torres alien f30305w</t>
  </si>
  <si>
    <t>000003101060174</t>
  </si>
  <si>
    <t xml:space="preserve">Скамья гимнастическая деревянная (3 шт)</t>
  </si>
  <si>
    <t>000003101060189</t>
  </si>
  <si>
    <t>000003101060190</t>
  </si>
  <si>
    <t>000003101060173</t>
  </si>
  <si>
    <t>00000000003101060963</t>
  </si>
  <si>
    <t xml:space="preserve">Панно магнитно-маркерное "Задачи на движение" к-кт темотич материалов</t>
  </si>
  <si>
    <t>00000000003101060961</t>
  </si>
  <si>
    <t xml:space="preserve">Стенд -лента "Таблица классов и разрядов"</t>
  </si>
  <si>
    <t>00000000003101060962</t>
  </si>
  <si>
    <t xml:space="preserve">Стенд-лента таблица классов и разрядов</t>
  </si>
  <si>
    <t>01360023</t>
  </si>
  <si>
    <t>Монитор</t>
  </si>
  <si>
    <t>01360024</t>
  </si>
  <si>
    <t>000003101060349</t>
  </si>
  <si>
    <t xml:space="preserve">Комплект таблиц по всему курсу неорганической химии (100 шт. А1 полноцв., ламинир)</t>
  </si>
  <si>
    <t>000003101060350</t>
  </si>
  <si>
    <t xml:space="preserve">Комплект таблиц по орг химии "Строение органических веществ" (16 таб А1, лам)</t>
  </si>
  <si>
    <t>0021010400210290</t>
  </si>
  <si>
    <t>15.07.2015</t>
  </si>
  <si>
    <t>000003101060348</t>
  </si>
  <si>
    <t xml:space="preserve">Лоток с лаб посудой и принадлежностями 15 шт.</t>
  </si>
  <si>
    <t>016221645</t>
  </si>
  <si>
    <t xml:space="preserve">Кресло Фортуна</t>
  </si>
  <si>
    <t>016221631</t>
  </si>
  <si>
    <t xml:space="preserve">Кресло Фортуна бежевое</t>
  </si>
  <si>
    <t>016221635</t>
  </si>
  <si>
    <t xml:space="preserve">Кресло Фортуна серое</t>
  </si>
  <si>
    <t>016221632</t>
  </si>
  <si>
    <t xml:space="preserve">Кресло Фортуна черное</t>
  </si>
  <si>
    <t>016221634</t>
  </si>
  <si>
    <t>016221322</t>
  </si>
  <si>
    <t xml:space="preserve">Кресло парикмахера</t>
  </si>
  <si>
    <t>016221321</t>
  </si>
  <si>
    <t xml:space="preserve">Кресло парихмахера + мойка</t>
  </si>
  <si>
    <t xml:space="preserve">Кресло руководителя</t>
  </si>
  <si>
    <t>016221633</t>
  </si>
  <si>
    <t xml:space="preserve">Кресло фортуна серое</t>
  </si>
  <si>
    <t>01380901</t>
  </si>
  <si>
    <t xml:space="preserve">Ксерокс Canon Pixma</t>
  </si>
  <si>
    <t>016221596</t>
  </si>
  <si>
    <t xml:space="preserve">Кулер настольный</t>
  </si>
  <si>
    <t>01621635</t>
  </si>
  <si>
    <t xml:space="preserve">Кухня Гурман</t>
  </si>
  <si>
    <t>01621735</t>
  </si>
  <si>
    <t xml:space="preserve">Кухонный комбайн</t>
  </si>
  <si>
    <t>01621777</t>
  </si>
  <si>
    <t>01621739</t>
  </si>
  <si>
    <t xml:space="preserve">Ларь морозильный Бирюса</t>
  </si>
  <si>
    <t>01622133</t>
  </si>
  <si>
    <t>01380977</t>
  </si>
  <si>
    <t>01380968</t>
  </si>
  <si>
    <t xml:space="preserve">МФУ Samsung SL-2070</t>
  </si>
  <si>
    <t>01380980</t>
  </si>
  <si>
    <t xml:space="preserve">Магнитола BBK</t>
  </si>
  <si>
    <t xml:space="preserve">Мармит для 1 блюд ПМЭС 70</t>
  </si>
  <si>
    <t>01621740</t>
  </si>
  <si>
    <t xml:space="preserve">Машина посудомоечная</t>
  </si>
  <si>
    <t>01622135</t>
  </si>
  <si>
    <t xml:space="preserve">Машина стиральная LG80490</t>
  </si>
  <si>
    <t xml:space="preserve">Машина стиральная с отжимом Л 10 - 221</t>
  </si>
  <si>
    <t xml:space="preserve">Машина стиральная с отжимом Л 10121</t>
  </si>
  <si>
    <t xml:space="preserve">Машина стирально-отжимная с центрифугой ЛЦ- 10</t>
  </si>
  <si>
    <t>01380842</t>
  </si>
  <si>
    <t xml:space="preserve">Машина швейная  Bernina</t>
  </si>
  <si>
    <t>01380846</t>
  </si>
  <si>
    <t xml:space="preserve">Машина швейная Bernina</t>
  </si>
  <si>
    <t>01380843</t>
  </si>
  <si>
    <t xml:space="preserve">Машина швейная Brother</t>
  </si>
  <si>
    <t>01380847-01380849</t>
  </si>
  <si>
    <t>016221315</t>
  </si>
  <si>
    <t xml:space="preserve">Машинка для стрижки волос</t>
  </si>
  <si>
    <t>016221316</t>
  </si>
  <si>
    <t xml:space="preserve">Мед. аппарат "Милта"</t>
  </si>
  <si>
    <t>01380891</t>
  </si>
  <si>
    <t xml:space="preserve">Монитор Acer</t>
  </si>
  <si>
    <t>016221328</t>
  </si>
  <si>
    <t xml:space="preserve">Моноблок Полаир холодильный агрегат</t>
  </si>
  <si>
    <t>016221313</t>
  </si>
  <si>
    <t xml:space="preserve">Морозильный ларь МЛК-800 "СНЕЖ"</t>
  </si>
  <si>
    <t xml:space="preserve">Мультимедийный проектор с экраном Infocus LP 240</t>
  </si>
  <si>
    <t>001622007</t>
  </si>
  <si>
    <t xml:space="preserve">Мультистанция двусторонняя с весовым стеком</t>
  </si>
  <si>
    <t xml:space="preserve">Мягкая мебель</t>
  </si>
  <si>
    <t xml:space="preserve">Мясорубка МИМ - 300</t>
  </si>
  <si>
    <t>016221142</t>
  </si>
  <si>
    <t xml:space="preserve">Мясорубка Панасоник МК-а 1800Р</t>
  </si>
  <si>
    <t>016221694</t>
  </si>
  <si>
    <t xml:space="preserve">Набор ЕГЭ "Механика"</t>
  </si>
  <si>
    <t>01622174</t>
  </si>
  <si>
    <t xml:space="preserve">Набор комплексной мебели "Стиль"</t>
  </si>
  <si>
    <t>016221705-016221706</t>
  </si>
  <si>
    <t>016221687</t>
  </si>
  <si>
    <t xml:space="preserve">Насос вакуумный Комовского</t>
  </si>
  <si>
    <t xml:space="preserve">Ноутбук Acer Aspire</t>
  </si>
  <si>
    <t>01380971</t>
  </si>
  <si>
    <t xml:space="preserve">Ноутбук Asus</t>
  </si>
  <si>
    <t>01380960</t>
  </si>
  <si>
    <t xml:space="preserve">Ноутбук Lenova B 5045</t>
  </si>
  <si>
    <t>01380972</t>
  </si>
  <si>
    <t>016221580</t>
  </si>
  <si>
    <t xml:space="preserve">Обеденная зона Симфония (стол и 4 стула)</t>
  </si>
  <si>
    <t>016221581</t>
  </si>
  <si>
    <t>016221582</t>
  </si>
  <si>
    <t>016221583</t>
  </si>
  <si>
    <t>016221584</t>
  </si>
  <si>
    <t>016221585</t>
  </si>
  <si>
    <t>016221579</t>
  </si>
  <si>
    <t xml:space="preserve">Обеденная зона Симфония (стул и 4 стула)</t>
  </si>
  <si>
    <t>001380892-01380895</t>
  </si>
  <si>
    <t xml:space="preserve">Оверлок 151-4-Д</t>
  </si>
  <si>
    <t>01380837</t>
  </si>
  <si>
    <t xml:space="preserve">Оверлок промышленный</t>
  </si>
  <si>
    <t>01380820</t>
  </si>
  <si>
    <t xml:space="preserve">Оверлок промышленный со столом</t>
  </si>
  <si>
    <t xml:space="preserve">Отсос вентиляционный МВО - 1,6 М</t>
  </si>
  <si>
    <t xml:space="preserve">Отсос местный</t>
  </si>
  <si>
    <t xml:space="preserve">Охлаждаемая камера среднетемпиратурная КХС -4 с моноблоком</t>
  </si>
  <si>
    <t xml:space="preserve">Передвижной заправочный агрегат</t>
  </si>
  <si>
    <t>016221314</t>
  </si>
  <si>
    <t xml:space="preserve">Перфоратор Электрический Bosch</t>
  </si>
  <si>
    <t>016221326</t>
  </si>
  <si>
    <t xml:space="preserve">Пила для резки мяса</t>
  </si>
  <si>
    <t xml:space="preserve">Плита электрическая ПЭ - 0,51-01М</t>
  </si>
  <si>
    <t>016221356</t>
  </si>
  <si>
    <t xml:space="preserve">Плита электрическая напольная без духовки ПЭП-0,72М</t>
  </si>
  <si>
    <t>01380604</t>
  </si>
  <si>
    <t xml:space="preserve">Привод универсальный УКМ-01</t>
  </si>
  <si>
    <t>01380889</t>
  </si>
  <si>
    <t>01380834</t>
  </si>
  <si>
    <t xml:space="preserve">Принтер CANON LaserBese MF 3228</t>
  </si>
  <si>
    <t xml:space="preserve">Принтер HP LaserJet 1020 (бухгалтерия)</t>
  </si>
  <si>
    <t>01380868</t>
  </si>
  <si>
    <t xml:space="preserve">Принтер Нр</t>
  </si>
  <si>
    <t>15103700000000000000</t>
  </si>
  <si>
    <t xml:space="preserve">Прицеп тракторный</t>
  </si>
  <si>
    <t>01380958</t>
  </si>
  <si>
    <t xml:space="preserve">Проектор Acer</t>
  </si>
  <si>
    <t>01380856/а</t>
  </si>
  <si>
    <t xml:space="preserve">Промышленная машина Protex</t>
  </si>
  <si>
    <t>01380821</t>
  </si>
  <si>
    <t xml:space="preserve">Промышленная машина со столом и элетроприводом</t>
  </si>
  <si>
    <t>01380836,01380841</t>
  </si>
  <si>
    <t>01380844</t>
  </si>
  <si>
    <t xml:space="preserve">Промышленная швейная машина Protex</t>
  </si>
  <si>
    <t>01380902</t>
  </si>
  <si>
    <t xml:space="preserve">Противопожарная сигнализация</t>
  </si>
  <si>
    <t>01621730</t>
  </si>
  <si>
    <t xml:space="preserve">Пылесос BOSCH</t>
  </si>
  <si>
    <t>01621941</t>
  </si>
  <si>
    <t xml:space="preserve">Райдер наездник</t>
  </si>
  <si>
    <t>01621641</t>
  </si>
  <si>
    <t xml:space="preserve">СВЧ LG</t>
  </si>
  <si>
    <t xml:space="preserve">СВЧ печь SAMSUNG</t>
  </si>
  <si>
    <t xml:space="preserve">Сварочный аппарат</t>
  </si>
  <si>
    <t>016221751-016221752</t>
  </si>
  <si>
    <t xml:space="preserve">Синтезатор Casio</t>
  </si>
  <si>
    <t>01380909</t>
  </si>
  <si>
    <t xml:space="preserve">Системный блок  рабочего места ученика</t>
  </si>
  <si>
    <t xml:space="preserve">Системный блок Excimer (бухгалтерия)</t>
  </si>
  <si>
    <t xml:space="preserve">Системный блок Excimer(бухгалтерия)</t>
  </si>
  <si>
    <t xml:space="preserve">Системный блок Панасоник</t>
  </si>
  <si>
    <t xml:space="preserve">Системный блок в сборе</t>
  </si>
  <si>
    <t xml:space="preserve">Системный блок рабочего места  в сборе</t>
  </si>
  <si>
    <t xml:space="preserve">Системный блок рабочего места в сборе</t>
  </si>
  <si>
    <t xml:space="preserve">Стол ученический 2-местный регулируем.</t>
  </si>
  <si>
    <t xml:space="preserve">Стол ученический 2х мест (Соколовская)</t>
  </si>
  <si>
    <t xml:space="preserve">Стол учителя однотумбовый (Соколовская)</t>
  </si>
  <si>
    <t xml:space="preserve">Стол-барьер библиотечный (Соколовская)</t>
  </si>
  <si>
    <t xml:space="preserve">Столы производственные СРП-О-0,6/1,2-П нерж</t>
  </si>
  <si>
    <t xml:space="preserve">Стул поворотный (Соколовская)</t>
  </si>
  <si>
    <t>14.03.2008</t>
  </si>
  <si>
    <t xml:space="preserve">Таблица "Обучение грамоте"</t>
  </si>
  <si>
    <t>16.06.2010</t>
  </si>
  <si>
    <t xml:space="preserve">Теннисный стол</t>
  </si>
  <si>
    <t xml:space="preserve">Точило NTS-2000 Einheif (Соколовская)</t>
  </si>
  <si>
    <t>24.12.2007</t>
  </si>
  <si>
    <t xml:space="preserve">Утюг SWIX  д/смазки лыж (Соколовская)</t>
  </si>
  <si>
    <t xml:space="preserve">Холодильник "Бирюса-134" Соколово</t>
  </si>
  <si>
    <t xml:space="preserve">Холодильный шкаф с металлической дверью СМ 105 -S</t>
  </si>
  <si>
    <t xml:space="preserve">Шкаф жарочный ШЖЭ-2</t>
  </si>
  <si>
    <t xml:space="preserve">Экран настенный Draper Star (Соколовская)</t>
  </si>
  <si>
    <t xml:space="preserve">Эл.плита "Лысьва ЭП-411"(Соколовская)</t>
  </si>
  <si>
    <t xml:space="preserve">Электросушитель для рук (Соколовская)</t>
  </si>
  <si>
    <t xml:space="preserve">Электросушитель для рук Potenza</t>
  </si>
  <si>
    <t xml:space="preserve">ванна моечная ВСМ 2/430</t>
  </si>
  <si>
    <t xml:space="preserve">Библиотечный фонд(Соколово)</t>
  </si>
  <si>
    <t>30.04.2011</t>
  </si>
  <si>
    <t xml:space="preserve">Библиотечный фонд(Соколовская)</t>
  </si>
  <si>
    <t>13.08.2007</t>
  </si>
  <si>
    <t xml:space="preserve">Большая Российская Энциклопедия т.13,14,15,16</t>
  </si>
  <si>
    <t>21.02.2012</t>
  </si>
  <si>
    <t xml:space="preserve">Большая Российская энциклопедия</t>
  </si>
  <si>
    <t xml:space="preserve">ДанилюкА.Я."Основы религиозных культур и светской этики"</t>
  </si>
  <si>
    <t>11.07.2012</t>
  </si>
  <si>
    <t xml:space="preserve">Стол демонстрационный в кабинет физики</t>
  </si>
  <si>
    <t>016221686</t>
  </si>
  <si>
    <t xml:space="preserve">Стол демонстрационный приставной</t>
  </si>
  <si>
    <t>01621631-01621632</t>
  </si>
  <si>
    <t>016221103-016221108</t>
  </si>
  <si>
    <t xml:space="preserve">Стол для столовой</t>
  </si>
  <si>
    <t>016221109</t>
  </si>
  <si>
    <t>016221143-016221148</t>
  </si>
  <si>
    <t>016221149</t>
  </si>
  <si>
    <t>016221178-016221183</t>
  </si>
  <si>
    <t>016221184</t>
  </si>
  <si>
    <t>016221225-016221230</t>
  </si>
  <si>
    <t>016221231</t>
  </si>
  <si>
    <t>01622061</t>
  </si>
  <si>
    <t xml:space="preserve">Стол манипуляционный</t>
  </si>
  <si>
    <t>01621520</t>
  </si>
  <si>
    <t xml:space="preserve">Стол однотумбовый</t>
  </si>
  <si>
    <t>016221630</t>
  </si>
  <si>
    <t xml:space="preserve">Стол письменный цвет Вишня</t>
  </si>
  <si>
    <t xml:space="preserve">Стол руководителя</t>
  </si>
  <si>
    <t>01622057</t>
  </si>
  <si>
    <t xml:space="preserve">Стол учебный</t>
  </si>
  <si>
    <t>016221667-016221672</t>
  </si>
  <si>
    <t>01621746</t>
  </si>
  <si>
    <t xml:space="preserve">Стол-приставка 84*8073,5</t>
  </si>
  <si>
    <t>01621745</t>
  </si>
  <si>
    <t xml:space="preserve">Стол-приставка 99*80*73,5</t>
  </si>
  <si>
    <t>01380967</t>
  </si>
  <si>
    <t xml:space="preserve">Счетчик воды</t>
  </si>
  <si>
    <t>01380938</t>
  </si>
  <si>
    <t>Тахограф</t>
  </si>
  <si>
    <t xml:space="preserve">Телевизор  LG</t>
  </si>
  <si>
    <t xml:space="preserve">Телевизор AKAI 21</t>
  </si>
  <si>
    <t>01380872-01380875</t>
  </si>
  <si>
    <t>01380900</t>
  </si>
  <si>
    <t xml:space="preserve">Телевизор ERISSON 21F35</t>
  </si>
  <si>
    <t>01380961</t>
  </si>
  <si>
    <t xml:space="preserve">Телевизор LED</t>
  </si>
  <si>
    <t>01380962</t>
  </si>
  <si>
    <t>01380963</t>
  </si>
  <si>
    <t>01380964</t>
  </si>
  <si>
    <t>01380965</t>
  </si>
  <si>
    <t>01380861</t>
  </si>
  <si>
    <t xml:space="preserve">Телевизор ВВК</t>
  </si>
  <si>
    <t>001380827</t>
  </si>
  <si>
    <t>1380954</t>
  </si>
  <si>
    <t>01380953</t>
  </si>
  <si>
    <t>01380955</t>
  </si>
  <si>
    <t>01380956</t>
  </si>
  <si>
    <t>01380957</t>
  </si>
  <si>
    <t>01380973</t>
  </si>
  <si>
    <t xml:space="preserve">Телевизор самсунг</t>
  </si>
  <si>
    <t>016221750</t>
  </si>
  <si>
    <t>Телескоп-рефрактор</t>
  </si>
  <si>
    <t>01380898</t>
  </si>
  <si>
    <t xml:space="preserve">Телефон панасоник</t>
  </si>
  <si>
    <t>016221709</t>
  </si>
  <si>
    <t xml:space="preserve">Теллурий (Модель Солнце- Земля-Луна)</t>
  </si>
  <si>
    <t xml:space="preserve">Тепловая завеса (баня)</t>
  </si>
  <si>
    <t>01380966</t>
  </si>
  <si>
    <t xml:space="preserve">Теплообменник НН№14</t>
  </si>
  <si>
    <t>Теплотрасса</t>
  </si>
  <si>
    <t xml:space="preserve">Тестомес ТМ - 60</t>
  </si>
  <si>
    <t>30.12.2010</t>
  </si>
  <si>
    <t xml:space="preserve">Компьютер  к-т (Пихтовская)</t>
  </si>
  <si>
    <t>20.01.2008</t>
  </si>
  <si>
    <t xml:space="preserve">Компьютер в комплекте (сист.блок,клавиатура,мышь)</t>
  </si>
  <si>
    <t>10.09.2014</t>
  </si>
  <si>
    <t xml:space="preserve">Компьютер в комплекте(Монитор ASUS, клавиатура,мышь, процессор Intel)</t>
  </si>
  <si>
    <t>01.06.2015</t>
  </si>
  <si>
    <t xml:space="preserve">Компьютер в комплекте(монитор,сис.блок,клавиатура,мышь)</t>
  </si>
  <si>
    <t>02.06.2014</t>
  </si>
  <si>
    <t xml:space="preserve">Компьютер в сборе:монитор,сист.блок,клавиатура,мышь,сет.фильт,ПО</t>
  </si>
  <si>
    <t>09.04.2012</t>
  </si>
  <si>
    <t xml:space="preserve">Котёл КВр-0,25КБ в полной комплектации с трубой и пультом управления</t>
  </si>
  <si>
    <t>22.07.2015</t>
  </si>
  <si>
    <t xml:space="preserve">Домашний спортивный комплекс Карусель Сатурн 3</t>
  </si>
  <si>
    <t xml:space="preserve">Жалюзи вертикальные 2,5 м*2,5 м</t>
  </si>
  <si>
    <t xml:space="preserve">Замок ДМФ-МК-20.07.00, 1200*1200*750</t>
  </si>
  <si>
    <t xml:space="preserve">Зонт вентиляционный ЗВН-1/700/1200</t>
  </si>
  <si>
    <t xml:space="preserve">Комплект штор № 049 (белые с зонтиками)</t>
  </si>
  <si>
    <t>12.12.2012</t>
  </si>
  <si>
    <t xml:space="preserve">Кухня "Золушка"</t>
  </si>
  <si>
    <t xml:space="preserve">Кухня (без посуды)</t>
  </si>
  <si>
    <t xml:space="preserve">Кушетка медицинская (1900*610*500)</t>
  </si>
  <si>
    <t>30.09.2012</t>
  </si>
  <si>
    <t xml:space="preserve">Проектор EPSON EB X-12</t>
  </si>
  <si>
    <t xml:space="preserve">Ростометр со стульчиком (ширина 400 мм, глубина 400 мм)</t>
  </si>
  <si>
    <t xml:space="preserve">Сейф 420*360*390 серый</t>
  </si>
  <si>
    <t xml:space="preserve">Скамья "Луна" 1200*400*1300</t>
  </si>
  <si>
    <t xml:space="preserve">Скамья "Пальма" 1200*400*1020</t>
  </si>
  <si>
    <t xml:space="preserve">Стеллаж для пособий с дверками</t>
  </si>
  <si>
    <t xml:space="preserve">Стойка для цветов "Букет"</t>
  </si>
  <si>
    <t xml:space="preserve">Стол письменный угловой</t>
  </si>
  <si>
    <t>15.11.2013</t>
  </si>
  <si>
    <t xml:space="preserve">Сухой бассейн "Дюна" ДМФ-МК-02.51.00</t>
  </si>
  <si>
    <t xml:space="preserve">Театральный уголок (без занавесок и игрушек)</t>
  </si>
  <si>
    <t xml:space="preserve">Тележка сервировочная ТС-3 (800*500*850) 3 полки</t>
  </si>
  <si>
    <t xml:space="preserve">Тренажер "Мини-степпер" LEM-KTB 002</t>
  </si>
  <si>
    <t xml:space="preserve">Тренажер детский "Бегущий по волнам" Leermei LEM-KAW-001</t>
  </si>
  <si>
    <t xml:space="preserve">Тумба под ТВ+ДВД</t>
  </si>
  <si>
    <t xml:space="preserve">Уголок "Маленький мастер" (без наполнения)</t>
  </si>
  <si>
    <t xml:space="preserve">Уголок творчества (с корзиной и мягким стулом)</t>
  </si>
  <si>
    <t>Цветомузыка</t>
  </si>
  <si>
    <t xml:space="preserve">Шкаф "Светофор"</t>
  </si>
  <si>
    <t xml:space="preserve">Шкаф для одежды закрытый 1000*550*2050 с выдв.вешалкой</t>
  </si>
  <si>
    <t xml:space="preserve">Шкаф закрытый арт.424, 840/400/1200</t>
  </si>
  <si>
    <t xml:space="preserve">Стол с 2-мя навес.ящ.1500*700*750</t>
  </si>
  <si>
    <t>10.08.2009</t>
  </si>
  <si>
    <t xml:space="preserve">Стол с 3-мя навесн.ящик. 1500*700*750</t>
  </si>
  <si>
    <t xml:space="preserve">Теннисный стол (Пихтовская)</t>
  </si>
  <si>
    <t xml:space="preserve">Теннисный стол с сеткой (Пихтовская)</t>
  </si>
  <si>
    <t>Турники</t>
  </si>
  <si>
    <t>Холодильник"Бирюса-10"Пихтовка</t>
  </si>
  <si>
    <t>01.10.2006</t>
  </si>
  <si>
    <t xml:space="preserve">Шведская стенка</t>
  </si>
  <si>
    <t xml:space="preserve">Шкаф вытяжной с сантехникой (Пихтовская)</t>
  </si>
  <si>
    <t xml:space="preserve">Шкаф для одежды ШРО-6-0</t>
  </si>
  <si>
    <t xml:space="preserve">Шкаф полуоткрытый 800х350х1550 бук</t>
  </si>
  <si>
    <t xml:space="preserve">Шкаф широкий закрытый</t>
  </si>
  <si>
    <t xml:space="preserve">Шкаф широкий закрытый (Пихтовская)</t>
  </si>
  <si>
    <t xml:space="preserve">Шкаф широкий полуоткрытый (Пихтовская)</t>
  </si>
  <si>
    <t xml:space="preserve">Шкаф широкий со стеклом (Пихтовская)</t>
  </si>
  <si>
    <t xml:space="preserve">Шкаф-стеллаж для пособий со стеклом 850*350*2050</t>
  </si>
  <si>
    <t xml:space="preserve">Электродрель ударная (Пихтовская)</t>
  </si>
  <si>
    <t xml:space="preserve">Электрополотенце (Пихтовская)</t>
  </si>
  <si>
    <t xml:space="preserve">Электроточило (Пихтовская)</t>
  </si>
  <si>
    <t xml:space="preserve">Книга для учителя "Обществознание"</t>
  </si>
  <si>
    <t xml:space="preserve">Набор учебно-познавательной литер (Пихтовская)</t>
  </si>
  <si>
    <t>17.06.2013</t>
  </si>
  <si>
    <t>29.05.2014</t>
  </si>
  <si>
    <t>10.08.2015</t>
  </si>
  <si>
    <t xml:space="preserve">Справочник заведующего ДОУ (Комардина)</t>
  </si>
  <si>
    <t xml:space="preserve">Успех Акулова Совместная деятельность взрослых и детей</t>
  </si>
  <si>
    <t xml:space="preserve">ФЗ "Об образовании в РФ"</t>
  </si>
  <si>
    <t>30.11.2012</t>
  </si>
  <si>
    <t>31.03.2010</t>
  </si>
  <si>
    <t>0000000000138218</t>
  </si>
  <si>
    <t xml:space="preserve">Методическое пособие мультимедиа</t>
  </si>
  <si>
    <t>0000000000138219</t>
  </si>
  <si>
    <t>0000000000138220</t>
  </si>
  <si>
    <t>15.01.2014</t>
  </si>
  <si>
    <t xml:space="preserve">Библиотечный фонд № 40</t>
  </si>
  <si>
    <t>10.04.2014</t>
  </si>
  <si>
    <t xml:space="preserve">Библиотечный фонд № 43</t>
  </si>
  <si>
    <t xml:space="preserve">Библиотечный фонд №44</t>
  </si>
  <si>
    <t>01.12.2014</t>
  </si>
  <si>
    <t>00138162</t>
  </si>
  <si>
    <t xml:space="preserve">Аккордеон Вельмастер34/80</t>
  </si>
  <si>
    <t>138154</t>
  </si>
  <si>
    <t xml:space="preserve">Акустическая система МРА-112</t>
  </si>
  <si>
    <t>138139</t>
  </si>
  <si>
    <t xml:space="preserve">Видеомагниофон "Тошиба"</t>
  </si>
  <si>
    <t>138147</t>
  </si>
  <si>
    <t>Гитара</t>
  </si>
  <si>
    <t>138151</t>
  </si>
  <si>
    <t xml:space="preserve">Гитара аккустическая ВТ 31/ВК</t>
  </si>
  <si>
    <t>0000000000138206</t>
  </si>
  <si>
    <t xml:space="preserve">Гитарный процессор</t>
  </si>
  <si>
    <t>138157</t>
  </si>
  <si>
    <t>00138161</t>
  </si>
  <si>
    <t>138156</t>
  </si>
  <si>
    <t xml:space="preserve">Копировальный аппарат CANON FC-108A4(E16)</t>
  </si>
  <si>
    <t>138127</t>
  </si>
  <si>
    <t xml:space="preserve">Магнитофон "Комета"-225 стерео-кассетный</t>
  </si>
  <si>
    <t>00138128</t>
  </si>
  <si>
    <t>138135</t>
  </si>
  <si>
    <t xml:space="preserve">Магнитофонный проигрыватель "Нота"</t>
  </si>
  <si>
    <t>138153</t>
  </si>
  <si>
    <t xml:space="preserve">Микшерский пульт-615</t>
  </si>
  <si>
    <t>138158</t>
  </si>
  <si>
    <t xml:space="preserve">Муз.центр SAMSUNG MAX-C550</t>
  </si>
  <si>
    <t>0000000000138198</t>
  </si>
  <si>
    <t xml:space="preserve">Муз.центр SONY 480</t>
  </si>
  <si>
    <t>0000000000138174</t>
  </si>
  <si>
    <t xml:space="preserve">Пианино "Каваи"</t>
  </si>
  <si>
    <t>138117</t>
  </si>
  <si>
    <t xml:space="preserve">Пианино "Красный Октябрь"</t>
  </si>
  <si>
    <t>138071</t>
  </si>
  <si>
    <t xml:space="preserve">Пианино "Ритм"</t>
  </si>
  <si>
    <t>138072</t>
  </si>
  <si>
    <t>138038</t>
  </si>
  <si>
    <t xml:space="preserve">Пианино "Ростов-Дон"</t>
  </si>
  <si>
    <t>138040</t>
  </si>
  <si>
    <t xml:space="preserve">Пианино "Сибирь"</t>
  </si>
  <si>
    <t>138046</t>
  </si>
  <si>
    <t xml:space="preserve">Пианино "Шольце"</t>
  </si>
  <si>
    <t>138112-А</t>
  </si>
  <si>
    <t xml:space="preserve">Пианино "Этюд"</t>
  </si>
  <si>
    <t>00138172</t>
  </si>
  <si>
    <t xml:space="preserve">Пианино Ronich</t>
  </si>
  <si>
    <t>138112</t>
  </si>
  <si>
    <t>Пианино"Элегия"</t>
  </si>
  <si>
    <t xml:space="preserve">Процессор эффектов</t>
  </si>
  <si>
    <t>138116</t>
  </si>
  <si>
    <t xml:space="preserve">Рояль "Красный Октябрь"</t>
  </si>
  <si>
    <t>138115</t>
  </si>
  <si>
    <t xml:space="preserve">Синтезатор "Аэлита"</t>
  </si>
  <si>
    <t>138152</t>
  </si>
  <si>
    <t xml:space="preserve">Синтезатор "Ямаха"</t>
  </si>
  <si>
    <t>138142</t>
  </si>
  <si>
    <t>00138164</t>
  </si>
  <si>
    <t>138155</t>
  </si>
  <si>
    <t>138110</t>
  </si>
  <si>
    <t xml:space="preserve">Усилитель "Эско-100"</t>
  </si>
  <si>
    <t>138148</t>
  </si>
  <si>
    <t xml:space="preserve">Усилитель эффектов</t>
  </si>
  <si>
    <t>00138171</t>
  </si>
  <si>
    <t xml:space="preserve">Фотоаппарат Олимпус</t>
  </si>
  <si>
    <t>0000000000138232</t>
  </si>
  <si>
    <t xml:space="preserve">Фотоаппарат цифровой SONY</t>
  </si>
  <si>
    <t>138150</t>
  </si>
  <si>
    <t xml:space="preserve">Электрогитара (ритм)</t>
  </si>
  <si>
    <t>138149</t>
  </si>
  <si>
    <t xml:space="preserve">Электрогитара (соло)</t>
  </si>
  <si>
    <t>138121</t>
  </si>
  <si>
    <t xml:space="preserve">Электрофон "Вега" 109 стерео</t>
  </si>
  <si>
    <t>138122</t>
  </si>
  <si>
    <t xml:space="preserve">Электрофон "Вега"109 стерео</t>
  </si>
  <si>
    <t>138248</t>
  </si>
  <si>
    <t xml:space="preserve">Лазерный принтер,копир,сканер</t>
  </si>
  <si>
    <t>21.12.2006</t>
  </si>
  <si>
    <t>26.06.2008</t>
  </si>
  <si>
    <t>30.12.2007</t>
  </si>
  <si>
    <t>03.05.2007</t>
  </si>
  <si>
    <t>28.04.2007</t>
  </si>
  <si>
    <t>07.03.2007</t>
  </si>
  <si>
    <t>0000000000138257</t>
  </si>
  <si>
    <t xml:space="preserve">Бак-отстойник для глины</t>
  </si>
  <si>
    <t>0000000000138261</t>
  </si>
  <si>
    <t xml:space="preserve">Гончарный круг</t>
  </si>
  <si>
    <t>15.10.2015</t>
  </si>
  <si>
    <t>0000000000138258</t>
  </si>
  <si>
    <t xml:space="preserve">Миксер для приготовления шликера</t>
  </si>
  <si>
    <t>0000000000138259</t>
  </si>
  <si>
    <t xml:space="preserve">Печь муфельная</t>
  </si>
  <si>
    <t>0000000000138260</t>
  </si>
  <si>
    <t xml:space="preserve">Экструдер для глины</t>
  </si>
  <si>
    <t>0000000000138250</t>
  </si>
  <si>
    <t xml:space="preserve">Лазерный принтер М1132</t>
  </si>
  <si>
    <t>07.02.2013</t>
  </si>
  <si>
    <t>138247</t>
  </si>
  <si>
    <t xml:space="preserve">Ноутбук Acer PB EasyNote 060RU</t>
  </si>
  <si>
    <t>14.09.2012</t>
  </si>
  <si>
    <t>0000000000138187</t>
  </si>
  <si>
    <t xml:space="preserve">Аккустическая система Альто РС 4ЛА</t>
  </si>
  <si>
    <t>25.05.2007</t>
  </si>
  <si>
    <t>0000000000138188</t>
  </si>
  <si>
    <t>0000000000138175</t>
  </si>
  <si>
    <t xml:space="preserve">Аккустическая система ЕС 153Р4</t>
  </si>
  <si>
    <t>0000000000138176</t>
  </si>
  <si>
    <t>0000000000138235</t>
  </si>
  <si>
    <t xml:space="preserve">Балалайка Прима</t>
  </si>
  <si>
    <t xml:space="preserve">Басгитара Washburn BB5</t>
  </si>
  <si>
    <t>01.12.2008</t>
  </si>
  <si>
    <t>0000000000138183</t>
  </si>
  <si>
    <t xml:space="preserve">Басгитара Самик 35МВК</t>
  </si>
  <si>
    <t>0000000000138186</t>
  </si>
  <si>
    <t xml:space="preserve">Басовый комбо</t>
  </si>
  <si>
    <t>0000000000138234</t>
  </si>
  <si>
    <t xml:space="preserve">Баян Этюд-205М2</t>
  </si>
  <si>
    <t>15.12.2009</t>
  </si>
  <si>
    <t>0000000000138191</t>
  </si>
  <si>
    <t xml:space="preserve">Гитара классич.Грег Беннет</t>
  </si>
  <si>
    <t>0000000000138185</t>
  </si>
  <si>
    <t xml:space="preserve">Гитарный комбо</t>
  </si>
  <si>
    <t>0000000000138236</t>
  </si>
  <si>
    <t xml:space="preserve">Домра М1084</t>
  </si>
  <si>
    <t>0000000000138189</t>
  </si>
  <si>
    <t xml:space="preserve">Драммашина Босс ДР 770</t>
  </si>
  <si>
    <t>0000000000138238</t>
  </si>
  <si>
    <t xml:space="preserve">Магнитофон PHILIPS</t>
  </si>
  <si>
    <t>17.12.2009</t>
  </si>
  <si>
    <t>0000000000138182</t>
  </si>
  <si>
    <t xml:space="preserve">Микрофон СМ 48С</t>
  </si>
  <si>
    <t>0000000000138180</t>
  </si>
  <si>
    <t xml:space="preserve">Микрофон вокальный РГ 48 ХЛР</t>
  </si>
  <si>
    <t>0000000000138181</t>
  </si>
  <si>
    <t>0000000000138200</t>
  </si>
  <si>
    <t>Микшер</t>
  </si>
  <si>
    <t>0000000000138177</t>
  </si>
  <si>
    <t xml:space="preserve">Микшер Альто л-16</t>
  </si>
  <si>
    <t>138246</t>
  </si>
  <si>
    <t xml:space="preserve">Ноутбук Samsung NP300E5A-SO6 i3</t>
  </si>
  <si>
    <t>0000000000138228</t>
  </si>
  <si>
    <t xml:space="preserve">Пианино цифровое "Yamaha"</t>
  </si>
  <si>
    <t>26.10.2009</t>
  </si>
  <si>
    <t>0000000000138233</t>
  </si>
  <si>
    <t xml:space="preserve">Пианино цифровое CELVIANO</t>
  </si>
  <si>
    <t xml:space="preserve">Система охранно-пожарной и тревожной сигнализации</t>
  </si>
  <si>
    <t>0000000000138242</t>
  </si>
  <si>
    <t xml:space="preserve">Счётчик учёта потребления холодной воды</t>
  </si>
  <si>
    <t>06.12.2011</t>
  </si>
  <si>
    <t>0000000000138239</t>
  </si>
  <si>
    <t>138245</t>
  </si>
  <si>
    <t xml:space="preserve">Телевизор плазменный 42 LG 42PT350</t>
  </si>
  <si>
    <t>0000000000138178</t>
  </si>
  <si>
    <t xml:space="preserve">Усилитель Альто Мистраль</t>
  </si>
  <si>
    <t xml:space="preserve">Факс "Panasonic"</t>
  </si>
  <si>
    <t>24.09.2008</t>
  </si>
  <si>
    <t>0000000000138179</t>
  </si>
  <si>
    <t>Эквалайзер</t>
  </si>
  <si>
    <t>0000000000138184</t>
  </si>
  <si>
    <t xml:space="preserve">Эл.гитара Самик 15А</t>
  </si>
  <si>
    <t xml:space="preserve">Видеоролик о гончарной студии</t>
  </si>
  <si>
    <t>16.12.2015</t>
  </si>
  <si>
    <t>0000000000138270</t>
  </si>
  <si>
    <t xml:space="preserve">Баннер 2,5х2,5</t>
  </si>
  <si>
    <t>0000000000138253</t>
  </si>
  <si>
    <t xml:space="preserve">Диван "Классика2"</t>
  </si>
  <si>
    <t>0000000000138269</t>
  </si>
  <si>
    <t xml:space="preserve">Костюм Фёдора Гончара</t>
  </si>
  <si>
    <t>02.11.2015</t>
  </si>
  <si>
    <t>0000000000138252</t>
  </si>
  <si>
    <t>Краскопульт</t>
  </si>
  <si>
    <t>03.05.2013</t>
  </si>
  <si>
    <t>0000000000138271</t>
  </si>
  <si>
    <t xml:space="preserve">Матрица фигуры Фёдора Гончара</t>
  </si>
  <si>
    <t>0000000000138254</t>
  </si>
  <si>
    <t xml:space="preserve">Напольное покрытие 2х6,8</t>
  </si>
  <si>
    <t>16.10.2013</t>
  </si>
  <si>
    <t>0000000000138255</t>
  </si>
  <si>
    <t xml:space="preserve">Напольное покрытие 4х11,2</t>
  </si>
  <si>
    <t>0000000000138256</t>
  </si>
  <si>
    <t xml:space="preserve">Раковина с тумбой</t>
  </si>
  <si>
    <t>06.11.2014</t>
  </si>
  <si>
    <t xml:space="preserve">Шкаф однодверный</t>
  </si>
  <si>
    <t>138244</t>
  </si>
  <si>
    <t xml:space="preserve">Комплект музыкальных инструментов"Музыкальная шкатулка"</t>
  </si>
  <si>
    <t xml:space="preserve">Комплект"Сенсорный уголок"</t>
  </si>
  <si>
    <t xml:space="preserve">Контейнер для мусора</t>
  </si>
  <si>
    <t xml:space="preserve">Костюм Дед Мороза"Царский"</t>
  </si>
  <si>
    <t xml:space="preserve">Костюм Снегурочки"Волшебная"</t>
  </si>
  <si>
    <t xml:space="preserve">Кресло рабочее</t>
  </si>
  <si>
    <t xml:space="preserve">Кушетка смотровая</t>
  </si>
  <si>
    <t>Лаз"Нора"</t>
  </si>
  <si>
    <t xml:space="preserve">Ламинатор Sigma SL 30</t>
  </si>
  <si>
    <t xml:space="preserve">Трудовой кодекс(Королевская)</t>
  </si>
  <si>
    <t xml:space="preserve">Учебник (2011г)</t>
  </si>
  <si>
    <t>30.09.2011</t>
  </si>
  <si>
    <t xml:space="preserve">Учебник 2011 музыка</t>
  </si>
  <si>
    <t>23.09.2011</t>
  </si>
  <si>
    <t xml:space="preserve">Учебник 2012</t>
  </si>
  <si>
    <t>17.07.2012</t>
  </si>
  <si>
    <t>16.07.2012</t>
  </si>
  <si>
    <t>18.08.2015</t>
  </si>
  <si>
    <t>Учебник(25.05.11)Королёвка</t>
  </si>
  <si>
    <t>25.05.2011</t>
  </si>
  <si>
    <t>Учебник(25.11.2010)</t>
  </si>
  <si>
    <t>17.07.2008</t>
  </si>
  <si>
    <t xml:space="preserve">Учебники (Королевская)</t>
  </si>
  <si>
    <t>08.09.2014</t>
  </si>
  <si>
    <t>Учебники(25.05.11)Королёвка</t>
  </si>
  <si>
    <t>Учебники(Корелевка)15.06.09</t>
  </si>
  <si>
    <t>15.06.2009</t>
  </si>
  <si>
    <t xml:space="preserve">Раздатчик холодной и горячей воды (кулер) Ecotronic H1-LE V.2</t>
  </si>
  <si>
    <t xml:space="preserve">Ростометр со стульчиком</t>
  </si>
  <si>
    <t xml:space="preserve">Свето-звуковая панель</t>
  </si>
  <si>
    <t xml:space="preserve">Весы электронные настольные МК (Скалинская)</t>
  </si>
  <si>
    <t xml:space="preserve">Интерактивный аппаратно-програмный комплекс с прогр.обеспеч.</t>
  </si>
  <si>
    <t xml:space="preserve">Источник бесперебойного питания 700</t>
  </si>
  <si>
    <t>24.07.2012</t>
  </si>
  <si>
    <t xml:space="preserve">Картофелечистка МОК-300М 650х450х1000мм три чаши</t>
  </si>
  <si>
    <t xml:space="preserve">Компьютер в компл(монитор,сист.блок,клави,мышь,сет.фил,програма)</t>
  </si>
  <si>
    <t xml:space="preserve">Компьютер в комплекте(колонки,монитор,мышь,клавиатура,компьютер)</t>
  </si>
  <si>
    <t>27.10.2010</t>
  </si>
  <si>
    <t xml:space="preserve">Компьютер в комплекте(монитор,колонки,мышь,клавиатура,компьютер в сборе)</t>
  </si>
  <si>
    <t xml:space="preserve">Компьютер в комплекте(монитор,процессор,клавиатура,мышь,прогр.обеспеч)</t>
  </si>
  <si>
    <t>03.12.2013</t>
  </si>
  <si>
    <t xml:space="preserve">Компьютер в комплекте:(системный блок, монитор,клавиатура,мышь)</t>
  </si>
  <si>
    <t>28.04.2011</t>
  </si>
  <si>
    <t>18.07.2013</t>
  </si>
  <si>
    <t xml:space="preserve">МФУ Samsung SCX-4220(лаз.принт.А4600х600)</t>
  </si>
  <si>
    <t xml:space="preserve">МФУ XeroxWorkCentre6015N в комплекте с черным картриджем</t>
  </si>
  <si>
    <t xml:space="preserve">Магнитола панасоник (подарок)</t>
  </si>
  <si>
    <t xml:space="preserve">Магнитофон Hyundai H 1409 (Скалинская)</t>
  </si>
  <si>
    <t xml:space="preserve">Мармит 1-х и 2-х блюд 1 конфорка паповой с подсветкой 2 полки</t>
  </si>
  <si>
    <t>05.06.2013</t>
  </si>
  <si>
    <t xml:space="preserve">Машина взбивальная-миксер В-10 446х431х606мм 10л</t>
  </si>
  <si>
    <t xml:space="preserve">Миксер Sirman Sirio</t>
  </si>
  <si>
    <t xml:space="preserve">Морозильная камера бытовая</t>
  </si>
  <si>
    <t xml:space="preserve">Муз центр Самсунг (Скал шк)</t>
  </si>
  <si>
    <t xml:space="preserve">Мультимедийный проектор (Скала)</t>
  </si>
  <si>
    <t xml:space="preserve">Мультимедийный проектор Kinderman (с функцией интерактивной доски)</t>
  </si>
  <si>
    <t xml:space="preserve">Набор мебели Галактика (Скала)</t>
  </si>
  <si>
    <t>01.01.1989</t>
  </si>
  <si>
    <t xml:space="preserve">Набор мебели Новосибирск (Скала)</t>
  </si>
  <si>
    <t>01.01.1993</t>
  </si>
  <si>
    <t xml:space="preserve">Ноутбук Acer Extensa</t>
  </si>
  <si>
    <t xml:space="preserve">Облучатель бактерицидный напольный передвижной 3-х  ламповый ОБП-450</t>
  </si>
  <si>
    <t xml:space="preserve">Оверлок Leader VS340D</t>
  </si>
  <si>
    <t xml:space="preserve">Оверлок" FN "4 нитки (Скалинская)</t>
  </si>
  <si>
    <t xml:space="preserve">Овощерезка Robot Coupe CL20 без набора дисков 550х325х300мм</t>
  </si>
  <si>
    <t xml:space="preserve">Плита электр.напольная с духовым шкафом(лицо нерж)ПЭП-0,48М-ДШ, 4 коноркиф</t>
  </si>
  <si>
    <t xml:space="preserve">Плита электрич. (подарок)</t>
  </si>
  <si>
    <t xml:space="preserve">Посудомоечная машина ПММ Ф 1в комплекте с подставкой</t>
  </si>
  <si>
    <t xml:space="preserve">Принтер (Скала)</t>
  </si>
  <si>
    <t xml:space="preserve">Принтер (подарок)</t>
  </si>
  <si>
    <t xml:space="preserve">Принтер МФУ Epson Stylus</t>
  </si>
  <si>
    <t xml:space="preserve">Проектор Acer P1200 в комплекте с подставкой 70-120см с кабел.каналом</t>
  </si>
  <si>
    <t xml:space="preserve">Проектор Acer P1200 в комплекте(экран на треноге,крепление с кабелем)</t>
  </si>
  <si>
    <t xml:space="preserve">Проектор Beng MX722 в комплекте(экран,крепление потол.,кабель)</t>
  </si>
  <si>
    <t xml:space="preserve">Сетевой фильтр</t>
  </si>
  <si>
    <t xml:space="preserve">Система видеонаблюдения (7 камер)</t>
  </si>
  <si>
    <t xml:space="preserve">Стол для компьютера</t>
  </si>
  <si>
    <t xml:space="preserve">Телевизор "Cameron" (подарок)</t>
  </si>
  <si>
    <t xml:space="preserve">Телевизор Томсон (Скалин шк)</t>
  </si>
  <si>
    <t xml:space="preserve">Тепловой счетчик в комплектации</t>
  </si>
  <si>
    <t xml:space="preserve">Факс (подарок)</t>
  </si>
  <si>
    <t xml:space="preserve">Фотоаппарат FujiFilm FinePix T400</t>
  </si>
  <si>
    <t xml:space="preserve">Холодильник "Бирюса"</t>
  </si>
  <si>
    <t xml:space="preserve">Холодильник "Бирюса" (подарок)</t>
  </si>
  <si>
    <t xml:space="preserve">Холодильник "Бирюса-131"(Скалинская)</t>
  </si>
  <si>
    <t xml:space="preserve">Швейная машина Janome 1143 (Скалинская)</t>
  </si>
  <si>
    <t xml:space="preserve">Шкафжарочный электрический ШЖЭ-2</t>
  </si>
  <si>
    <t xml:space="preserve">Экран на треноге ТS 1,80х1,80м</t>
  </si>
  <si>
    <t>14.06.2011</t>
  </si>
  <si>
    <t xml:space="preserve">Заправщик ЗВФ-3-3 (Скала)</t>
  </si>
  <si>
    <t>01.01.1990</t>
  </si>
  <si>
    <t>01.01.1985</t>
  </si>
  <si>
    <t xml:space="preserve">Бревно гимнастическое, уличное</t>
  </si>
  <si>
    <t>11.06.2008</t>
  </si>
  <si>
    <t xml:space="preserve">Брусья уличные, металлические</t>
  </si>
  <si>
    <t xml:space="preserve">Ванна моечная 1060*580*870 нерж.</t>
  </si>
  <si>
    <t xml:space="preserve">Ванна моечная 2-х секц.500*500*300 вся нерж.</t>
  </si>
  <si>
    <t xml:space="preserve">Ванна моечная ВСМ-2/430 с сифоном</t>
  </si>
  <si>
    <t xml:space="preserve">Весы настольные Скала</t>
  </si>
  <si>
    <t>10.01.2006</t>
  </si>
  <si>
    <t xml:space="preserve">Весы технические с разновесами</t>
  </si>
  <si>
    <t>27.09.2007</t>
  </si>
  <si>
    <t xml:space="preserve">Весы электронные настольные ВР4149-15БР "Питер-Юбилейный300"440х310х600мм</t>
  </si>
  <si>
    <t xml:space="preserve">Вешалка напольная 60 крючков (Скалинская)</t>
  </si>
  <si>
    <t xml:space="preserve">Водонагреватель ТЕРМЕКС(Скалинская)</t>
  </si>
  <si>
    <t>26.04.2007</t>
  </si>
  <si>
    <t xml:space="preserve">Доска аудиторская Скала</t>
  </si>
  <si>
    <t>01.08.2005</t>
  </si>
  <si>
    <t xml:space="preserve">Зеркало влагостойкое, матов.рисунок, крепление</t>
  </si>
  <si>
    <t xml:space="preserve">Источник тока высокого напряжения (25 кВт)</t>
  </si>
  <si>
    <t xml:space="preserve">Канат для лазанья 7 м</t>
  </si>
  <si>
    <t xml:space="preserve">Козел гимнастический перемен.высоты(Скалинская)</t>
  </si>
  <si>
    <t xml:space="preserve">Кресло "кабинет директора" (подарок)</t>
  </si>
  <si>
    <t xml:space="preserve">Лыжи беговые FISCHER</t>
  </si>
  <si>
    <t xml:space="preserve">Лыжи в комплекте (лыжи, ботинки, крепление)</t>
  </si>
  <si>
    <t xml:space="preserve">Лыжи в комплекте NLK Cruiser (ботинки,крепления,палки алюмин.)</t>
  </si>
  <si>
    <t>06.10.2012</t>
  </si>
  <si>
    <t xml:space="preserve">Магнитная мешалка</t>
  </si>
  <si>
    <t xml:space="preserve">Манекен для кабинета технологии (высота75см.размер 44)</t>
  </si>
  <si>
    <t xml:space="preserve">Махtone TC-37/5Треугольник</t>
  </si>
  <si>
    <t>30.01.2007</t>
  </si>
  <si>
    <t xml:space="preserve">Махtone МХС-50 Тамбурин(Скалинская)</t>
  </si>
  <si>
    <t xml:space="preserve">Микроскоп Микрос с микровинтом и подсветкой(Скалинская)</t>
  </si>
  <si>
    <t xml:space="preserve">Модель "Цветок пшеницы"</t>
  </si>
  <si>
    <t xml:space="preserve">Набор для моделирования строения неорган.веществ</t>
  </si>
  <si>
    <t xml:space="preserve">Набор для моделирования строения орган.веществ</t>
  </si>
  <si>
    <t xml:space="preserve">Тумба выкатная</t>
  </si>
  <si>
    <t>01621473-01621477000</t>
  </si>
  <si>
    <t xml:space="preserve">Тумба под телевизор</t>
  </si>
  <si>
    <t>016221549-016221578</t>
  </si>
  <si>
    <t>016221308-016221312</t>
  </si>
  <si>
    <t>01622176</t>
  </si>
  <si>
    <t>Тумбочка-умывальник</t>
  </si>
  <si>
    <t>016221387</t>
  </si>
  <si>
    <t xml:space="preserve">УКМ-14 машина для взбивания и перемешивания</t>
  </si>
  <si>
    <t>01380905</t>
  </si>
  <si>
    <t xml:space="preserve">Узел учета тепловой энергии ТСК-7Ду=100</t>
  </si>
  <si>
    <t xml:space="preserve">Устройство для в/б сетки</t>
  </si>
  <si>
    <t xml:space="preserve">картина "Осенний вечер" 1987г. х.,м.81х119  Третьяков Ю.И
</t>
  </si>
  <si>
    <t xml:space="preserve">картина "Полевые цветы" 2001г. х., м.106х69 Третьяков Ю.И</t>
  </si>
  <si>
    <t xml:space="preserve">штора с ламбрекеном (портьера золотая, вуаль белая, карниз)</t>
  </si>
  <si>
    <t xml:space="preserve">автоматизированное рабочее место Aguaris</t>
  </si>
  <si>
    <t xml:space="preserve">штора с ламбрекеном(портьера бордо конфер зал)</t>
  </si>
  <si>
    <t xml:space="preserve">штора с ламбрекеном(портьера изумруд купеч зал)</t>
  </si>
  <si>
    <t xml:space="preserve">гардеробная стойка</t>
  </si>
  <si>
    <t>2015</t>
  </si>
  <si>
    <t>карета</t>
  </si>
  <si>
    <t xml:space="preserve">витрина (Остр., ЛДСП, Стекло)</t>
  </si>
  <si>
    <t xml:space="preserve">шкаф для одежды 2х створчатый (венге)</t>
  </si>
  <si>
    <t xml:space="preserve">стол (1600*800) венге (купеческий зал)</t>
  </si>
  <si>
    <t xml:space="preserve">
буфет (венге) купеческий зал</t>
  </si>
  <si>
    <t xml:space="preserve">система охранной сигнализации</t>
  </si>
  <si>
    <t>0000000064</t>
  </si>
  <si>
    <t>0000000068</t>
  </si>
  <si>
    <t>0000000391</t>
  </si>
  <si>
    <t>0000000392</t>
  </si>
  <si>
    <t>0000000393</t>
  </si>
  <si>
    <t>0000000376</t>
  </si>
  <si>
    <t>0000000438</t>
  </si>
  <si>
    <t>0000000377</t>
  </si>
  <si>
    <t>0000000094</t>
  </si>
  <si>
    <t>0000000092</t>
  </si>
  <si>
    <t>0000000378</t>
  </si>
  <si>
    <t>0000000385</t>
  </si>
  <si>
    <t>0000000083</t>
  </si>
  <si>
    <t>0000000423</t>
  </si>
  <si>
    <t>0000000186</t>
  </si>
  <si>
    <t>0000000098</t>
  </si>
  <si>
    <t>0000000096</t>
  </si>
  <si>
    <t>0000000434</t>
  </si>
  <si>
    <t>0000000428</t>
  </si>
  <si>
    <t>0000000267</t>
  </si>
  <si>
    <t>0000000263</t>
  </si>
  <si>
    <t>0000000155</t>
  </si>
  <si>
    <t>0000000305</t>
  </si>
  <si>
    <t>0000000358</t>
  </si>
  <si>
    <t>0000000321</t>
  </si>
  <si>
    <t>0000000332</t>
  </si>
  <si>
    <t>0000000338</t>
  </si>
  <si>
    <t>0000000343</t>
  </si>
  <si>
    <t>0000000357</t>
  </si>
  <si>
    <t>0000000337</t>
  </si>
  <si>
    <t>0000000335</t>
  </si>
  <si>
    <t>0000000328</t>
  </si>
  <si>
    <t>0000000323</t>
  </si>
  <si>
    <t>0000000318</t>
  </si>
  <si>
    <t>0000000313</t>
  </si>
  <si>
    <t>0000000306</t>
  </si>
  <si>
    <t>101060353</t>
  </si>
  <si>
    <t xml:space="preserve">ДМФ-МК 20.07.00 Замок (стандартный)</t>
  </si>
  <si>
    <t>23.04.2013</t>
  </si>
  <si>
    <t>101060258</t>
  </si>
  <si>
    <t xml:space="preserve">Диван 2-х местный офисный</t>
  </si>
  <si>
    <t>02.04.2013</t>
  </si>
  <si>
    <t>101060259</t>
  </si>
  <si>
    <t>101060256</t>
  </si>
  <si>
    <t xml:space="preserve">Диван 3-х местный офисный</t>
  </si>
  <si>
    <t>101060257</t>
  </si>
  <si>
    <t xml:space="preserve">Диван 3-х мкстный офисный</t>
  </si>
  <si>
    <t>101060362</t>
  </si>
  <si>
    <t xml:space="preserve">Заркало серебро 4 мм. Миральте Эвол</t>
  </si>
  <si>
    <t>18.09.2013</t>
  </si>
  <si>
    <t>101060361</t>
  </si>
  <si>
    <t xml:space="preserve">Зеркало серебро 4 мм. Миральте Эвол</t>
  </si>
  <si>
    <t>101060366</t>
  </si>
  <si>
    <t xml:space="preserve">Зеркало серебро 4 мм. Миральте Эвол.</t>
  </si>
  <si>
    <t>101060177</t>
  </si>
  <si>
    <t xml:space="preserve">Комплект рекламно-информационной продукции</t>
  </si>
  <si>
    <t>101060176</t>
  </si>
  <si>
    <t xml:space="preserve">Комплект рекламно-информационной продукции (2)</t>
  </si>
  <si>
    <t>136500</t>
  </si>
  <si>
    <t>01.03.2003</t>
  </si>
  <si>
    <t>136509</t>
  </si>
  <si>
    <t>01.04.2004</t>
  </si>
  <si>
    <t>136499</t>
  </si>
  <si>
    <t>136529</t>
  </si>
  <si>
    <t>01.04.2005</t>
  </si>
  <si>
    <t>10104005</t>
  </si>
  <si>
    <t>010104020</t>
  </si>
  <si>
    <t>010104023</t>
  </si>
  <si>
    <t>101060414</t>
  </si>
  <si>
    <t xml:space="preserve">МФУ Samsung-3400</t>
  </si>
  <si>
    <t>0101040000131</t>
  </si>
  <si>
    <t xml:space="preserve">Музыкальный центр LG DM5230J черный.караоке(01.07.2014)</t>
  </si>
  <si>
    <t>0101040000141</t>
  </si>
  <si>
    <t xml:space="preserve">Музыкальный центр LG(05.05.15муз.зал.Советская)</t>
  </si>
  <si>
    <t>05.05.2015</t>
  </si>
  <si>
    <t>0101040000143</t>
  </si>
  <si>
    <t xml:space="preserve">Ноутбук DEXP Aquilon O145 (глав.бух)</t>
  </si>
  <si>
    <t>15.12.2015</t>
  </si>
  <si>
    <t>010104019</t>
  </si>
  <si>
    <t xml:space="preserve">Ноутбук Toshiba L300-14X CM560</t>
  </si>
  <si>
    <t>101060380</t>
  </si>
  <si>
    <t xml:space="preserve">Одежда сцены</t>
  </si>
  <si>
    <t>101060208</t>
  </si>
  <si>
    <t xml:space="preserve">Палас Solo 5,4*4,0</t>
  </si>
  <si>
    <t>101060209</t>
  </si>
  <si>
    <t xml:space="preserve">Палас Марс 5,0*3,3</t>
  </si>
  <si>
    <t>101060210</t>
  </si>
  <si>
    <t xml:space="preserve">Палас Ручеек 5,2*4,6</t>
  </si>
  <si>
    <t>132521</t>
  </si>
  <si>
    <t xml:space="preserve">Пила дисковая ДП</t>
  </si>
  <si>
    <t>01.09.2003</t>
  </si>
  <si>
    <t>10104011</t>
  </si>
  <si>
    <t xml:space="preserve">Плеер DVD BBK DV-311SI In Ergo' MPEG-4</t>
  </si>
  <si>
    <t>10104002</t>
  </si>
  <si>
    <t>Принтер+ксерокс</t>
  </si>
  <si>
    <t>010104013</t>
  </si>
  <si>
    <t xml:space="preserve">Проектор  INFOCUS IN24,DLP,1</t>
  </si>
  <si>
    <t>01.07.2007</t>
  </si>
  <si>
    <t>010104021</t>
  </si>
  <si>
    <t xml:space="preserve">Пульт микш. "Invotone MCBD"</t>
  </si>
  <si>
    <t>101060381</t>
  </si>
  <si>
    <t xml:space="preserve">Пылесос MAKITA 445X(6)</t>
  </si>
  <si>
    <t>138518</t>
  </si>
  <si>
    <t xml:space="preserve">Радиоаппаратура "Дельта"</t>
  </si>
  <si>
    <t>01.01.1992</t>
  </si>
  <si>
    <t>101060359</t>
  </si>
  <si>
    <t xml:space="preserve">Рукосушка Ballu GSX-2000 (2000 Вт)</t>
  </si>
  <si>
    <t>101060357</t>
  </si>
  <si>
    <t xml:space="preserve">Рукосушки Ballu GSX-2000 (2000 Вт)</t>
  </si>
  <si>
    <t>101060318</t>
  </si>
  <si>
    <t xml:space="preserve">Сейф FRS-30 KL</t>
  </si>
  <si>
    <t>101060317</t>
  </si>
  <si>
    <t xml:space="preserve">Сейф FRS-75 T-KL</t>
  </si>
  <si>
    <t>101060251</t>
  </si>
  <si>
    <t xml:space="preserve">Секция стульев мягких 3х местная</t>
  </si>
  <si>
    <t>101060252</t>
  </si>
  <si>
    <t>132516</t>
  </si>
  <si>
    <t>01.10.1981</t>
  </si>
  <si>
    <t>010104015</t>
  </si>
  <si>
    <t xml:space="preserve">Станок токарный 550Вт КОРВЕТ-74 по дереву 500-2000 об/мин, макс диам заг.300мм.</t>
  </si>
  <si>
    <t>101060202</t>
  </si>
  <si>
    <t xml:space="preserve">Степпер, детский тренажер</t>
  </si>
  <si>
    <t>01.03.2005</t>
  </si>
  <si>
    <t>101060225</t>
  </si>
  <si>
    <t>101060056</t>
  </si>
  <si>
    <t xml:space="preserve">Стол компьютерный с238</t>
  </si>
  <si>
    <t>101060217</t>
  </si>
  <si>
    <t xml:space="preserve">Стол письменный 3 ящ</t>
  </si>
  <si>
    <t>101060218</t>
  </si>
  <si>
    <t>101060219</t>
  </si>
  <si>
    <t xml:space="preserve">Стол письменный с 3 ящиками</t>
  </si>
  <si>
    <t>101060220</t>
  </si>
  <si>
    <t>101060222</t>
  </si>
  <si>
    <t>101060223</t>
  </si>
  <si>
    <t>101060228</t>
  </si>
  <si>
    <t xml:space="preserve">Стол приставной компьютерный</t>
  </si>
  <si>
    <t>101060368</t>
  </si>
  <si>
    <t xml:space="preserve">ТВ LED LG 42"421.М340Т Черный FULL HD 3D DVB-T2/C (RUS)</t>
  </si>
  <si>
    <t>29.04.2013</t>
  </si>
  <si>
    <t>101060203</t>
  </si>
  <si>
    <t xml:space="preserve">Тренажер детский механический "Беговая дорожка"</t>
  </si>
  <si>
    <t>101060204</t>
  </si>
  <si>
    <t xml:space="preserve">Тренажер детский механический "Велотренажер"</t>
  </si>
  <si>
    <t>101060207</t>
  </si>
  <si>
    <t xml:space="preserve">Тренажер детский механический "Гребля"</t>
  </si>
  <si>
    <t>10104008</t>
  </si>
  <si>
    <t xml:space="preserve">Тюнер ТV</t>
  </si>
  <si>
    <t>101060339</t>
  </si>
  <si>
    <t xml:space="preserve">Увлажнительвоздуха "Свежесть" с аромодиффузором</t>
  </si>
  <si>
    <t>010104059</t>
  </si>
  <si>
    <t>Усилитель</t>
  </si>
  <si>
    <t>010104012</t>
  </si>
  <si>
    <t xml:space="preserve">Факс Panasonic КХ-FT932RU-B &lt;Biack&gt; телефакс +АОН</t>
  </si>
  <si>
    <t>101060367</t>
  </si>
  <si>
    <t xml:space="preserve">Холодильник Indesit SB 167</t>
  </si>
  <si>
    <t>0101040000132</t>
  </si>
  <si>
    <t xml:space="preserve">Холодильник Indesit SB 167(01/07/14)</t>
  </si>
  <si>
    <t>101060015</t>
  </si>
  <si>
    <t>Шатер</t>
  </si>
  <si>
    <t>01.06.2008</t>
  </si>
  <si>
    <t>010104016</t>
  </si>
  <si>
    <t xml:space="preserve">Швейная машина "New Home"</t>
  </si>
  <si>
    <t>0101040000128</t>
  </si>
  <si>
    <t xml:space="preserve">Швейная машина BROTHER SL-10</t>
  </si>
  <si>
    <t>0101040000127</t>
  </si>
  <si>
    <t xml:space="preserve">Швейная машинка BROTHER LX-1700</t>
  </si>
  <si>
    <t>0101040000129</t>
  </si>
  <si>
    <t xml:space="preserve">Швейная машинка BROTHER XL 2140</t>
  </si>
  <si>
    <t>101060369</t>
  </si>
  <si>
    <t xml:space="preserve">ЭВН ARISTON ABS PRO ECO 100 V</t>
  </si>
  <si>
    <t>010104022</t>
  </si>
  <si>
    <t>010104051</t>
  </si>
  <si>
    <t xml:space="preserve">акустическая гитара FENDER CD-60 DREADNOUGHT NATURAL цвет натуральный, задняя дека и обечайка - нато, верхняя дека - едь, гриф - нато, накладка грифа - полисандр, инкрустация грифа в</t>
  </si>
  <si>
    <t>101060403</t>
  </si>
  <si>
    <t xml:space="preserve">беговая дорожка</t>
  </si>
  <si>
    <t>101060401</t>
  </si>
  <si>
    <t>велотренажер</t>
  </si>
  <si>
    <t>101060407</t>
  </si>
  <si>
    <t xml:space="preserve">ель Регина 270см</t>
  </si>
  <si>
    <t>101060383</t>
  </si>
  <si>
    <t xml:space="preserve">завеса тепловая</t>
  </si>
  <si>
    <t>101060363</t>
  </si>
  <si>
    <t xml:space="preserve">зеркало серебро 4 мм Миральте Эвол</t>
  </si>
  <si>
    <t>101060364</t>
  </si>
  <si>
    <t xml:space="preserve">зеркало серебро 4 мм. Миральте Эвол</t>
  </si>
  <si>
    <t>101060365</t>
  </si>
  <si>
    <t>101060175</t>
  </si>
  <si>
    <t xml:space="preserve">комплект рекламно-информационной продукции (1)</t>
  </si>
  <si>
    <t>101060336</t>
  </si>
  <si>
    <t xml:space="preserve">комплект сенсорный уголок с интерактивным пультом управления</t>
  </si>
  <si>
    <t>010104063</t>
  </si>
  <si>
    <t xml:space="preserve">компьютер в сборе</t>
  </si>
  <si>
    <t>010104064</t>
  </si>
  <si>
    <t>010104066</t>
  </si>
  <si>
    <t>101060173</t>
  </si>
  <si>
    <t xml:space="preserve">кондиционер напольно-потолочного типа 6 кВт</t>
  </si>
  <si>
    <t>07.12.2012</t>
  </si>
  <si>
    <t>101060174</t>
  </si>
  <si>
    <t xml:space="preserve">кондиционер настенного типа 2 кВт</t>
  </si>
  <si>
    <t>010104065</t>
  </si>
  <si>
    <t xml:space="preserve">коппьютер в сборе</t>
  </si>
  <si>
    <t>101060260</t>
  </si>
  <si>
    <t xml:space="preserve">кресло офисное</t>
  </si>
  <si>
    <t>101060404</t>
  </si>
  <si>
    <t xml:space="preserve">кулер Ecotronic H1-LN (cеребристозеленый)</t>
  </si>
  <si>
    <t>101060405</t>
  </si>
  <si>
    <t xml:space="preserve">кулер Ecotronic H1-LN напольный (серебристый)</t>
  </si>
  <si>
    <t>101060406</t>
  </si>
  <si>
    <t xml:space="preserve">кулер Ecotronic напольный (серебристый)</t>
  </si>
  <si>
    <t>101060105</t>
  </si>
  <si>
    <t xml:space="preserve">мебель для офиса (стенка)</t>
  </si>
  <si>
    <t>010104058</t>
  </si>
  <si>
    <t xml:space="preserve">микшерный пульт</t>
  </si>
  <si>
    <t>101060415</t>
  </si>
  <si>
    <t xml:space="preserve">монитор LG23"ЕТА</t>
  </si>
  <si>
    <t xml:space="preserve">Станок УСД  4-5 Н-Т</t>
  </si>
  <si>
    <t xml:space="preserve">Станок ток. по дереву Н-Т</t>
  </si>
  <si>
    <t xml:space="preserve">Станок ток. по мет.Н-Т</t>
  </si>
  <si>
    <t>Тахограф-ТахоRUS"</t>
  </si>
  <si>
    <t xml:space="preserve">Телевизор (Новотырышкинская)</t>
  </si>
  <si>
    <t xml:space="preserve">Телевизор Akira CT-21CDS5R(Новотырышкинская)</t>
  </si>
  <si>
    <t xml:space="preserve">Телевизор Erisson 2106 (Новотырышкинская)</t>
  </si>
  <si>
    <t xml:space="preserve">Телевизор Rolsen (2010г)</t>
  </si>
  <si>
    <t>22.11.2010</t>
  </si>
  <si>
    <t xml:space="preserve">Телевизор Самсунг (Тырышка)</t>
  </si>
  <si>
    <t>02.10.2012</t>
  </si>
  <si>
    <t xml:space="preserve">Тир лазерный интерактивный"Рубин"ИЛТ-110"Кадет"(моноблок,мышь,клавиатра,звуковые колонки,пистолет</t>
  </si>
  <si>
    <t>11.12.2013</t>
  </si>
  <si>
    <t xml:space="preserve">Фотокамера Canon (Новотырышкинская)</t>
  </si>
  <si>
    <t xml:space="preserve">Холодильник 2-х камерный "Бирюса"</t>
  </si>
  <si>
    <t xml:space="preserve">Цифровая фотокамера Canon PowerShot (Н-Тырышка)</t>
  </si>
  <si>
    <t xml:space="preserve">Шкаф жарочный ШЖЭ-1</t>
  </si>
  <si>
    <t xml:space="preserve">Экран настенный Classic Norma 180x180</t>
  </si>
  <si>
    <t xml:space="preserve">Электросушитель для рук(Новотырышкинская)</t>
  </si>
  <si>
    <t>101060360</t>
  </si>
  <si>
    <t xml:space="preserve">швейная машина JANOME JT1108</t>
  </si>
  <si>
    <t>101060313</t>
  </si>
  <si>
    <t xml:space="preserve">шкаф для одежды</t>
  </si>
  <si>
    <t>101060319</t>
  </si>
  <si>
    <t xml:space="preserve">шкаф на 24 отделения</t>
  </si>
  <si>
    <t>101060294</t>
  </si>
  <si>
    <t xml:space="preserve">шкаф открытый</t>
  </si>
  <si>
    <t>101060234</t>
  </si>
  <si>
    <t xml:space="preserve">шкаф плательный 3х дверный</t>
  </si>
  <si>
    <t>101060295</t>
  </si>
  <si>
    <t xml:space="preserve">шкаф полузакрытый</t>
  </si>
  <si>
    <t>101060296</t>
  </si>
  <si>
    <t>101060297</t>
  </si>
  <si>
    <t>101060298</t>
  </si>
  <si>
    <t>101060299</t>
  </si>
  <si>
    <t>101060300</t>
  </si>
  <si>
    <t>101060301</t>
  </si>
  <si>
    <t>101060302</t>
  </si>
  <si>
    <t>101060303</t>
  </si>
  <si>
    <t>101060304</t>
  </si>
  <si>
    <t>101060305</t>
  </si>
  <si>
    <t>101060306</t>
  </si>
  <si>
    <t>101060235</t>
  </si>
  <si>
    <t xml:space="preserve">шкаф со стеклом</t>
  </si>
  <si>
    <t>101060236</t>
  </si>
  <si>
    <t>101060237</t>
  </si>
  <si>
    <t xml:space="preserve">шкаф узкий закрытый</t>
  </si>
  <si>
    <t>10104001</t>
  </si>
  <si>
    <t xml:space="preserve">Магнитофон (цифровая аудиосистема Дека Sony MDS-JE480/13)</t>
  </si>
  <si>
    <t>101060146</t>
  </si>
  <si>
    <t xml:space="preserve">ШКАФ для документов</t>
  </si>
  <si>
    <t>101060148</t>
  </si>
  <si>
    <t xml:space="preserve">Шкаф Для Документов</t>
  </si>
  <si>
    <t>101060147</t>
  </si>
  <si>
    <t xml:space="preserve">Шкаф для документов</t>
  </si>
  <si>
    <t>101060100</t>
  </si>
  <si>
    <t xml:space="preserve">мебель офисная (набор)</t>
  </si>
  <si>
    <t>01.09.2009</t>
  </si>
  <si>
    <t>101060212</t>
  </si>
  <si>
    <t xml:space="preserve">Гриф для штанги ПРО+ повышенной грузоподъемностью на диам 50мм, 220 см (86 дюймов), 18 кг.</t>
  </si>
  <si>
    <t>101060213</t>
  </si>
  <si>
    <t xml:space="preserve">Диск ф50мм черный 25 кг.</t>
  </si>
  <si>
    <t>101060001012</t>
  </si>
  <si>
    <t>101060335</t>
  </si>
  <si>
    <t xml:space="preserve">диск ф 50 мм черный 25 кг</t>
  </si>
  <si>
    <t xml:space="preserve">Стойки для волейбола с сеткой (спорт.площ.)</t>
  </si>
  <si>
    <t xml:space="preserve">Стол лабор.с сантехникой</t>
  </si>
  <si>
    <t xml:space="preserve">Стол лаборат.с сантехникой</t>
  </si>
  <si>
    <t>07.09.2009</t>
  </si>
  <si>
    <t xml:space="preserve">Водонагреватель накопительный 80л.</t>
  </si>
  <si>
    <t>Дымосос</t>
  </si>
  <si>
    <t>22.11.2012</t>
  </si>
  <si>
    <t xml:space="preserve">Зонт вытяжной ЗВН-1/700/1200</t>
  </si>
  <si>
    <t xml:space="preserve">Камера холодильная Бирюса 54L 295л</t>
  </si>
  <si>
    <t xml:space="preserve">Компьютер (Амбинская)</t>
  </si>
  <si>
    <t xml:space="preserve">Компьютер Амба</t>
  </si>
  <si>
    <t xml:space="preserve">Котёл КВр-0,25КБ отопит. с трубой</t>
  </si>
  <si>
    <t>Кулер</t>
  </si>
  <si>
    <t xml:space="preserve">МФУ Brother DCP-7060DR A4 (принтер,копир,сканер)</t>
  </si>
  <si>
    <t xml:space="preserve">МФУ Samsung SCX-3400</t>
  </si>
  <si>
    <t>09.09.2014</t>
  </si>
  <si>
    <t xml:space="preserve">Машина протирочно-резательная МПР-350М(600х340х650мм)</t>
  </si>
  <si>
    <t xml:space="preserve">Миксер Масар F-4 нерж.(стакан 0,8л) Италия</t>
  </si>
  <si>
    <t xml:space="preserve">Морозильная камера "Бирюса-146К"</t>
  </si>
  <si>
    <t xml:space="preserve">Музыкальный центр LG (Амбинская)</t>
  </si>
  <si>
    <t xml:space="preserve">Мультимедиа-проектор с экраном,штанга,кабель,крепеж (Амба)</t>
  </si>
  <si>
    <t xml:space="preserve">Мясорубка Gastromix  MG-22B</t>
  </si>
  <si>
    <t>Насос</t>
  </si>
  <si>
    <t xml:space="preserve">Насос РН-400 Е</t>
  </si>
  <si>
    <t>15.10.2014</t>
  </si>
  <si>
    <t xml:space="preserve">Ноутбук 15,6 "Acer eMachines  E732-382G32Mikk15.6"</t>
  </si>
  <si>
    <t xml:space="preserve">Ноутбук TOSHIBA</t>
  </si>
  <si>
    <t xml:space="preserve">Облучатель бактерицидный передвижной ОБН-450П (6 ламп)</t>
  </si>
  <si>
    <t xml:space="preserve">Персональный компьютер AQU-QDP с монитором Aguarius19</t>
  </si>
  <si>
    <t xml:space="preserve">Проектор Acer X1273 DLP5</t>
  </si>
  <si>
    <t>22.09.2015</t>
  </si>
  <si>
    <t xml:space="preserve">Проектор в комплекте: проектор BenQ MS504, интеракт.доскаОР78,креплене,кабель</t>
  </si>
  <si>
    <t xml:space="preserve">Рукосушитель Н-9898 нерж. ERGO</t>
  </si>
  <si>
    <t xml:space="preserve">Системный блок Soc-1155 ATX Asus P8H61(3.x)iH61  DDRIII AC97 8ch LAN-bt</t>
  </si>
  <si>
    <t xml:space="preserve">Телевизор LG (Амбинская)</t>
  </si>
  <si>
    <t xml:space="preserve">Электроплита 4-х комфорочная с жарочным шкафом (нерж.)0,48МДШ</t>
  </si>
  <si>
    <t xml:space="preserve">Ванна моечная 2-х секцион.ВМП-6-2-5 500х500х300 окраш.разборная</t>
  </si>
  <si>
    <t>01.08.2013</t>
  </si>
  <si>
    <t xml:space="preserve">Ванна моечная ВСМ 3/430 (1490*530*870</t>
  </si>
  <si>
    <t xml:space="preserve">Ванна моечная(13.12.2010)</t>
  </si>
  <si>
    <t xml:space="preserve">Весы электронные настольные фасовочные ВР-0,5МС-3(3кг 300*280*130)</t>
  </si>
  <si>
    <t>12.09.2013</t>
  </si>
  <si>
    <t xml:space="preserve">Детская площадка "Солнышко"(в т.ч.горка,качели двойные,лестница"Клоун"качели-баланс.карусель)</t>
  </si>
  <si>
    <t xml:space="preserve">Ларь для овощей нерж. 800х500</t>
  </si>
  <si>
    <t xml:space="preserve">Лыжи в комплекте (лыжи,крепления,ботинки,палочки)</t>
  </si>
  <si>
    <t xml:space="preserve">Модель планета солнечной системы</t>
  </si>
  <si>
    <t xml:space="preserve">Мяч волейбольный MIKASA</t>
  </si>
  <si>
    <t xml:space="preserve">Набор лабораторный "Механика L-Микро"</t>
  </si>
  <si>
    <t xml:space="preserve">Набор лаборатрный "Электричество L-микро"</t>
  </si>
  <si>
    <t xml:space="preserve">Набор моделей кристаллических решеток</t>
  </si>
  <si>
    <t xml:space="preserve">Насос циркуляционный</t>
  </si>
  <si>
    <t>26.08.2011</t>
  </si>
  <si>
    <t xml:space="preserve">Периодическая система химических элементов</t>
  </si>
  <si>
    <t xml:space="preserve">Скамейка для пресса</t>
  </si>
  <si>
    <t xml:space="preserve">Стеллаж СКК-1410х410(4-полки нерж.,каркас оцинк)</t>
  </si>
  <si>
    <t xml:space="preserve">Стеллаж СКТ-1/1200 для сушки тарелок</t>
  </si>
  <si>
    <t xml:space="preserve">Стеллаж СТК-950/400</t>
  </si>
  <si>
    <t xml:space="preserve">Стеллаж для тарелок и стаканов (сетки хром. каркас окрашен.)</t>
  </si>
  <si>
    <t xml:space="preserve">Стол компьютерный для ученика</t>
  </si>
  <si>
    <t xml:space="preserve">Стол обеденный 6-ти местный столеш.пластик</t>
  </si>
  <si>
    <t xml:space="preserve">Стол обеденный 6-ти местный, столеш.пластик</t>
  </si>
  <si>
    <t xml:space="preserve">Стол полиров.Амба</t>
  </si>
  <si>
    <t xml:space="preserve">Стол производственный СР-3/1500/600 с бортом</t>
  </si>
  <si>
    <t xml:space="preserve">Стол производственный СР-3/600/600</t>
  </si>
  <si>
    <t xml:space="preserve">Стол разделочная без борта(13.12.2010)</t>
  </si>
  <si>
    <t xml:space="preserve">Стол разделочный СРО-1200х600 каркас и полка оцинк.,столешница нерж.</t>
  </si>
  <si>
    <t xml:space="preserve">Стол разделочный СРО-1200х600 каркас и полка оцинк.столешн.нерж.</t>
  </si>
  <si>
    <t xml:space="preserve">Стол разделочный с бортом СРОб-600х600</t>
  </si>
  <si>
    <t xml:space="preserve">Стол разделочный с бортом СРОб-600х600 каркас и полка оцинк.,столеш.нрж.е</t>
  </si>
  <si>
    <t xml:space="preserve">Стол ученический 2-местный регул.</t>
  </si>
  <si>
    <t xml:space="preserve">Стул Престиж</t>
  </si>
  <si>
    <t>30.10.2013</t>
  </si>
  <si>
    <t xml:space="preserve">Теннисный стол на роликах,складные опоры в комплекте</t>
  </si>
  <si>
    <t xml:space="preserve">Умывальник Водолей(13.12.2010)Амба</t>
  </si>
  <si>
    <t xml:space="preserve">Умывальник наливной 7л, нерж., бак-пластм.</t>
  </si>
  <si>
    <t>18.11.2011</t>
  </si>
  <si>
    <t xml:space="preserve">МФУ Сanon LaserBase MF 3228(принтер/копир/цв.сканер)</t>
  </si>
  <si>
    <t>01.02.2007</t>
  </si>
  <si>
    <t xml:space="preserve">Магнитола PHILIPS (Сидоровская)</t>
  </si>
  <si>
    <t xml:space="preserve">Магнитола С</t>
  </si>
  <si>
    <t xml:space="preserve">Магнитола Сидоровка</t>
  </si>
  <si>
    <t>31.01.2004</t>
  </si>
  <si>
    <t xml:space="preserve">Мармит 1-х и 2-х блюд ЭМК-70КМУ</t>
  </si>
  <si>
    <t xml:space="preserve">Музыкальный центр LG MDT-364K</t>
  </si>
  <si>
    <t xml:space="preserve">Музыкальный центр С</t>
  </si>
  <si>
    <t xml:space="preserve">Мультимедиа-проектор LG DS-125 (Сидоровская)</t>
  </si>
  <si>
    <t>Ноутбук</t>
  </si>
  <si>
    <t xml:space="preserve">Ноутбук ASUS X551MAV 15.6</t>
  </si>
  <si>
    <t>20.10.2014</t>
  </si>
  <si>
    <t xml:space="preserve">Ноутбук ASUS х550 СС15.6</t>
  </si>
  <si>
    <t>04.08.2014</t>
  </si>
  <si>
    <t xml:space="preserve">Ноутбук Acer eMachines EME640-P322G16Mi</t>
  </si>
  <si>
    <t xml:space="preserve">Облучатель бактериц. передв.ОБП-450</t>
  </si>
  <si>
    <t xml:space="preserve">Печь микроволновая JEJU WP 90D23SL-T2</t>
  </si>
  <si>
    <t xml:space="preserve">Принтер Canon PIXMA iP3600</t>
  </si>
  <si>
    <t xml:space="preserve">Принтер С</t>
  </si>
  <si>
    <t xml:space="preserve">Рекордер Sony RDR-AT100B(04.12.2010)</t>
  </si>
  <si>
    <t xml:space="preserve">Рукосушитель Standard</t>
  </si>
  <si>
    <t xml:space="preserve">Сетевой фильтр  Сидоровка</t>
  </si>
  <si>
    <t xml:space="preserve">Система видеонаблюдения (4 камеры)</t>
  </si>
  <si>
    <t>06.07.2013</t>
  </si>
  <si>
    <t xml:space="preserve">Сканер С</t>
  </si>
  <si>
    <t xml:space="preserve">Телевизор  Сидоровка</t>
  </si>
  <si>
    <t xml:space="preserve">Тир лазерный интерактивный"Рубин"ИЛТ-110"Кадет-1"(лазерная камера,лазерный пистолет,лазерный автомат,аккустич.система)</t>
  </si>
  <si>
    <t>23.08.2011</t>
  </si>
  <si>
    <t>"Бум-1"</t>
  </si>
  <si>
    <t xml:space="preserve">Ботинки (Сидоровская)</t>
  </si>
  <si>
    <t>21.11.2007</t>
  </si>
  <si>
    <t xml:space="preserve">Ванна 3х секционная 3/530</t>
  </si>
  <si>
    <t xml:space="preserve">Ванна моечная ВСМ 2\430</t>
  </si>
  <si>
    <t xml:space="preserve">Весы электронные настол (Сидоровская)</t>
  </si>
  <si>
    <t xml:space="preserve">Водонагреватель ТЕРМЕКС (Сидоровская)</t>
  </si>
  <si>
    <t xml:space="preserve">Доска 1-эл. магнит.-мелов. 100*250</t>
  </si>
  <si>
    <t xml:space="preserve">Доска 1-элементная магнитная-меловая 100*250</t>
  </si>
  <si>
    <t xml:space="preserve">Доска 1-элементная магнитно-меловая 100*250</t>
  </si>
  <si>
    <t>17.06.2014</t>
  </si>
  <si>
    <t xml:space="preserve">Зонт вытяжной 3В-10/8Н</t>
  </si>
  <si>
    <t xml:space="preserve">Коврик п/ уретановый</t>
  </si>
  <si>
    <t>13.07.2006</t>
  </si>
  <si>
    <t xml:space="preserve">Кресло Престиж (Сидоровская)</t>
  </si>
  <si>
    <t xml:space="preserve">Ламинатор 1шт на 4824,00</t>
  </si>
  <si>
    <t xml:space="preserve">Методическая литература</t>
  </si>
  <si>
    <t>Микроволновка</t>
  </si>
  <si>
    <t xml:space="preserve">Музыкальная мини-система с караоке</t>
  </si>
  <si>
    <t xml:space="preserve">Музыкальный центр СAMERON DAS-3057- 4190,00</t>
  </si>
  <si>
    <t xml:space="preserve">Мультимедиа-проектор Ben Q MP 611</t>
  </si>
  <si>
    <t xml:space="preserve">Новогодняя елка 1шт -3500,00</t>
  </si>
  <si>
    <t xml:space="preserve">Ноутбук CHB Acer C720-29552G0laii</t>
  </si>
  <si>
    <t xml:space="preserve">Ноутбук Samsyng - 20650,00</t>
  </si>
  <si>
    <t xml:space="preserve">Ноутбук-ASUS  К50IN 15.6(Колывань)</t>
  </si>
  <si>
    <t xml:space="preserve">Ноутбук-ASUS/ASUS N750JV17.3"FHD,Ci7-4700HQ,8192Mb,1Tb,GT750M-4Gb,DVD-RW,WiFi,BT,Cam,W8(90NB0201-M00090)</t>
  </si>
  <si>
    <t xml:space="preserve">Ноутбук15+Acer Extensa2510 i3-4030U</t>
  </si>
  <si>
    <t xml:space="preserve">Палатка торговая 1шт на сумму 3250,00</t>
  </si>
  <si>
    <t xml:space="preserve">Подпис.изд.1экземп.по цене 110,22 ч/почт.</t>
  </si>
  <si>
    <t>15.09.2009</t>
  </si>
  <si>
    <t xml:space="preserve">Подписное издание ч/з Почтампт 1эзх100,11=11950,00</t>
  </si>
  <si>
    <t xml:space="preserve">Приз-ноутбук Samsung 1шт-20000</t>
  </si>
  <si>
    <t xml:space="preserve">Принтер "EPSON"</t>
  </si>
  <si>
    <t xml:space="preserve">Принтер 1шт на сумму 4130,00</t>
  </si>
  <si>
    <t xml:space="preserve">Принтер HEWLETT-PAKARD LG 1018 лазерный</t>
  </si>
  <si>
    <t xml:space="preserve">Принтер MPLJ P-2015-7056,00</t>
  </si>
  <si>
    <t xml:space="preserve">Принтер фабрика печати EPSON 1шт=10500,00</t>
  </si>
  <si>
    <t xml:space="preserve">Проектор NEC M420X(G)3xLCD,4200люмен,2000:1,1024х768,</t>
  </si>
  <si>
    <t xml:space="preserve">Радиосистема "Alto MOD 800H"-1шт=10383,00</t>
  </si>
  <si>
    <t xml:space="preserve">Резак  IDEAL 1133/1/</t>
  </si>
  <si>
    <t xml:space="preserve">Скамейка уличная с резной металлической спинкой. 1шт=4000,00</t>
  </si>
  <si>
    <t xml:space="preserve">Сканер "EPSON"</t>
  </si>
  <si>
    <t xml:space="preserve">Сканер 1шт=24545,64 (ЦБ-по Фед.программе)</t>
  </si>
  <si>
    <t xml:space="preserve">Сканер НР 1шт=3790,00 федер.ср-ва (Центральная библ.)</t>
  </si>
  <si>
    <t xml:space="preserve">Сканер ШК SYMBOL LSB    1шт=3200,00</t>
  </si>
  <si>
    <t xml:space="preserve">Сканер ШК SYVBOL LS1203 USB   1шт=3200,00</t>
  </si>
  <si>
    <t>0000000001</t>
  </si>
  <si>
    <t xml:space="preserve">Стелаж с полками(800х200х2000)цв.Орех миланский в каб.Мурзаевой ОА.</t>
  </si>
  <si>
    <t xml:space="preserve">Стелаж угловой (Абон.ЦБ)</t>
  </si>
  <si>
    <t xml:space="preserve">Стелаж-надстройка(цв.манга икаприче-Проценко)</t>
  </si>
  <si>
    <t xml:space="preserve">Стеллаж для книг 1шт х 3500 = 3500 (Ц.Б.)</t>
  </si>
  <si>
    <t xml:space="preserve">Стеллаж для книг 1шт=3500,00 (Ц.Б.)</t>
  </si>
  <si>
    <t xml:space="preserve">Стойка для печатной продукции 1шт=5506,00(ЦБ)</t>
  </si>
  <si>
    <t xml:space="preserve">Стол двухтумбовый</t>
  </si>
  <si>
    <t xml:space="preserve">Стол компьютерный (для бухгалтерии)</t>
  </si>
  <si>
    <t>16.12.2011</t>
  </si>
  <si>
    <t xml:space="preserve">Стол компьютерный криволенейный цвет Махагон 1шт=6942,61(ЦБ)</t>
  </si>
  <si>
    <t xml:space="preserve">Стол компьютерный(Для бухгалтери)</t>
  </si>
  <si>
    <t>16.12.2008</t>
  </si>
  <si>
    <t>23.04.2009</t>
  </si>
  <si>
    <t xml:space="preserve">Комплект мебели Н-Т-С</t>
  </si>
  <si>
    <t>01.01.2003</t>
  </si>
  <si>
    <t xml:space="preserve">Кровать 3-х ярусная выкатная без крышки</t>
  </si>
  <si>
    <t>23.05.2011</t>
  </si>
  <si>
    <t>01.01.2011</t>
  </si>
  <si>
    <t>Кухня</t>
  </si>
  <si>
    <t>Лабиринт</t>
  </si>
  <si>
    <t>24.09.2014</t>
  </si>
  <si>
    <t xml:space="preserve">Лаз "Вертолет"</t>
  </si>
  <si>
    <t>28.12.2009</t>
  </si>
  <si>
    <t xml:space="preserve">Лаз детский"Петя Петушок"</t>
  </si>
  <si>
    <t>03.08.2015</t>
  </si>
  <si>
    <t>Палас"Ручеек"4х5м,зеленый</t>
  </si>
  <si>
    <t xml:space="preserve">Лыжи в комплекте (лыжи Atomic ботинки Spine, крепления Rottefel, палк лыжные)</t>
  </si>
  <si>
    <t xml:space="preserve">Лыжи в комплекте (лыжи Fischer, ботинки Spine, крепления Fischer палк)</t>
  </si>
  <si>
    <t xml:space="preserve">Лыжи в комплекте (лыжи Misa, ботинки Isg, крепления Эльва, палки)</t>
  </si>
  <si>
    <t xml:space="preserve">Лыжи в комплекте (лыжи, ботинки, крепления, палки)</t>
  </si>
  <si>
    <t xml:space="preserve">Лыжи в комплекте:лыжи,крепл,палки,ботинки</t>
  </si>
  <si>
    <t xml:space="preserve">Лыжный комплект(03.12.2010)</t>
  </si>
  <si>
    <t xml:space="preserve">Метеостанция школьная учебная (комплект приборов)</t>
  </si>
  <si>
    <t xml:space="preserve">Набор учебно-позноватеотной литературы</t>
  </si>
  <si>
    <t xml:space="preserve">Нослки санитарные(Боярка)</t>
  </si>
  <si>
    <t xml:space="preserve">Пособие "Чрезвычайные приключения Юли и Ромы 1-3ч комплект</t>
  </si>
  <si>
    <t>01.03.2012</t>
  </si>
  <si>
    <t xml:space="preserve">Ростомер РМ-1</t>
  </si>
  <si>
    <t xml:space="preserve">Ростомер РМ-2 "Диакомс"(безвозмездно)Боярка</t>
  </si>
  <si>
    <t xml:space="preserve">Стеллаж СКК- 1410х410 (полки нерж.каркас оцинк.)</t>
  </si>
  <si>
    <t xml:space="preserve">Стеллаж для тарелок СКТК-2(сетки хром.,каркас окраш.)</t>
  </si>
  <si>
    <t xml:space="preserve">Стол СТДХ(Боярка)</t>
  </si>
  <si>
    <t xml:space="preserve">Стол лаборат.химии,с сантехникой(Боярка16.09.09)</t>
  </si>
  <si>
    <t xml:space="preserve">Сушилка для рук(Боярка)</t>
  </si>
  <si>
    <t>01.02.2006</t>
  </si>
  <si>
    <t>Телевизор(Боярка)</t>
  </si>
  <si>
    <t xml:space="preserve">Экран на треноге 180х180 см</t>
  </si>
  <si>
    <t xml:space="preserve">Электродрель МЭС-600 ЭРУ-0</t>
  </si>
  <si>
    <t xml:space="preserve">Электролобзик МВ</t>
  </si>
  <si>
    <t xml:space="preserve">Библиотечный фонд (Боярка)</t>
  </si>
  <si>
    <t>01.08.2007</t>
  </si>
  <si>
    <t xml:space="preserve">Данилюк А.Я "Основы религиозных культур"</t>
  </si>
  <si>
    <t xml:space="preserve">Книга для учителя "История России1945-2008гг"</t>
  </si>
  <si>
    <t xml:space="preserve">Книга для учителя "Обществознание"11кл.</t>
  </si>
  <si>
    <t xml:space="preserve">Плакат президент Медведев от троп.шк.</t>
  </si>
  <si>
    <t xml:space="preserve">Учебник (27.08.08)</t>
  </si>
  <si>
    <t>27.08.2008</t>
  </si>
  <si>
    <t xml:space="preserve">Учебник 15.09.08 от троп.шк.</t>
  </si>
  <si>
    <t>26.09.2013</t>
  </si>
  <si>
    <t>07.11.2013</t>
  </si>
  <si>
    <t>10.06.2014</t>
  </si>
  <si>
    <t xml:space="preserve">Учебник Математика .6 класс</t>
  </si>
  <si>
    <t>22.12.2010</t>
  </si>
  <si>
    <t xml:space="preserve">Учебник Обществознание.10 класс</t>
  </si>
  <si>
    <t xml:space="preserve">Учебник литературы 8кл. от троп.шк</t>
  </si>
  <si>
    <t xml:space="preserve">Учебник от троп.шк.</t>
  </si>
  <si>
    <t>Учебник(Боярка)11.09.12</t>
  </si>
  <si>
    <t>11.09.2012</t>
  </si>
  <si>
    <t xml:space="preserve">Учебник.Алгебра. 7 класс(22.12.10)</t>
  </si>
  <si>
    <t>Учебники(11.09.12)Боярка</t>
  </si>
  <si>
    <t>Учебники(26.06.09)Боярка</t>
  </si>
  <si>
    <t>Учебники(Боярка)2012г</t>
  </si>
  <si>
    <t xml:space="preserve">Учебники, дополн.лит-ра(15.09.2008) от троп.шк.</t>
  </si>
  <si>
    <t xml:space="preserve">Весы электронные порционные в металлич.корпусе МК-3.2-А20</t>
  </si>
  <si>
    <t xml:space="preserve">Водонагреватель Термекс ER50V</t>
  </si>
  <si>
    <t xml:space="preserve">Компьютер персональный AQU-QDP(мониторAguarius)</t>
  </si>
  <si>
    <t xml:space="preserve">Котел КВр-0,25 КБ в полной комплектации</t>
  </si>
  <si>
    <t xml:space="preserve">Котел водогрейный КВР-0,25КБ</t>
  </si>
  <si>
    <t xml:space="preserve">Машина протирочно-резательная МПР-350М</t>
  </si>
  <si>
    <t xml:space="preserve">Миксер ручной Mini MP</t>
  </si>
  <si>
    <t xml:space="preserve">Музыкальный центр Южино</t>
  </si>
  <si>
    <t xml:space="preserve">Мультимедиа-проектор Epson EMP-X5 с экраном,штангой,крепеж,кабель</t>
  </si>
  <si>
    <t>28.12.2011</t>
  </si>
  <si>
    <t xml:space="preserve">Ноутбук Acer PB EasyNote ENTF71BM-C67U 15.6</t>
  </si>
  <si>
    <t>28.11.2014</t>
  </si>
  <si>
    <t xml:space="preserve">Плита эл.2-х комф. ЭП-2ЖШ</t>
  </si>
  <si>
    <t xml:space="preserve">Плита электрическая ПЭС-4Ш 2004</t>
  </si>
  <si>
    <t>30.12.2008</t>
  </si>
  <si>
    <t xml:space="preserve">Принтер лазерный SAMSUNG</t>
  </si>
  <si>
    <t>Сканер</t>
  </si>
  <si>
    <t xml:space="preserve">Фотоаппарат Samsung</t>
  </si>
  <si>
    <t xml:space="preserve">Шкаф холодильный Бирюса 146К</t>
  </si>
  <si>
    <t xml:space="preserve">Шкаф холодильный ДМ-135-Есо</t>
  </si>
  <si>
    <t xml:space="preserve">Электрическая печь-ю</t>
  </si>
  <si>
    <t xml:space="preserve">Электрокипятильник КНЭ-50-01</t>
  </si>
  <si>
    <t xml:space="preserve">Ванна моечная 3-х секционная</t>
  </si>
  <si>
    <t xml:space="preserve">Водонагреватель ТЕРМЕКС</t>
  </si>
  <si>
    <t>15.12.2006</t>
  </si>
  <si>
    <t xml:space="preserve">Ларь для овощей ЛДО-800/500</t>
  </si>
  <si>
    <t xml:space="preserve">Полка ПКД-600 для досок(600*350*300)</t>
  </si>
  <si>
    <t xml:space="preserve">Рукомойник напольный закрытый</t>
  </si>
  <si>
    <t xml:space="preserve">Стеллаж С-4-0,5/1,5/1,8 нерж.</t>
  </si>
  <si>
    <t xml:space="preserve">Стеллаж кухонный СК-10/4</t>
  </si>
  <si>
    <t xml:space="preserve">Стол разделочно-производственный</t>
  </si>
  <si>
    <t>01.08.2008</t>
  </si>
  <si>
    <t xml:space="preserve">Стол разделочно-производственный,</t>
  </si>
  <si>
    <t xml:space="preserve">Стол угловой 1500*1200*750мм</t>
  </si>
  <si>
    <t xml:space="preserve">Стол-тумба купе СТКП-6-2</t>
  </si>
  <si>
    <t xml:space="preserve">Теннисный стол Start LIine Hobby-2(без сетки)</t>
  </si>
  <si>
    <t>27.12.2011</t>
  </si>
  <si>
    <t xml:space="preserve">Туалет уличный</t>
  </si>
  <si>
    <t>15.08.2012</t>
  </si>
  <si>
    <t xml:space="preserve">Холодильник "Бирюса"( Южино)</t>
  </si>
  <si>
    <t xml:space="preserve">Шкаф для хранения хлеба,600*600*300,1 полка,2 двери</t>
  </si>
  <si>
    <t xml:space="preserve">Книга для учителя "История России 1945-2008"</t>
  </si>
  <si>
    <t>22.07.2012</t>
  </si>
  <si>
    <t>11.10.2013</t>
  </si>
  <si>
    <t>28.07.2014</t>
  </si>
  <si>
    <t>Учебник(26.05.11)Южино</t>
  </si>
  <si>
    <t xml:space="preserve">Учебники (2009г)Южино</t>
  </si>
  <si>
    <t xml:space="preserve">Учебники (Южинская)</t>
  </si>
  <si>
    <t>03.07.2013</t>
  </si>
  <si>
    <t xml:space="preserve">Высоковольтная линия 0,4 кВт</t>
  </si>
  <si>
    <t xml:space="preserve">ИБП APC  700VA</t>
  </si>
  <si>
    <t>21.09.2012</t>
  </si>
  <si>
    <t xml:space="preserve">ИБП APC 700VA</t>
  </si>
  <si>
    <t xml:space="preserve">ИПБ IPPON Back 600</t>
  </si>
  <si>
    <t>24.11.2015</t>
  </si>
  <si>
    <t xml:space="preserve">ИПБ PowerCom ImperiaI IMP--625AP 165-275V FVR 9-12min</t>
  </si>
  <si>
    <t xml:space="preserve">Компрессор (Центр)</t>
  </si>
  <si>
    <t>31.10.2014</t>
  </si>
  <si>
    <t xml:space="preserve">Стеллаж кухонный СТК - 1200/400</t>
  </si>
  <si>
    <t>01.07.2009</t>
  </si>
  <si>
    <t>00000000003101060759</t>
  </si>
  <si>
    <t xml:space="preserve">Стенд "Уголок здорового образа жизни"</t>
  </si>
  <si>
    <t>00000000003101060758</t>
  </si>
  <si>
    <t xml:space="preserve">Стенд "Уголок здоровья"</t>
  </si>
  <si>
    <t>0021010400210248</t>
  </si>
  <si>
    <t xml:space="preserve">Стиральная машина ВЕКО</t>
  </si>
  <si>
    <t>0021010400210229</t>
  </si>
  <si>
    <t xml:space="preserve">Стиральнгая машина LG F 1292 QD5</t>
  </si>
  <si>
    <t>31.03.2013</t>
  </si>
  <si>
    <t>000003101060413</t>
  </si>
  <si>
    <t xml:space="preserve">Стойка баскетбольная со щитом и кольцами</t>
  </si>
  <si>
    <t>000003101060415</t>
  </si>
  <si>
    <t>00000000003101060727</t>
  </si>
  <si>
    <t xml:space="preserve">Стойка напольная для 24-х навесных лотков</t>
  </si>
  <si>
    <t>000003101060416</t>
  </si>
  <si>
    <t xml:space="preserve">Стойки для волейбола с сеткой</t>
  </si>
  <si>
    <t>00000000003101060568</t>
  </si>
  <si>
    <t>00000000003101060569</t>
  </si>
  <si>
    <t>00000000003101060573</t>
  </si>
  <si>
    <t>00000000003101060572</t>
  </si>
  <si>
    <t>00000000003101060571</t>
  </si>
  <si>
    <t>00000000003101060570</t>
  </si>
  <si>
    <t>3101060729</t>
  </si>
  <si>
    <t>00000000003101060730</t>
  </si>
  <si>
    <t>00000000003101060731</t>
  </si>
  <si>
    <t>3101060738</t>
  </si>
  <si>
    <t>3101060737</t>
  </si>
  <si>
    <t>3101060736</t>
  </si>
  <si>
    <t>17.08.2012</t>
  </si>
  <si>
    <t xml:space="preserve">Сервер (центр)</t>
  </si>
  <si>
    <t xml:space="preserve">Системный блок (Центр)</t>
  </si>
  <si>
    <t xml:space="preserve">Системный блок (сист+мышь+клав)(Центр)</t>
  </si>
  <si>
    <t xml:space="preserve">Системный блок в комплекте</t>
  </si>
  <si>
    <t>04.06.2008</t>
  </si>
  <si>
    <t xml:space="preserve">Системный блок(Центр)</t>
  </si>
  <si>
    <t xml:space="preserve">Стол (центр изго</t>
  </si>
  <si>
    <t>26.10.2013</t>
  </si>
  <si>
    <t xml:space="preserve">Стеллаж для хранения продуктов</t>
  </si>
  <si>
    <t>00000000003101060726</t>
  </si>
  <si>
    <t>0000000359</t>
  </si>
  <si>
    <t>3101060735</t>
  </si>
  <si>
    <t>3101060734</t>
  </si>
  <si>
    <t>3101060733</t>
  </si>
  <si>
    <t>00000000003101060732</t>
  </si>
  <si>
    <t>00000000003101060748</t>
  </si>
  <si>
    <t xml:space="preserve">Стол аудиторный для работы стоя СТРС (фор)</t>
  </si>
  <si>
    <t>00000000003101060749</t>
  </si>
  <si>
    <t>00000000003101060750</t>
  </si>
  <si>
    <t>00000000003101060752</t>
  </si>
  <si>
    <t>00000000003101060753</t>
  </si>
  <si>
    <t>00000000003101060755</t>
  </si>
  <si>
    <t>00000000003101060756</t>
  </si>
  <si>
    <t>00000000003101060757</t>
  </si>
  <si>
    <t>00000000003101060754</t>
  </si>
  <si>
    <t>00000000003101060751</t>
  </si>
  <si>
    <t>000003101060182</t>
  </si>
  <si>
    <t xml:space="preserve">Стол демонстрационный</t>
  </si>
  <si>
    <t>000003101060181</t>
  </si>
  <si>
    <t xml:space="preserve">Стол демонстрационный химии</t>
  </si>
  <si>
    <t>00000000003101060970</t>
  </si>
  <si>
    <t xml:space="preserve">Стол для сбора остатков пищи ССЩП-1200*600*905(920)</t>
  </si>
  <si>
    <t>00000000003101060830</t>
  </si>
  <si>
    <t>00000000003101060877</t>
  </si>
  <si>
    <t xml:space="preserve">Стол преподават корп  констр выкатная тумба-3 ящ</t>
  </si>
  <si>
    <t>00000000003101061000</t>
  </si>
  <si>
    <t>1101060003</t>
  </si>
  <si>
    <t>1101060004</t>
  </si>
  <si>
    <t>1101060005</t>
  </si>
  <si>
    <t>00000000003101060828</t>
  </si>
  <si>
    <t>00000000003101060998</t>
  </si>
  <si>
    <t>00000000003101060999</t>
  </si>
  <si>
    <t>00000000003101060985</t>
  </si>
  <si>
    <t xml:space="preserve">Стол разделочный с бортом ЭКОНОМ полка сплошная</t>
  </si>
  <si>
    <t>00000000003101061005</t>
  </si>
  <si>
    <t xml:space="preserve">Столик инструментальный</t>
  </si>
  <si>
    <t>00000000003101060582</t>
  </si>
  <si>
    <t xml:space="preserve">Стул "Форма" текстиль коричневый, каркас коричневый (10 шт)</t>
  </si>
  <si>
    <t>000003101060320</t>
  </si>
  <si>
    <t xml:space="preserve">Стул ученический СТГ</t>
  </si>
  <si>
    <t>00000000003101061048</t>
  </si>
  <si>
    <t xml:space="preserve">Стул ученический, нерегулируемый по высоте,.Гр.№5</t>
  </si>
  <si>
    <t>0021010400210265</t>
  </si>
  <si>
    <t>18.07.2014</t>
  </si>
  <si>
    <t>0021010400210204</t>
  </si>
  <si>
    <t>21010400210024</t>
  </si>
  <si>
    <t xml:space="preserve">Телевизор SAMSUNG CS-29Z30Z=(+)</t>
  </si>
  <si>
    <t>21010400210024/2</t>
  </si>
  <si>
    <t>21010400210024/3</t>
  </si>
  <si>
    <t>00000000003101060778</t>
  </si>
  <si>
    <t xml:space="preserve">Тележка сервировочная</t>
  </si>
  <si>
    <t>0021010400210120</t>
  </si>
  <si>
    <t>Телефон-факс</t>
  </si>
  <si>
    <t>0021010400210121</t>
  </si>
  <si>
    <t xml:space="preserve">Тепловая пушка</t>
  </si>
  <si>
    <t>0021010400210206</t>
  </si>
  <si>
    <t>120002</t>
  </si>
  <si>
    <t>0021010400210302</t>
  </si>
  <si>
    <t xml:space="preserve">Терминал "СТАТТ-2G (Орбита Навигатор 03)</t>
  </si>
  <si>
    <t>0021010400210225</t>
  </si>
  <si>
    <t>Термопод</t>
  </si>
  <si>
    <t xml:space="preserve">Трактор МТЗ колесный</t>
  </si>
  <si>
    <t>01.09.1989</t>
  </si>
  <si>
    <t>0021010400210124</t>
  </si>
  <si>
    <t>0021010400210231</t>
  </si>
  <si>
    <t>00000000003101061025</t>
  </si>
  <si>
    <t>10.12.2014</t>
  </si>
  <si>
    <t>00000000003101060804</t>
  </si>
  <si>
    <t>00000000003101060800</t>
  </si>
  <si>
    <t xml:space="preserve">Тумба 1260*240*760 для плакатов бук</t>
  </si>
  <si>
    <t>00000000003101060805</t>
  </si>
  <si>
    <t>000003101060406</t>
  </si>
  <si>
    <t xml:space="preserve">Турник-перекладина 3-х уровневая, металлическая</t>
  </si>
  <si>
    <t>00000000003101060786</t>
  </si>
  <si>
    <t xml:space="preserve">Учебно-наглядное пособие (плакат)</t>
  </si>
  <si>
    <t>01.02.2010</t>
  </si>
  <si>
    <t>0101040013</t>
  </si>
  <si>
    <t xml:space="preserve">Факс "Панасоник"</t>
  </si>
  <si>
    <t>00000000003101060986</t>
  </si>
  <si>
    <t xml:space="preserve">Фонтанчик питьевой "Школьник"</t>
  </si>
  <si>
    <t>00000000003101060987</t>
  </si>
  <si>
    <t>0021010400210237</t>
  </si>
  <si>
    <t xml:space="preserve">Хлеборезка электрическая DS-31</t>
  </si>
  <si>
    <t>138504</t>
  </si>
  <si>
    <t>01.08.1992</t>
  </si>
  <si>
    <t>01360015</t>
  </si>
  <si>
    <t>01.09.2002</t>
  </si>
  <si>
    <t>1101040002</t>
  </si>
  <si>
    <t>000003101060046</t>
  </si>
  <si>
    <t xml:space="preserve">Холодильник БИРЮСА-6</t>
  </si>
  <si>
    <t>0021010400210250</t>
  </si>
  <si>
    <t xml:space="preserve">Холодильник Бирюса 10</t>
  </si>
  <si>
    <t>0021010400210109</t>
  </si>
  <si>
    <t xml:space="preserve">Холодильник Бирюса ларь 87,5/94/70 см, 260 л (крышка стекло, 3 карзины)</t>
  </si>
  <si>
    <t>0021010400210264</t>
  </si>
  <si>
    <t xml:space="preserve">Холодильник однокамерный с морозильником внутри Свияга-RS-411 "ПОЗИС"</t>
  </si>
  <si>
    <t>0021010400210184</t>
  </si>
  <si>
    <t>000003101060405</t>
  </si>
  <si>
    <t>00000000003101061002</t>
  </si>
  <si>
    <t xml:space="preserve">Ширма трехсекционная на колесиках</t>
  </si>
  <si>
    <t>00000000003101060803</t>
  </si>
  <si>
    <t xml:space="preserve">Шкаф 800*406*2000</t>
  </si>
  <si>
    <t>00000000003101060807</t>
  </si>
  <si>
    <t>00000000003101060806</t>
  </si>
  <si>
    <t>00000000003101060583</t>
  </si>
  <si>
    <t xml:space="preserve">Шкаф КБ-012</t>
  </si>
  <si>
    <t>00000000003101060794</t>
  </si>
  <si>
    <t xml:space="preserve">Шкаф ЛФ217 со стеклом, бук</t>
  </si>
  <si>
    <t>00000000003101060795</t>
  </si>
  <si>
    <t xml:space="preserve">Шкаф ЛФ218 бук</t>
  </si>
  <si>
    <t>00000000003101060796</t>
  </si>
  <si>
    <t>00000000003101060798</t>
  </si>
  <si>
    <t xml:space="preserve">Шкаф ЛФ222 бук</t>
  </si>
  <si>
    <t>00000000003101060797</t>
  </si>
  <si>
    <t xml:space="preserve">Шкаф ЛФ238 бук</t>
  </si>
  <si>
    <t>000003101060314</t>
  </si>
  <si>
    <t xml:space="preserve">Шкаф вытяжной лабораторный</t>
  </si>
  <si>
    <t>00000000003101060764</t>
  </si>
  <si>
    <t xml:space="preserve">Шкаф для журналов ШЖ (02)</t>
  </si>
  <si>
    <t>00000000003101060875</t>
  </si>
  <si>
    <t>00000000003101060876</t>
  </si>
  <si>
    <t>00000000003101060991</t>
  </si>
  <si>
    <t xml:space="preserve">Шкаф для одежды 2100*844*440</t>
  </si>
  <si>
    <t>00000000003101060992</t>
  </si>
  <si>
    <t>00000000003101060870</t>
  </si>
  <si>
    <t xml:space="preserve">Шкаф для пособий комбинированный (со стеклом)</t>
  </si>
  <si>
    <t>00000000003101060871</t>
  </si>
  <si>
    <t>00000000003101060872</t>
  </si>
  <si>
    <t>00000000003101060765</t>
  </si>
  <si>
    <t xml:space="preserve">Шкаф для пособий комбинированый; верх без дверок, низ с дверками ШУ2 (02)</t>
  </si>
  <si>
    <t>00000000003101060860</t>
  </si>
  <si>
    <t xml:space="preserve">Шкаф для учебных пособий (верхняя и нижняя часть с дверками)</t>
  </si>
  <si>
    <t>00000000003101060861</t>
  </si>
  <si>
    <t>00000000003101060862</t>
  </si>
  <si>
    <t>00000000003101060863</t>
  </si>
  <si>
    <t>00000000003101060864</t>
  </si>
  <si>
    <t>00000000003101060865</t>
  </si>
  <si>
    <t>00000000003101060866</t>
  </si>
  <si>
    <t>00000000003101060867</t>
  </si>
  <si>
    <t>00000000003101060868</t>
  </si>
  <si>
    <t>00000000003101060869</t>
  </si>
  <si>
    <t>00000000003101060873</t>
  </si>
  <si>
    <t xml:space="preserve">Шкаф для учебных пособий (верхняя часть без дверок, нижняя часть с дврками)е</t>
  </si>
  <si>
    <t>00000000003101060874</t>
  </si>
  <si>
    <t>00000000003101060995</t>
  </si>
  <si>
    <t>00000000003101060763</t>
  </si>
  <si>
    <t xml:space="preserve">Шкаф для учебных пособий верх и низ с дверками ШУ1 (02)</t>
  </si>
  <si>
    <t>00000000003101060993</t>
  </si>
  <si>
    <t xml:space="preserve">Шкаф для учебных пособий комбинированный (со стеклом)</t>
  </si>
  <si>
    <t>00000000003101060994</t>
  </si>
  <si>
    <t>00000000003101060972</t>
  </si>
  <si>
    <t xml:space="preserve">Шкаф для хранения хлеба на тарелках ШХХ</t>
  </si>
  <si>
    <t>0021010400210037</t>
  </si>
  <si>
    <t>0021010400210233</t>
  </si>
  <si>
    <t xml:space="preserve">Шкаф жарочный электрический ШЖЭ-3 (15 кВт, 380В, 840*897*1475 мм)</t>
  </si>
  <si>
    <t>00000000003101060574</t>
  </si>
  <si>
    <t>00000000003101060575</t>
  </si>
  <si>
    <t>00000000003101060576</t>
  </si>
  <si>
    <t>00000000003101061003</t>
  </si>
  <si>
    <t xml:space="preserve">Шкаф медицинский двухстворчатый</t>
  </si>
  <si>
    <t>0021010400210243</t>
  </si>
  <si>
    <t xml:space="preserve">Шкаф холодильный с морозильником, 1 компрессор</t>
  </si>
  <si>
    <t>00000000003101060716</t>
  </si>
  <si>
    <t>00000000003101060717</t>
  </si>
  <si>
    <t>00000000003101060718</t>
  </si>
  <si>
    <t>00000000003101060719</t>
  </si>
  <si>
    <t>00000000003101060720</t>
  </si>
  <si>
    <t>00000000003101060721</t>
  </si>
  <si>
    <t>00000000003101060722</t>
  </si>
  <si>
    <t>00000000003101060723</t>
  </si>
  <si>
    <t>00000000003101060724</t>
  </si>
  <si>
    <t>00000000003101060725</t>
  </si>
  <si>
    <t>00000000003101060739</t>
  </si>
  <si>
    <t xml:space="preserve">Шкаф широкий закрытый 800*406*2000</t>
  </si>
  <si>
    <t>01.10.2009</t>
  </si>
  <si>
    <t>00000000003101060740</t>
  </si>
  <si>
    <t>00000000003101060741</t>
  </si>
  <si>
    <t>000003101060192</t>
  </si>
  <si>
    <t>000003101060193</t>
  </si>
  <si>
    <t>000003101060194</t>
  </si>
  <si>
    <t>0000000383</t>
  </si>
  <si>
    <t>0000000380</t>
  </si>
  <si>
    <t>0000000394</t>
  </si>
  <si>
    <t>0000000437</t>
  </si>
  <si>
    <t>0000000271</t>
  </si>
  <si>
    <t>0000000226</t>
  </si>
  <si>
    <t>0000000283</t>
  </si>
  <si>
    <t>0000000368</t>
  </si>
  <si>
    <t>0000000165</t>
  </si>
  <si>
    <t>0000000168</t>
  </si>
  <si>
    <t>0000000164</t>
  </si>
  <si>
    <t>0000000238</t>
  </si>
  <si>
    <t>0000000295</t>
  </si>
  <si>
    <t>0000000372</t>
  </si>
  <si>
    <t xml:space="preserve">Машины и оборудование </t>
  </si>
  <si>
    <t xml:space="preserve">Районное муниципальное бюджетное учреждение" Колыванский Дом Культуры "Юность"</t>
  </si>
  <si>
    <t xml:space="preserve">№ п/п</t>
  </si>
  <si>
    <t>0000000425</t>
  </si>
  <si>
    <t>0000000429</t>
  </si>
  <si>
    <t>0000000432</t>
  </si>
  <si>
    <t>0000000406</t>
  </si>
  <si>
    <t>0000000407</t>
  </si>
  <si>
    <t>0000000404</t>
  </si>
  <si>
    <t>0000000399</t>
  </si>
  <si>
    <t>0000000410</t>
  </si>
  <si>
    <t>0000000247</t>
  </si>
  <si>
    <t>0000000076</t>
  </si>
  <si>
    <t>0000000465</t>
  </si>
  <si>
    <t>0000000114</t>
  </si>
  <si>
    <t>0000000107</t>
  </si>
  <si>
    <t>0000000245</t>
  </si>
  <si>
    <t>0000000200</t>
  </si>
  <si>
    <t>0000000308</t>
  </si>
  <si>
    <t>000003101060336</t>
  </si>
  <si>
    <t xml:space="preserve">Набор хим посуды и принадлежностей по биологии для демонстрационных работ (КДОБУ)</t>
  </si>
  <si>
    <t>000003101060335</t>
  </si>
  <si>
    <t xml:space="preserve">Набор хим посуды и принадлежностей по биологии для лабораторных работ НПБЛ 15 шт</t>
  </si>
  <si>
    <t>0021010400210199</t>
  </si>
  <si>
    <t>01.05.2012</t>
  </si>
  <si>
    <t>0021010400210200</t>
  </si>
  <si>
    <t>0021010400210201</t>
  </si>
  <si>
    <t>138567</t>
  </si>
  <si>
    <t xml:space="preserve">Телевизор "Панасоник"</t>
  </si>
  <si>
    <t>01.12.1997</t>
  </si>
  <si>
    <t>00000000003101060887</t>
  </si>
  <si>
    <t xml:space="preserve">Лазерный тренажор (насадка)</t>
  </si>
  <si>
    <t>00000000003101060881</t>
  </si>
  <si>
    <t xml:space="preserve">Макет автомата Калашникова (сборно-разборный)</t>
  </si>
  <si>
    <t>00000000003101060880</t>
  </si>
  <si>
    <t xml:space="preserve">Макет автомата калашникова (сборно-разборный)</t>
  </si>
  <si>
    <t>00000000003101060882</t>
  </si>
  <si>
    <t xml:space="preserve">Стенд "Мины и ручные гранаты)</t>
  </si>
  <si>
    <t>00000000003101060884</t>
  </si>
  <si>
    <t xml:space="preserve">Стенд "Средства защиты органов дыхания (индивидуальные средства защит)"ы</t>
  </si>
  <si>
    <t>00000000003101060883</t>
  </si>
  <si>
    <t xml:space="preserve">Стенд "Средства индивидуальной и групповой защиты)</t>
  </si>
  <si>
    <t>0021010400210134</t>
  </si>
  <si>
    <t xml:space="preserve">Компьютер 19"\i2.5GHz\1GB\250GB\DVD-RW\KB\MB</t>
  </si>
  <si>
    <t>13.09.2010</t>
  </si>
  <si>
    <t>0021010400210131</t>
  </si>
  <si>
    <t xml:space="preserve">Проектор BenQ MP515 DLP</t>
  </si>
  <si>
    <t>00000000003101060956</t>
  </si>
  <si>
    <t xml:space="preserve">Теплурий (Модель Солнце-Земля-Луна)</t>
  </si>
  <si>
    <t>0021010400210028</t>
  </si>
  <si>
    <t>0021010400210030</t>
  </si>
  <si>
    <t>0021010400210031</t>
  </si>
  <si>
    <t>0021010400210032</t>
  </si>
  <si>
    <t>0021010400210033</t>
  </si>
  <si>
    <t>0021010400210034</t>
  </si>
  <si>
    <t>0021010400210035</t>
  </si>
  <si>
    <t>0021010400210036</t>
  </si>
  <si>
    <t>000003101060049</t>
  </si>
  <si>
    <t xml:space="preserve">Оверлог бытовой</t>
  </si>
  <si>
    <t>0021010400210029</t>
  </si>
  <si>
    <t xml:space="preserve">Швейная машина</t>
  </si>
  <si>
    <t>000003101060338</t>
  </si>
  <si>
    <t xml:space="preserve">Амперметр демонстрационный цифровой (с гальвонометром) АДС-1С</t>
  </si>
  <si>
    <t>000003101060340</t>
  </si>
  <si>
    <t xml:space="preserve">Амперметр-Вольтметр с гальвонометром демонстрационный</t>
  </si>
  <si>
    <t>00000000003101061026</t>
  </si>
  <si>
    <t xml:space="preserve">Весы учебные с гирями 200г</t>
  </si>
  <si>
    <t>000003101060339</t>
  </si>
  <si>
    <t xml:space="preserve">Вольтметр демонстрационный цифровой  (с гальвонометром) ВДС-1С</t>
  </si>
  <si>
    <t>000003101060498</t>
  </si>
  <si>
    <t xml:space="preserve">Комплект демонстрационный КДЭ-4 основы</t>
  </si>
  <si>
    <t>000003101060499</t>
  </si>
  <si>
    <t xml:space="preserve">Комплект цифроваых измерителей тока и</t>
  </si>
  <si>
    <t>000003101060500</t>
  </si>
  <si>
    <t xml:space="preserve">Компьютерный измерительный блок 9.1.5.74</t>
  </si>
  <si>
    <t>000003101060509</t>
  </si>
  <si>
    <t xml:space="preserve">Набор "Геометрическая оптика"9.1.6.82</t>
  </si>
  <si>
    <t>000003101060511</t>
  </si>
  <si>
    <t xml:space="preserve">Набор "Электричество - 2" 9.1.6.79</t>
  </si>
  <si>
    <t>000003101060512</t>
  </si>
  <si>
    <t xml:space="preserve">Набор "Электричество - 3" 9.1.6.80</t>
  </si>
  <si>
    <t>000003101060510</t>
  </si>
  <si>
    <t xml:space="preserve">Набор "Электричество 1" 9.1.6.78</t>
  </si>
  <si>
    <t>000003101060513</t>
  </si>
  <si>
    <t xml:space="preserve">Набор демонстрационный "Газовые законы и</t>
  </si>
  <si>
    <t>000003101060514</t>
  </si>
  <si>
    <t xml:space="preserve">Набор демонстрационный "Механика" 9.1.6.83</t>
  </si>
  <si>
    <t>000003101060347</t>
  </si>
  <si>
    <t xml:space="preserve">Реостат-потенциометр РП-6М (лабораторный) 15 шт</t>
  </si>
  <si>
    <t>000003101060057</t>
  </si>
  <si>
    <t>0021010400210078</t>
  </si>
  <si>
    <t xml:space="preserve">Мультимедийный проектор Эпсон сдополнительной лампой</t>
  </si>
  <si>
    <t>00000000003101060567</t>
  </si>
  <si>
    <t>0021010400210042</t>
  </si>
  <si>
    <t xml:space="preserve">16906 SHURE SM58-LSE динамический кардиоидный вокальный микрофон</t>
  </si>
  <si>
    <t>0021010400210043</t>
  </si>
  <si>
    <t>0021010400210038</t>
  </si>
  <si>
    <t xml:space="preserve">42599 JBL JRX 125; Чистот. диап. 35 Hz; чувств. 100 db Spl;........</t>
  </si>
  <si>
    <t>0021010400210039</t>
  </si>
  <si>
    <t>0021010400210040</t>
  </si>
  <si>
    <t xml:space="preserve">67247 Crjwn XLS 602 усилитель 840 Вт/2 О</t>
  </si>
  <si>
    <t>0021010400210041</t>
  </si>
  <si>
    <t xml:space="preserve">75015 HEAVEY PV 8 микшер, 6 каналов, 4 микр. входа, 2 лин. стереовхода, фантомное питание.</t>
  </si>
  <si>
    <t>0021010400210088</t>
  </si>
  <si>
    <t xml:space="preserve">Видеокамера Сони</t>
  </si>
  <si>
    <t>0021010400210092</t>
  </si>
  <si>
    <t xml:space="preserve">Доска интерактивная</t>
  </si>
  <si>
    <t>0021010400210291</t>
  </si>
  <si>
    <t xml:space="preserve">Доска интерактивная IQ Board DVT TQ082</t>
  </si>
  <si>
    <t>0021010400210296</t>
  </si>
  <si>
    <t>24.08.2015</t>
  </si>
  <si>
    <t>0021010400210298</t>
  </si>
  <si>
    <t xml:space="preserve">ИПБ АРС (BC650-RS) Back-UPS CS 650VA, USB</t>
  </si>
  <si>
    <t>18.12.2015</t>
  </si>
  <si>
    <t>0021010400210116</t>
  </si>
  <si>
    <t>0021010400210285</t>
  </si>
  <si>
    <t>0021010400210147</t>
  </si>
  <si>
    <t xml:space="preserve">Капировальный аппарат Canon iR 1020J</t>
  </si>
  <si>
    <t>0021010400210119</t>
  </si>
  <si>
    <t xml:space="preserve">Комплект демонстрационного оборудования для общеобразовательных учреждений в составе: экран настенный ScreenMedia Economy P 180x180 см, полотно MW/ Му</t>
  </si>
  <si>
    <t>01.01.2010</t>
  </si>
  <si>
    <t>0021010400210193</t>
  </si>
  <si>
    <t xml:space="preserve">Компьютер 18,5"/2,4GHz/2GB/DVD-RW/MB/W7</t>
  </si>
  <si>
    <t>14.05.2012</t>
  </si>
  <si>
    <t>0021010400210133</t>
  </si>
  <si>
    <t>0021010400210135</t>
  </si>
  <si>
    <t>0021010400210138</t>
  </si>
  <si>
    <t>0021010400210139</t>
  </si>
  <si>
    <t>0021010400210140</t>
  </si>
  <si>
    <t>0021010400210141</t>
  </si>
  <si>
    <t>0101040016</t>
  </si>
  <si>
    <t xml:space="preserve">Компьютер НЭТА "NETA standart XP Series"</t>
  </si>
  <si>
    <t>0101040017</t>
  </si>
  <si>
    <t>0021010400210069</t>
  </si>
  <si>
    <t xml:space="preserve">Компьютер НЭТА (системный блок и т.д.)</t>
  </si>
  <si>
    <t>0021010400210070</t>
  </si>
  <si>
    <t>0021010400210071</t>
  </si>
  <si>
    <t>0021010400210072</t>
  </si>
  <si>
    <t>0021010400210073</t>
  </si>
  <si>
    <t>1101040032</t>
  </si>
  <si>
    <t xml:space="preserve">Компьютерное оборудование</t>
  </si>
  <si>
    <t>01.04.2007</t>
  </si>
  <si>
    <t>1101040009</t>
  </si>
  <si>
    <t xml:space="preserve">Компьютерное оборудование рабочее место преподавателя</t>
  </si>
  <si>
    <t>01.03.2006</t>
  </si>
  <si>
    <t>1101040010/15</t>
  </si>
  <si>
    <t xml:space="preserve">Компьютерное оборудование рабочее место слушателя</t>
  </si>
  <si>
    <t>1101040010/17</t>
  </si>
  <si>
    <t>1101040018</t>
  </si>
  <si>
    <t>1101040019</t>
  </si>
  <si>
    <t>110104010</t>
  </si>
  <si>
    <t>1101040010/11</t>
  </si>
  <si>
    <t>1101040010/12</t>
  </si>
  <si>
    <t>1101040010/13</t>
  </si>
  <si>
    <t>1101040010/14</t>
  </si>
  <si>
    <t>1101040010/16</t>
  </si>
  <si>
    <t xml:space="preserve">Компьютерное оборудоывание рабочее место слушателя</t>
  </si>
  <si>
    <t>0021010400210053</t>
  </si>
  <si>
    <t xml:space="preserve">Копировальный аппарат Sharp AR95415</t>
  </si>
  <si>
    <t>0101040014</t>
  </si>
  <si>
    <t xml:space="preserve">Системный блок рабочего места учителя HELIOS Profice XL 850</t>
  </si>
  <si>
    <t>01380917</t>
  </si>
  <si>
    <t xml:space="preserve">Системный ителефон LPP-7224D</t>
  </si>
  <si>
    <t>016221325</t>
  </si>
  <si>
    <t xml:space="preserve">Сковорода электрическая СЭП-0,45 65л</t>
  </si>
  <si>
    <t>01380904</t>
  </si>
  <si>
    <t xml:space="preserve">Снегоуборочная машина</t>
  </si>
  <si>
    <t xml:space="preserve">Станок НСД</t>
  </si>
  <si>
    <t>163434,163435</t>
  </si>
  <si>
    <t xml:space="preserve">Станок СТД 120 М токарный по дереву настольный (учебный)</t>
  </si>
  <si>
    <t xml:space="preserve">Станок для заточки инструмента ТШ1</t>
  </si>
  <si>
    <t xml:space="preserve">Станок для заточки инструментов ТШ 1</t>
  </si>
  <si>
    <t>01380877</t>
  </si>
  <si>
    <t xml:space="preserve">Станок заточный</t>
  </si>
  <si>
    <t xml:space="preserve">Станок настольный сверлильный НС -16</t>
  </si>
  <si>
    <t xml:space="preserve">Станок токарный по дереву настольный СТД 120 М (учебный)</t>
  </si>
  <si>
    <t>01380929</t>
  </si>
  <si>
    <t xml:space="preserve">Станция автоматического водоснабжения</t>
  </si>
  <si>
    <t xml:space="preserve">Стеллаж 766*468*2104</t>
  </si>
  <si>
    <t>016221260</t>
  </si>
  <si>
    <t xml:space="preserve">Стеллаж для тарелок и стаканов</t>
  </si>
  <si>
    <t>016221261</t>
  </si>
  <si>
    <t>01621886-01621887</t>
  </si>
  <si>
    <t xml:space="preserve">Стиральная машина АРДО</t>
  </si>
  <si>
    <t>01622136</t>
  </si>
  <si>
    <t xml:space="preserve">Стиральная машина Вязьма В10</t>
  </si>
  <si>
    <t>016221654</t>
  </si>
  <si>
    <t>016221597</t>
  </si>
  <si>
    <t xml:space="preserve">Стиральная машина ОПТИМА</t>
  </si>
  <si>
    <t>016221627</t>
  </si>
  <si>
    <t xml:space="preserve">Стиральная машина Славда</t>
  </si>
  <si>
    <t>016221628</t>
  </si>
  <si>
    <t xml:space="preserve">Стиральная машина бытовая Сатурн</t>
  </si>
  <si>
    <t>016221629</t>
  </si>
  <si>
    <t xml:space="preserve">Стол 160*110/80*76 + тумба</t>
  </si>
  <si>
    <t>01621661</t>
  </si>
  <si>
    <t xml:space="preserve">Стол 160*110/80*76 +тумба</t>
  </si>
  <si>
    <t>01621663</t>
  </si>
  <si>
    <t>01621888</t>
  </si>
  <si>
    <t xml:space="preserve">Стол 2х тумбовый</t>
  </si>
  <si>
    <t>016221685</t>
  </si>
  <si>
    <t>0021010400210270</t>
  </si>
  <si>
    <t>0021010400210271</t>
  </si>
  <si>
    <t>0021010400210272</t>
  </si>
  <si>
    <t>0021010400210273</t>
  </si>
  <si>
    <t>0021010400210274</t>
  </si>
  <si>
    <t>0021010400210275</t>
  </si>
  <si>
    <t>0021010400210276</t>
  </si>
  <si>
    <t>0021010400210277</t>
  </si>
  <si>
    <t>0021010400210278</t>
  </si>
  <si>
    <t>0021010400210279</t>
  </si>
  <si>
    <t>0021010400210280</t>
  </si>
  <si>
    <t>0021010400210281</t>
  </si>
  <si>
    <t>0021010400210083</t>
  </si>
  <si>
    <t xml:space="preserve">Персональный компьютер AQU-QDP-P30S451U24209K125D99</t>
  </si>
  <si>
    <t>3100104004</t>
  </si>
  <si>
    <t>0021010400210288</t>
  </si>
  <si>
    <t>0021010400210170</t>
  </si>
  <si>
    <t xml:space="preserve">Принтер EPSON Stylus Photo T50</t>
  </si>
  <si>
    <t>0021010400210297</t>
  </si>
  <si>
    <t xml:space="preserve">Принтер HP LaserJet Pro P1102 RU</t>
  </si>
  <si>
    <t>0021010400210137</t>
  </si>
  <si>
    <t xml:space="preserve">Принтер HP Laserjet Pro P1102</t>
  </si>
  <si>
    <t>0021010400210155</t>
  </si>
  <si>
    <t xml:space="preserve">Принтер НР Laserjet P1102</t>
  </si>
  <si>
    <t>0021010400210168</t>
  </si>
  <si>
    <t>0021010400210169</t>
  </si>
  <si>
    <t>0021010400210217</t>
  </si>
  <si>
    <t xml:space="preserve">Принтер НР лазерджет Р1102</t>
  </si>
  <si>
    <t>0021010400210289</t>
  </si>
  <si>
    <t xml:space="preserve">Принтер/копир/сканер/факс/дуплекс МФУ НР Лазерджет Про М 1536</t>
  </si>
  <si>
    <t>0021010400210175</t>
  </si>
  <si>
    <t xml:space="preserve">Принтр Паносоник</t>
  </si>
  <si>
    <t>0021010400210105</t>
  </si>
  <si>
    <t>Принтр/сканер/капир</t>
  </si>
  <si>
    <t>0021010400210218</t>
  </si>
  <si>
    <t>0021010400210219</t>
  </si>
  <si>
    <t>0021010400210286</t>
  </si>
  <si>
    <t>0021010400210287</t>
  </si>
  <si>
    <t>0021010400210196</t>
  </si>
  <si>
    <t xml:space="preserve">Проектор BENQ MS500+</t>
  </si>
  <si>
    <t>0021010400210197</t>
  </si>
  <si>
    <t>0021010400210198</t>
  </si>
  <si>
    <t>0021010400210132</t>
  </si>
  <si>
    <t>0021010400210150</t>
  </si>
  <si>
    <t>0021010400210153</t>
  </si>
  <si>
    <t>0021010400210154</t>
  </si>
  <si>
    <t>0021010400210164</t>
  </si>
  <si>
    <t>0021010400210165</t>
  </si>
  <si>
    <t>0021010400210166</t>
  </si>
  <si>
    <t>0021010400210253</t>
  </si>
  <si>
    <t xml:space="preserve">Проектор BenQ MS502 DLP</t>
  </si>
  <si>
    <t>30.06.2013</t>
  </si>
  <si>
    <t>0021010400210192</t>
  </si>
  <si>
    <t xml:space="preserve">Проектор Epson EB-SO2</t>
  </si>
  <si>
    <t>0021010400210299</t>
  </si>
  <si>
    <t xml:space="preserve">Проектор Optoma S312 (DLP (FULL 3D), SVGA (800x600), 3200 ANSI Lm, 20000:1, 2.35kg)</t>
  </si>
  <si>
    <t>0021010400210136</t>
  </si>
  <si>
    <t xml:space="preserve">Сканер Canon LIDE 200</t>
  </si>
  <si>
    <t>01380897</t>
  </si>
  <si>
    <t xml:space="preserve">Триммер бензиновый</t>
  </si>
  <si>
    <t>01380978</t>
  </si>
  <si>
    <t xml:space="preserve">Триммер бензиновый Хутор</t>
  </si>
  <si>
    <t>01380979</t>
  </si>
  <si>
    <t>01621747</t>
  </si>
  <si>
    <t xml:space="preserve">Лазерный стрелковый тренажер в комплекте с электронной мишенью</t>
  </si>
  <si>
    <t xml:space="preserve">Машина посудомоечная  ПММ Ф1</t>
  </si>
  <si>
    <t>02.07.2013</t>
  </si>
  <si>
    <t xml:space="preserve">Металлическая емкость (Пихтовка)</t>
  </si>
  <si>
    <t>01.01.1997</t>
  </si>
  <si>
    <t xml:space="preserve">Муз.центр (Пихтовская)</t>
  </si>
  <si>
    <t xml:space="preserve">Музыкальный центр LG DM 2520</t>
  </si>
  <si>
    <t xml:space="preserve">Мультимедиа-проектор Toshiba XD2000 (Пихтовская)</t>
  </si>
  <si>
    <t>23.11.2007</t>
  </si>
  <si>
    <t xml:space="preserve">Мультимедийный проектор в комплекте(проектор BenQ MX505, экран Lumien 180х180)</t>
  </si>
  <si>
    <t xml:space="preserve">Мясорубка JeJu TJ12F</t>
  </si>
  <si>
    <t xml:space="preserve">Набор мягкой мебели(Пихтовка)</t>
  </si>
  <si>
    <t xml:space="preserve">Насос циркулярный</t>
  </si>
  <si>
    <t xml:space="preserve">Ноутбук ASUS X551CA</t>
  </si>
  <si>
    <t xml:space="preserve">Облучатель бактерицидный ОБП-450</t>
  </si>
  <si>
    <t xml:space="preserve">Плита электрическая 4-х конфорная ЭП-4П</t>
  </si>
  <si>
    <t>22.07.2013</t>
  </si>
  <si>
    <t xml:space="preserve">Принтер/копир/сканер Brother DCP-7057R,лазерный</t>
  </si>
  <si>
    <t xml:space="preserve">Проектор EPSON в комплекте с экраном настен.200х200 см.</t>
  </si>
  <si>
    <t xml:space="preserve">Проектор ViewSonic PJD5112 3D</t>
  </si>
  <si>
    <t>31.12.2010</t>
  </si>
  <si>
    <t xml:space="preserve">Пылесос "SPARKY VC-1430"</t>
  </si>
  <si>
    <t xml:space="preserve">Сварочный аппарат инверторный САИ-220ПН</t>
  </si>
  <si>
    <t>15.04.2013</t>
  </si>
  <si>
    <t xml:space="preserve">Система видеонаблюдения (6 камер)</t>
  </si>
  <si>
    <t>19.08.2013</t>
  </si>
  <si>
    <t xml:space="preserve">Система очистки воды в комплекте(насосная станция,фильтры,установка оеззараживания,ёмкость)</t>
  </si>
  <si>
    <t>15.08.2014</t>
  </si>
  <si>
    <t xml:space="preserve">Станок вертик-сверлильный (Пихтовская)</t>
  </si>
  <si>
    <t xml:space="preserve">Станок деревообрабатывающий универс."Корвет-321"</t>
  </si>
  <si>
    <t xml:space="preserve">Станок заточный"Корвет-Эксперт-492"</t>
  </si>
  <si>
    <t xml:space="preserve">Станоктокарный по дереву "Корвет-74"</t>
  </si>
  <si>
    <t xml:space="preserve">Статок сверлильный"Корвет-43"с тисками</t>
  </si>
  <si>
    <t xml:space="preserve">Стол для компьютера(Пихтовка)</t>
  </si>
  <si>
    <t xml:space="preserve">Телевизор (Пихтовка)</t>
  </si>
  <si>
    <t xml:space="preserve">Телевизор SAMSUNG(Пихтовка)</t>
  </si>
  <si>
    <t>01.04.2006</t>
  </si>
  <si>
    <t xml:space="preserve">Триммер бензиновый HUTER GGT-1000Т</t>
  </si>
  <si>
    <t xml:space="preserve">Холодильник "Бирюса-134" Пихтовка</t>
  </si>
  <si>
    <t>Холодильник(Пихтовка)</t>
  </si>
  <si>
    <t xml:space="preserve">Шкаф жарочный</t>
  </si>
  <si>
    <t xml:space="preserve">Экран на треноге 180х180 см (Пихтовская)</t>
  </si>
  <si>
    <t xml:space="preserve">Экран на штативе 180х180 ScreenMedia Apolto-T</t>
  </si>
  <si>
    <t>30.12.2009</t>
  </si>
  <si>
    <t>"БУМ-1"</t>
  </si>
  <si>
    <t xml:space="preserve">Базовый навигационный терминал СТАТТ-2G</t>
  </si>
  <si>
    <t>Брусья</t>
  </si>
  <si>
    <t xml:space="preserve">Ванна ВМП 3/5 нерж.</t>
  </si>
  <si>
    <t xml:space="preserve">Ванна моечная ВМ 2/430 оц.сталь</t>
  </si>
  <si>
    <t xml:space="preserve">Верстак слесарный с табуретом</t>
  </si>
  <si>
    <t xml:space="preserve">Верстак столярный с табуретом</t>
  </si>
  <si>
    <t xml:space="preserve">Весы электронные (Пихтовская)</t>
  </si>
  <si>
    <t xml:space="preserve">Весы электронные порционные SW I-5</t>
  </si>
  <si>
    <t xml:space="preserve">Витрина Иней Гном краш</t>
  </si>
  <si>
    <t xml:space="preserve">Ворота для минифутбола (пара)</t>
  </si>
  <si>
    <t xml:space="preserve">Доска 3-х элем.,зелен,магн-мелов.5раб.поверх</t>
  </si>
  <si>
    <t xml:space="preserve">Доска 3-х элем.зелен.магнит-мелов. с5-ю раб.поверх</t>
  </si>
  <si>
    <t xml:space="preserve">Доска 3-х элем.магн-маркерн.с 5-ю раб.поверхн.</t>
  </si>
  <si>
    <t xml:space="preserve">Доска 3х элементная</t>
  </si>
  <si>
    <t xml:space="preserve">Зонт вентиляционный ЗВЭ-900-1,5П</t>
  </si>
  <si>
    <t xml:space="preserve">К-т интерактивных карт по географии (62 CD-ROM)</t>
  </si>
  <si>
    <t>12.11.2007</t>
  </si>
  <si>
    <t xml:space="preserve">Комплект для игры в баскетбол(щит игровой, ферма для щита,кольцо с сеткой,крепеж на ферму</t>
  </si>
  <si>
    <t>24.06.2011</t>
  </si>
  <si>
    <t xml:space="preserve">Комплект для игры в боскетбол(щит,кольцо,сетка,крепление-ферма)</t>
  </si>
  <si>
    <t>19.04.2011</t>
  </si>
  <si>
    <t>Лабиринт"Радуга"</t>
  </si>
  <si>
    <t xml:space="preserve">Лыжи KARJALA SPRINT в комплекте(палки, ботинки,крепления)</t>
  </si>
  <si>
    <t xml:space="preserve">Лыжи KARJALA SPRINT в комплекте(палки, ботинкт, крепления)</t>
  </si>
  <si>
    <t xml:space="preserve">Лыжи в комплекте(ботинки, палки)</t>
  </si>
  <si>
    <t xml:space="preserve">Метеостанция школьная учебная WS-2300</t>
  </si>
  <si>
    <t xml:space="preserve">Министадион ART 1015 (Пихтовская)</t>
  </si>
  <si>
    <t xml:space="preserve">Модель солнечной системы</t>
  </si>
  <si>
    <t xml:space="preserve">Полка ПКТ-1500</t>
  </si>
  <si>
    <t>Принтер(Пихтовка)</t>
  </si>
  <si>
    <t>Радуга</t>
  </si>
  <si>
    <t>Рукоход</t>
  </si>
  <si>
    <t xml:space="preserve">Стелаж С-4-0,5/1,5/1,8 нерж.</t>
  </si>
  <si>
    <t xml:space="preserve">Стеллаж СТР-1,6*8/3+2 (э/нерж)</t>
  </si>
  <si>
    <t xml:space="preserve">Стеллаж демонстрационный (Пихтовская)</t>
  </si>
  <si>
    <t xml:space="preserve">Стеллаж кухонный СК-15/4</t>
  </si>
  <si>
    <t xml:space="preserve">Стол демонстрационный физики (Пихтовская)</t>
  </si>
  <si>
    <t xml:space="preserve">Стол для отходов 3/600 (Пихтовская)</t>
  </si>
  <si>
    <t xml:space="preserve">Стол производственный ПРПС</t>
  </si>
  <si>
    <t xml:space="preserve">Стол производственный СРП-1-0,6/0,95-П нерж.</t>
  </si>
  <si>
    <t xml:space="preserve">Стол производственный СРП-О-0,6/1,2-П нерж.</t>
  </si>
  <si>
    <t xml:space="preserve">Стол разделочный 1200/600 (Пихтовская)</t>
  </si>
  <si>
    <t>0000000387</t>
  </si>
  <si>
    <t>0000000388</t>
  </si>
  <si>
    <t>0000000389</t>
  </si>
  <si>
    <t>0000000475</t>
  </si>
  <si>
    <t>0000000476</t>
  </si>
  <si>
    <t>0000000477</t>
  </si>
  <si>
    <t>0000000185</t>
  </si>
  <si>
    <t xml:space="preserve">Афонасьев. Новый курс английского языка 8 кл</t>
  </si>
  <si>
    <t>0000000480</t>
  </si>
  <si>
    <t>0000000187</t>
  </si>
  <si>
    <t xml:space="preserve">Басова. Информатика 8 кл.</t>
  </si>
  <si>
    <t>0000000128</t>
  </si>
  <si>
    <t xml:space="preserve">Беглов А.Л. Основы мировых религиозных культур Уч пособ</t>
  </si>
  <si>
    <t>0000000129</t>
  </si>
  <si>
    <t xml:space="preserve">Беглов А.Л. Основы мировых религиозных культур эл изд</t>
  </si>
  <si>
    <t>0000000427</t>
  </si>
  <si>
    <t>0000000426</t>
  </si>
  <si>
    <t>0000000431</t>
  </si>
  <si>
    <t>01.09.2013</t>
  </si>
  <si>
    <t xml:space="preserve">Компьютер в комплекте(монитор,клавиатура,колонки)</t>
  </si>
  <si>
    <t>01.12.2013</t>
  </si>
  <si>
    <t xml:space="preserve">Котел пищеварочный(опрокидывающийся)</t>
  </si>
  <si>
    <t xml:space="preserve">Кухонный зонт</t>
  </si>
  <si>
    <t xml:space="preserve">Ларь морозильный</t>
  </si>
  <si>
    <t xml:space="preserve">МФУ Canon</t>
  </si>
  <si>
    <t xml:space="preserve">Машина протирочно-резательная</t>
  </si>
  <si>
    <t xml:space="preserve">Машина стирально-отжимная среднескоростная</t>
  </si>
  <si>
    <t xml:space="preserve">Машина сушильная</t>
  </si>
  <si>
    <t xml:space="preserve">Микшерный пульт компактный малошумящий</t>
  </si>
  <si>
    <t xml:space="preserve">Мультимедийная система в комплекте: ноутбук, проектор, интерактивная приставка, доска поворотная, потолочный кронштейн, фильтр питания</t>
  </si>
  <si>
    <t xml:space="preserve">Мясорубка электрич.</t>
  </si>
  <si>
    <t xml:space="preserve">Ноутбук Lenovo</t>
  </si>
  <si>
    <t>Овощерезка</t>
  </si>
  <si>
    <t xml:space="preserve">Паровой утюг с бойлером</t>
  </si>
  <si>
    <t>21.10.2013</t>
  </si>
  <si>
    <t>Пароконвектомат</t>
  </si>
  <si>
    <t xml:space="preserve">Плита кухонная электрическая</t>
  </si>
  <si>
    <t xml:space="preserve">Принтер лазерный</t>
  </si>
  <si>
    <t xml:space="preserve">Система видеонаблюдения (видеокамера-2 шт., уличные-5 шт.)</t>
  </si>
  <si>
    <t>28.05.2013</t>
  </si>
  <si>
    <t xml:space="preserve">Сковорода электрическая</t>
  </si>
  <si>
    <t xml:space="preserve">Стиральная машина Zanussi</t>
  </si>
  <si>
    <t xml:space="preserve">Цифровое фортепиано</t>
  </si>
  <si>
    <t xml:space="preserve">Шкаф морозильный</t>
  </si>
  <si>
    <t xml:space="preserve">Безопасное настенное зеркало</t>
  </si>
  <si>
    <t>23.09.2013</t>
  </si>
  <si>
    <t>Весы</t>
  </si>
  <si>
    <t xml:space="preserve">Весы медецинские электронные</t>
  </si>
  <si>
    <t xml:space="preserve">Весы порционные фасовочные электронные</t>
  </si>
  <si>
    <t xml:space="preserve">Весы со стойкой напольные электронные до 200кг</t>
  </si>
  <si>
    <t xml:space="preserve">Видеокамера Panasonic HC-V500</t>
  </si>
  <si>
    <t xml:space="preserve">Двусторонняя тактильная панель</t>
  </si>
  <si>
    <t xml:space="preserve">Детский спортивный комплекс"Пегас"</t>
  </si>
  <si>
    <t xml:space="preserve">Домашний кинотеатр LG 806</t>
  </si>
  <si>
    <t xml:space="preserve">Доска аудиторная</t>
  </si>
  <si>
    <t xml:space="preserve">Интерактивный стол"Малыш"</t>
  </si>
  <si>
    <t xml:space="preserve">Ионизатор воздуха с подсветкой</t>
  </si>
  <si>
    <t xml:space="preserve">Стул полумягкий</t>
  </si>
  <si>
    <t xml:space="preserve">Стул ученический</t>
  </si>
  <si>
    <t xml:space="preserve">Телефакс Panasonic KX-FP207RUW белый</t>
  </si>
  <si>
    <t xml:space="preserve">Телефон Диалог 1000(Королевская)</t>
  </si>
  <si>
    <t>28.05.2007</t>
  </si>
  <si>
    <t xml:space="preserve">Углошлифовальная машина (Королевская)</t>
  </si>
  <si>
    <t>28.12.2007</t>
  </si>
  <si>
    <t>Утюг</t>
  </si>
  <si>
    <t xml:space="preserve">Фотоаппарат цифровой CANON(Королевская)</t>
  </si>
  <si>
    <t>23.04.2007</t>
  </si>
  <si>
    <t xml:space="preserve">Холодильник HOTPOLIT-ARISTON (Королевская)</t>
  </si>
  <si>
    <t xml:space="preserve">Цифровой микроскоп (Королевка)</t>
  </si>
  <si>
    <t xml:space="preserve">Шкаф В ЛФ218 В(Королевская школа)</t>
  </si>
  <si>
    <t xml:space="preserve">Шкаф кухонный ШЭК-1200 (1200х600х1750) купе</t>
  </si>
  <si>
    <t>17.09.2013</t>
  </si>
  <si>
    <t xml:space="preserve">Административный кодекс(Королевка)</t>
  </si>
  <si>
    <t>31.10.2007</t>
  </si>
  <si>
    <t xml:space="preserve">Библиотечный фонд (Королевская)</t>
  </si>
  <si>
    <t xml:space="preserve">EUROSOUND Compact-802-микшерный пульт</t>
  </si>
  <si>
    <t xml:space="preserve">EUROSOUND D-600-усилитель мощности</t>
  </si>
  <si>
    <t xml:space="preserve">FREE SOUND FS-115-двухполосная (колонки)</t>
  </si>
  <si>
    <t>Автом.раб.место(Скалинская)</t>
  </si>
  <si>
    <t xml:space="preserve">витрина с освещением черная (ДСП)</t>
  </si>
  <si>
    <t xml:space="preserve">ноутбук Asus K50IN</t>
  </si>
  <si>
    <t xml:space="preserve">стенд пластиковый 2,4х1,8м</t>
  </si>
  <si>
    <t>2010</t>
  </si>
  <si>
    <t xml:space="preserve">икона из бересты "Св.прп.Серафим Саровский, чудотворец"</t>
  </si>
  <si>
    <t>2011</t>
  </si>
  <si>
    <t xml:space="preserve">фотовспышка Canon SpeedLite 430 EX</t>
  </si>
  <si>
    <t xml:space="preserve">ноутбук Asus 15.6"</t>
  </si>
  <si>
    <t xml:space="preserve">картина (компьютерная графика) "Путин В.В."</t>
  </si>
  <si>
    <t xml:space="preserve">икона (береста) "Св.Блаж.Матрона"</t>
  </si>
  <si>
    <t xml:space="preserve">икона (береста) "Пр.Богородицы Иерусалимская"</t>
  </si>
  <si>
    <t xml:space="preserve">пылесос  LG 9165</t>
  </si>
  <si>
    <t xml:space="preserve">компьютер i3 2100\4Gb\R5450 1Gb\DVDRW|21/5 TFT|W7HB в компл</t>
  </si>
  <si>
    <t>2012</t>
  </si>
  <si>
    <t xml:space="preserve">
цифровая видеокамера PANASONIC HC-X900 EE K(в тч SD-карта)</t>
  </si>
  <si>
    <t xml:space="preserve">икона из бересты "Пр.Богородица Владимирская"</t>
  </si>
  <si>
    <t xml:space="preserve">икона из бересты "Пр.Богородица Казанская"</t>
  </si>
  <si>
    <t xml:space="preserve">икона ии бересты "Господь Вседержитель"</t>
  </si>
  <si>
    <t xml:space="preserve">изделие из бересты "Рыбак (зимний)"</t>
  </si>
  <si>
    <t xml:space="preserve">изделие из бересты "Охотник"</t>
  </si>
  <si>
    <t xml:space="preserve">
пилон</t>
  </si>
  <si>
    <t>2013</t>
  </si>
  <si>
    <t xml:space="preserve">
картина "Осень в Сибири" 1995г.орг., м.94х124 Третьяков Ю.И.</t>
  </si>
  <si>
    <t xml:space="preserve">
изделие из бересты "Утиная идиллия"</t>
  </si>
  <si>
    <t xml:space="preserve">
компьютер в комплекте (мышь, клавиатура, системный блок, лицензия, монитор, внешний накопитель, принтер+копир+сканер)</t>
  </si>
  <si>
    <t xml:space="preserve">витрина одностворчатая для экспонат натур древис стекло
</t>
  </si>
  <si>
    <t>2014</t>
  </si>
  <si>
    <t xml:space="preserve">витрина одностворч для экспон натур древ стекло</t>
  </si>
  <si>
    <t xml:space="preserve">витрина одностворч для экспон из натур древ со стеклом</t>
  </si>
  <si>
    <t xml:space="preserve">витрина одностворч для экспон из натур древесины со стеклом</t>
  </si>
  <si>
    <t xml:space="preserve">витрина двухстворч для экспон из натур древ со стеклом</t>
  </si>
  <si>
    <t xml:space="preserve">витрина 2х створч для экспон из натур древ со стеклом</t>
  </si>
  <si>
    <t xml:space="preserve">витрина 2хстворч для экспон из натур древ со стеклом</t>
  </si>
  <si>
    <t xml:space="preserve">витрина напол типа для экспон из натур древесины со стеклом</t>
  </si>
  <si>
    <t xml:space="preserve">витрина напол типа для экспон из натур древисины со стеклом</t>
  </si>
  <si>
    <t xml:space="preserve">
шкаф гориз драйвер типа для хранения экспонатов (ЛДСП)</t>
  </si>
  <si>
    <t xml:space="preserve">шкаф гориз драйвер типа для хранения экспонатов (ЛДСП)</t>
  </si>
  <si>
    <t xml:space="preserve">шкаф вертик длит хранения экспонатов (ЛДСП стекло купе)</t>
  </si>
  <si>
    <t xml:space="preserve">шкаф вертик длит хранения экспонатов(ЛДСП стекло купе)</t>
  </si>
  <si>
    <t xml:space="preserve">стацион стеллаж для хранения картин с 2мя полками(ЛДСП)</t>
  </si>
  <si>
    <t xml:space="preserve">стацион стеллаж для хранения картин с 2мя полками (ЛДСП)</t>
  </si>
  <si>
    <t xml:space="preserve">стацион стеллаж для хранения картин с 3мя полками (ЛДСП)</t>
  </si>
  <si>
    <t xml:space="preserve">шкаф вертик драйв типа для хранения экспонатов(ЛДСПстекло)</t>
  </si>
  <si>
    <t xml:space="preserve">шкаф вертик драйв типа для хранения экспонатов (ЛДСПстекло)</t>
  </si>
  <si>
    <t xml:space="preserve">стеллаж для хранения экспонатов закрытого типа (ЛДСП)</t>
  </si>
  <si>
    <t xml:space="preserve">стеллаж для хранения экспонатов закрытого типа(ЛДСП)</t>
  </si>
  <si>
    <t xml:space="preserve">витрина 1створч для экспонатов из натур древесины со стеклом</t>
  </si>
  <si>
    <t xml:space="preserve">витрина 2хстворч для экспонат из натур древесины со стеклом</t>
  </si>
  <si>
    <t xml:space="preserve">проектор BenQ W1080ST {DLP 3D 1920x1080}</t>
  </si>
  <si>
    <t xml:space="preserve">зеркальная камера Sony Alpha SLT-A77M Kit 18-135mm</t>
  </si>
  <si>
    <t xml:space="preserve">картина "Тетеревиный ток" 1983г орг.,м.57х93 Третьяков Ю.И</t>
  </si>
  <si>
    <t xml:space="preserve">картина "Рынок" 1989г. орг., м.137х170 Третьяков Ю.И</t>
  </si>
  <si>
    <t>0000000232</t>
  </si>
  <si>
    <t>0000000275</t>
  </si>
  <si>
    <t>0000000145</t>
  </si>
  <si>
    <t>0000000176</t>
  </si>
  <si>
    <t>0000000142</t>
  </si>
  <si>
    <t>0000000074</t>
  </si>
  <si>
    <t>0000000177</t>
  </si>
  <si>
    <t>0000000250</t>
  </si>
  <si>
    <t>0000000075</t>
  </si>
  <si>
    <t>0000000217</t>
  </si>
  <si>
    <t>0000000225</t>
  </si>
  <si>
    <t>0000000234</t>
  </si>
  <si>
    <t>0000000241</t>
  </si>
  <si>
    <t>0000000298</t>
  </si>
  <si>
    <t>0000000196</t>
  </si>
  <si>
    <t>0000000201</t>
  </si>
  <si>
    <t>0000000206</t>
  </si>
  <si>
    <t>0000000192</t>
  </si>
  <si>
    <t>0000000117</t>
  </si>
  <si>
    <t>0000000118</t>
  </si>
  <si>
    <t>0000000159</t>
  </si>
  <si>
    <t>0000000120</t>
  </si>
  <si>
    <t>0000000481</t>
  </si>
  <si>
    <t>0000000482</t>
  </si>
  <si>
    <t>0000000469</t>
  </si>
  <si>
    <t>0000000470</t>
  </si>
  <si>
    <t>0000000456</t>
  </si>
  <si>
    <t>0000000457</t>
  </si>
  <si>
    <t>0000000459</t>
  </si>
  <si>
    <t>0000000458</t>
  </si>
  <si>
    <t>0000000403</t>
  </si>
  <si>
    <t>0000000103</t>
  </si>
  <si>
    <t>0000000102</t>
  </si>
  <si>
    <t>0000000453</t>
  </si>
  <si>
    <t>0000000095</t>
  </si>
  <si>
    <t xml:space="preserve">Пособие"ЧП Ю и Р" 1-3ч</t>
  </si>
  <si>
    <t>0000000059</t>
  </si>
  <si>
    <t xml:space="preserve">Программы Общеобразовательных учреждений Алгебра и начала математического анализа 10-11 кл. (Бурмистрова) (2009-2010), Просвещение 2010, обл. с.160</t>
  </si>
  <si>
    <t>17.07.2010</t>
  </si>
  <si>
    <t>0000000058</t>
  </si>
  <si>
    <t xml:space="preserve">Программы общеобазовательныхУчреждений Алгебра 7-9 кл (Бурмистрова) (2009-2010), (Просвещение), обл. стр 224</t>
  </si>
  <si>
    <t>14.07.2010</t>
  </si>
  <si>
    <t>0000000060</t>
  </si>
  <si>
    <t xml:space="preserve">Программы общеобразовательных учрежден Математика 5-6 кл. (Бурмистрова) (2009-2010), Просвещение 2010, обл. с.160</t>
  </si>
  <si>
    <t>0000000151</t>
  </si>
  <si>
    <t xml:space="preserve">Раб тетр Англ яз 3 кл Биболетова</t>
  </si>
  <si>
    <t>0000000483</t>
  </si>
  <si>
    <t>0000000484</t>
  </si>
  <si>
    <t>0000000111</t>
  </si>
  <si>
    <t>0000000105</t>
  </si>
  <si>
    <t>0000000097</t>
  </si>
  <si>
    <t>0000000421</t>
  </si>
  <si>
    <t>0000000080</t>
  </si>
  <si>
    <t>0000000189</t>
  </si>
  <si>
    <t>0000000243</t>
  </si>
  <si>
    <t>0000000130</t>
  </si>
  <si>
    <t>0000000193</t>
  </si>
  <si>
    <t>0000000278</t>
  </si>
  <si>
    <t>0000000134</t>
  </si>
  <si>
    <t xml:space="preserve">Русский язык 3 кл Канакина</t>
  </si>
  <si>
    <t>0000000149</t>
  </si>
  <si>
    <t>0000000198</t>
  </si>
  <si>
    <t>0000000203</t>
  </si>
  <si>
    <t>0000000212</t>
  </si>
  <si>
    <t>0000000252</t>
  </si>
  <si>
    <t>0000000173</t>
  </si>
  <si>
    <t>0000000219</t>
  </si>
  <si>
    <t>0000000297</t>
  </si>
  <si>
    <t>0000000228</t>
  </si>
  <si>
    <t>0000000369</t>
  </si>
  <si>
    <t>0000000262</t>
  </si>
  <si>
    <t>0000000157</t>
  </si>
  <si>
    <t>0000000264</t>
  </si>
  <si>
    <t>0000000255</t>
  </si>
  <si>
    <t>0000000471</t>
  </si>
  <si>
    <t>0000000472</t>
  </si>
  <si>
    <t>0000000062</t>
  </si>
  <si>
    <t xml:space="preserve">Стандарты второго поколения примерные программы начального общего образования в 2-х ч. ч.1 (2010, 4-е изд. перер.) росвещение, 2010, обл. с.400</t>
  </si>
  <si>
    <t>0000000411</t>
  </si>
  <si>
    <t>0000000099</t>
  </si>
  <si>
    <t>0000000213</t>
  </si>
  <si>
    <t>0000000221</t>
  </si>
  <si>
    <t>0000000230</t>
  </si>
  <si>
    <t>0000000246</t>
  </si>
  <si>
    <t>0000000288</t>
  </si>
  <si>
    <t>0000000236</t>
  </si>
  <si>
    <t>0000000301</t>
  </si>
  <si>
    <t>0000000067</t>
  </si>
  <si>
    <t>0000000066</t>
  </si>
  <si>
    <t>0000000065</t>
  </si>
  <si>
    <t>0000000063</t>
  </si>
  <si>
    <t>0000000433</t>
  </si>
  <si>
    <t>0000000420</t>
  </si>
  <si>
    <t>0000000424</t>
  </si>
  <si>
    <t>0000000415</t>
  </si>
  <si>
    <t>0000000405</t>
  </si>
  <si>
    <t>0000000398</t>
  </si>
  <si>
    <t>0000000430</t>
  </si>
  <si>
    <t>0000000077</t>
  </si>
  <si>
    <t>0000000366</t>
  </si>
  <si>
    <t>0000000078</t>
  </si>
  <si>
    <t>0000000266</t>
  </si>
  <si>
    <t>0000000079</t>
  </si>
  <si>
    <t>0000000256</t>
  </si>
  <si>
    <t>0000000281</t>
  </si>
  <si>
    <t>0000000162</t>
  </si>
  <si>
    <t>0000000260</t>
  </si>
  <si>
    <t>0000000466</t>
  </si>
  <si>
    <t>27.08.2015</t>
  </si>
  <si>
    <t>0000000183</t>
  </si>
  <si>
    <t>0000000365</t>
  </si>
  <si>
    <t>0000000144</t>
  </si>
  <si>
    <t>0000000270</t>
  </si>
  <si>
    <t>0000000073</t>
  </si>
  <si>
    <t>0000000166</t>
  </si>
  <si>
    <t>0000000167</t>
  </si>
  <si>
    <t>0000000261</t>
  </si>
  <si>
    <t>0000000171</t>
  </si>
  <si>
    <t>0000000257</t>
  </si>
  <si>
    <t>0000000367</t>
  </si>
  <si>
    <t>0000000156</t>
  </si>
  <si>
    <t>0000000146</t>
  </si>
  <si>
    <t>0000000227</t>
  </si>
  <si>
    <t>0000000259</t>
  </si>
  <si>
    <t>0000000467</t>
  </si>
  <si>
    <t>0000000464</t>
  </si>
  <si>
    <t>0000000113</t>
  </si>
  <si>
    <t>0000000106</t>
  </si>
  <si>
    <t>0000000101</t>
  </si>
  <si>
    <t>0000000119</t>
  </si>
  <si>
    <t>0000000121</t>
  </si>
  <si>
    <t>0000000439</t>
  </si>
  <si>
    <t>0000000379</t>
  </si>
  <si>
    <t>0000000479</t>
  </si>
  <si>
    <t>0000000435</t>
  </si>
  <si>
    <t>0000000417</t>
  </si>
  <si>
    <t>0000000224</t>
  </si>
  <si>
    <t>0000000363</t>
  </si>
  <si>
    <t>0000000209</t>
  </si>
  <si>
    <t>0000000280</t>
  </si>
  <si>
    <t>0000000216</t>
  </si>
  <si>
    <t>0000000233</t>
  </si>
  <si>
    <t>0000000240</t>
  </si>
  <si>
    <t>0000000273</t>
  </si>
  <si>
    <t>0000000237</t>
  </si>
  <si>
    <t>0000000269</t>
  </si>
  <si>
    <t>0000000179</t>
  </si>
  <si>
    <t>0000000141</t>
  </si>
  <si>
    <t>0000000143</t>
  </si>
  <si>
    <t>0000000276</t>
  </si>
  <si>
    <t>0000000220</t>
  </si>
  <si>
    <t>0000000178</t>
  </si>
  <si>
    <t>0000000265</t>
  </si>
  <si>
    <t>0000000299</t>
  </si>
  <si>
    <t>0000000169</t>
  </si>
  <si>
    <t>0000000277</t>
  </si>
  <si>
    <t>0000000229</t>
  </si>
  <si>
    <t>0000000160</t>
  </si>
  <si>
    <t>0000000268</t>
  </si>
  <si>
    <t>0000000282</t>
  </si>
  <si>
    <t>0000000254</t>
  </si>
  <si>
    <t>0000000413</t>
  </si>
  <si>
    <t>0000000390</t>
  </si>
  <si>
    <t>0000000442</t>
  </si>
  <si>
    <t>0000000443</t>
  </si>
  <si>
    <t>0000000444</t>
  </si>
  <si>
    <t>0000000455</t>
  </si>
  <si>
    <t>0000000396</t>
  </si>
  <si>
    <t>0000000445</t>
  </si>
  <si>
    <t>0000000447</t>
  </si>
  <si>
    <t>0000000446</t>
  </si>
  <si>
    <t>0000000448</t>
  </si>
  <si>
    <t>0000000440</t>
  </si>
  <si>
    <t>0000000116</t>
  </si>
  <si>
    <t>0000000115</t>
  </si>
  <si>
    <t>0000000422</t>
  </si>
  <si>
    <t>0000000109</t>
  </si>
  <si>
    <t>0000000454</t>
  </si>
  <si>
    <t>0000000478</t>
  </si>
  <si>
    <t>0000000112</t>
  </si>
  <si>
    <t>0000000460</t>
  </si>
  <si>
    <t>0000000462</t>
  </si>
  <si>
    <t>0000000463</t>
  </si>
  <si>
    <t>0000000461</t>
  </si>
  <si>
    <t>0000000104</t>
  </si>
  <si>
    <t>0000000122</t>
  </si>
  <si>
    <t>101060314</t>
  </si>
  <si>
    <t xml:space="preserve">набор мебели для кабинета</t>
  </si>
  <si>
    <t>101060342</t>
  </si>
  <si>
    <t xml:space="preserve">настенный модуль "Сравнение цветов"</t>
  </si>
  <si>
    <t>010104026</t>
  </si>
  <si>
    <t xml:space="preserve">ноутбук НР ProBook 4510s</t>
  </si>
  <si>
    <t>01.05.2010</t>
  </si>
  <si>
    <t>101060341</t>
  </si>
  <si>
    <t xml:space="preserve">подвесной потолочный модуль "Галактика" (1200мм.)</t>
  </si>
  <si>
    <t>101060355</t>
  </si>
  <si>
    <t xml:space="preserve">рукосушилка Ballu GSX-2000 (2000 Вт)</t>
  </si>
  <si>
    <t>101060354</t>
  </si>
  <si>
    <t xml:space="preserve">рукосушка Ballu GSX-2000 (2000 Вт)</t>
  </si>
  <si>
    <t>101060356</t>
  </si>
  <si>
    <t>101060358</t>
  </si>
  <si>
    <t>101060345</t>
  </si>
  <si>
    <t xml:space="preserve">световой столик мультиколор для рисования песком(напольный)</t>
  </si>
  <si>
    <t>101060316</t>
  </si>
  <si>
    <t xml:space="preserve">сейф FRS-75 T-KL</t>
  </si>
  <si>
    <t>101060247</t>
  </si>
  <si>
    <t xml:space="preserve">секция стульев мягких 3х местная</t>
  </si>
  <si>
    <t>101060253</t>
  </si>
  <si>
    <t>101060254</t>
  </si>
  <si>
    <t>101060255</t>
  </si>
  <si>
    <t>101060241</t>
  </si>
  <si>
    <t xml:space="preserve">секция стульев мягких 3х местных</t>
  </si>
  <si>
    <t>101060242</t>
  </si>
  <si>
    <t>101060243</t>
  </si>
  <si>
    <t>101060244</t>
  </si>
  <si>
    <t>101060245</t>
  </si>
  <si>
    <t>101060246</t>
  </si>
  <si>
    <t>101060248</t>
  </si>
  <si>
    <t>101060249</t>
  </si>
  <si>
    <t>101060250</t>
  </si>
  <si>
    <t>101060320</t>
  </si>
  <si>
    <t xml:space="preserve">скамья для спортивных раздевалок</t>
  </si>
  <si>
    <t>101060321</t>
  </si>
  <si>
    <t>101060351</t>
  </si>
  <si>
    <t xml:space="preserve">скамья под штангу детская Larsen (силовой тренажер детский)</t>
  </si>
  <si>
    <t>101060411</t>
  </si>
  <si>
    <t xml:space="preserve">стенка 2800*2400*2100 в музыкальный класс ЛДСП</t>
  </si>
  <si>
    <t>101060412</t>
  </si>
  <si>
    <t xml:space="preserve">стенка 3064*1600*2200 в класс прикладного творчества</t>
  </si>
  <si>
    <t>101060413</t>
  </si>
  <si>
    <t xml:space="preserve">стенка 4000*400*2150 в математический класс ЛДСП</t>
  </si>
  <si>
    <t>101060333</t>
  </si>
  <si>
    <t xml:space="preserve">степпер детский тренажер</t>
  </si>
  <si>
    <t>010104060</t>
  </si>
  <si>
    <t xml:space="preserve">стойка рэковая</t>
  </si>
  <si>
    <t>101060224</t>
  </si>
  <si>
    <t xml:space="preserve">стол компьютерный</t>
  </si>
  <si>
    <t>101060226</t>
  </si>
  <si>
    <t>101060221</t>
  </si>
  <si>
    <t xml:space="preserve">стол письменный с 3 ящиками</t>
  </si>
  <si>
    <t>101060216</t>
  </si>
  <si>
    <t xml:space="preserve">стол письменный с 3 ящикми</t>
  </si>
  <si>
    <t>101060400</t>
  </si>
  <si>
    <t>супершагатель</t>
  </si>
  <si>
    <t>101060108</t>
  </si>
  <si>
    <t xml:space="preserve">торс женский р-44</t>
  </si>
  <si>
    <t>101060402</t>
  </si>
  <si>
    <t>тренажер</t>
  </si>
  <si>
    <t>101060349</t>
  </si>
  <si>
    <t xml:space="preserve">тренажер детский механический "Беговая дорожка"</t>
  </si>
  <si>
    <t>101060350</t>
  </si>
  <si>
    <t xml:space="preserve">тренажер детский механический "Бегущая по волнам"</t>
  </si>
  <si>
    <t>101060334</t>
  </si>
  <si>
    <t xml:space="preserve">тренажер детский механический "Велотренажеор"</t>
  </si>
  <si>
    <t>101060139</t>
  </si>
  <si>
    <t>умывальник</t>
  </si>
  <si>
    <t>101060337</t>
  </si>
  <si>
    <t xml:space="preserve">фибероптическая занавесь с источником света и настенным креплением</t>
  </si>
  <si>
    <t>010104027</t>
  </si>
  <si>
    <t xml:space="preserve">фотокамера Nikon DSLR</t>
  </si>
  <si>
    <t>0000000131</t>
  </si>
  <si>
    <t>0000000195</t>
  </si>
  <si>
    <t>0000000147</t>
  </si>
  <si>
    <t>0000000205</t>
  </si>
  <si>
    <t>0000000211</t>
  </si>
  <si>
    <t>0000000174</t>
  </si>
  <si>
    <t>0000000218</t>
  </si>
  <si>
    <t>0000000191</t>
  </si>
  <si>
    <t>0000000180</t>
  </si>
  <si>
    <t xml:space="preserve">Межотрослевые правила по охране труда при эксплуотации электроустановко</t>
  </si>
  <si>
    <t>0000000133</t>
  </si>
  <si>
    <t>0000000136</t>
  </si>
  <si>
    <t>0000000150</t>
  </si>
  <si>
    <t xml:space="preserve">Мир вокруг нас рабочая тетр 3 кл Плешаков</t>
  </si>
  <si>
    <t>0000000293</t>
  </si>
  <si>
    <t>0000000294</t>
  </si>
  <si>
    <t>0000000436</t>
  </si>
  <si>
    <t>0000000289</t>
  </si>
  <si>
    <t xml:space="preserve">Мой друг Физкультура 1-4 кл Лях</t>
  </si>
  <si>
    <t>0000000110</t>
  </si>
  <si>
    <t>0000000154</t>
  </si>
  <si>
    <t>0000000473</t>
  </si>
  <si>
    <t>29.07.2015</t>
  </si>
  <si>
    <t>0000000474</t>
  </si>
  <si>
    <t>0000000450</t>
  </si>
  <si>
    <t>0000000449</t>
  </si>
  <si>
    <t>0000000451</t>
  </si>
  <si>
    <t>0000000452</t>
  </si>
  <si>
    <t>0000000056</t>
  </si>
  <si>
    <t xml:space="preserve">Муртазин М.Ф. Латышина Д.И. Основы исламской культуры. Учебное пособие.</t>
  </si>
  <si>
    <t>12.04.2010</t>
  </si>
  <si>
    <t>0000000057</t>
  </si>
  <si>
    <t xml:space="preserve">Муртазин М.Ф., Латышина Д.И. Основы исламской культуры. Электронное издание</t>
  </si>
  <si>
    <t>0000000414</t>
  </si>
  <si>
    <t>0000000419</t>
  </si>
  <si>
    <t>101060001014</t>
  </si>
  <si>
    <t xml:space="preserve">Коньки Bauer Nexus 9</t>
  </si>
  <si>
    <t>101060330</t>
  </si>
  <si>
    <t xml:space="preserve">коньки хоккейные BAUER  VAPOR x 3.0 SR (7 D)</t>
  </si>
  <si>
    <t>101060329</t>
  </si>
  <si>
    <t xml:space="preserve">коньки хоккейные BAUER VAPOR X 3.0 SR (7.5 EE)</t>
  </si>
  <si>
    <t>101060331</t>
  </si>
  <si>
    <t xml:space="preserve">коньки хоккейные BAUER VAPOR x 3.0 SR (7 D)</t>
  </si>
  <si>
    <t>101060001011</t>
  </si>
  <si>
    <t xml:space="preserve">Стол обеденный 6-ти местный, пластик(1500х600х760)</t>
  </si>
  <si>
    <t xml:space="preserve">Стол разделочный с бортом СРОб-1000х700 нерж.</t>
  </si>
  <si>
    <t xml:space="preserve">Стол учителя однотумбовый (Новотырышкинская)</t>
  </si>
  <si>
    <t xml:space="preserve">Стол учителя, однотумбовый</t>
  </si>
  <si>
    <t xml:space="preserve">Стол-тумба купе СТКП-6-2 пристенный с бортом (1000х600х850мм)</t>
  </si>
  <si>
    <t xml:space="preserve">Теннисный стол с сеткой</t>
  </si>
  <si>
    <t xml:space="preserve">Торс человека(разборная модель) (Новотырыш)</t>
  </si>
  <si>
    <t xml:space="preserve">Фотоаппарат SONY DSC-W510 черный с сумкой и картой памяти</t>
  </si>
  <si>
    <t xml:space="preserve">Холодильник Бирюса 22-2 (Новотырышкмнская)</t>
  </si>
  <si>
    <t xml:space="preserve">Ширма 3-х секционная на колесиках БЮ-622</t>
  </si>
  <si>
    <t xml:space="preserve">Шкаф для документов"Директор" широкий полуоткрытый</t>
  </si>
  <si>
    <t xml:space="preserve">Шкаф для пособий Н-Т</t>
  </si>
  <si>
    <t xml:space="preserve">Шкаф для хранения продуктов нерж.</t>
  </si>
  <si>
    <t xml:space="preserve">Шкаф широкий со стеклом (Новотырышкинская)</t>
  </si>
  <si>
    <t xml:space="preserve">Библиотечный фод (Новотырышкинская)</t>
  </si>
  <si>
    <t xml:space="preserve">Данилюк А.Я."Основырелигиозных культур и светской этики</t>
  </si>
  <si>
    <t>09.11.2012</t>
  </si>
  <si>
    <t>05.07.2012</t>
  </si>
  <si>
    <t>27.05.2013</t>
  </si>
  <si>
    <t>19.03.2015</t>
  </si>
  <si>
    <t>16.06.2015</t>
  </si>
  <si>
    <t>Учебник(22.10.2010)</t>
  </si>
  <si>
    <t>22.10.2010</t>
  </si>
  <si>
    <t xml:space="preserve">Учебники (Новотырышкинская)</t>
  </si>
  <si>
    <t xml:space="preserve">Учебники 2009(Новотырышка)</t>
  </si>
  <si>
    <t>28.10.2013</t>
  </si>
  <si>
    <t>06.12.2013</t>
  </si>
  <si>
    <t>06.04.2015</t>
  </si>
  <si>
    <t>Учебники(22.10.2010)</t>
  </si>
  <si>
    <t>Учебники(25.05.11)Тырышка</t>
  </si>
  <si>
    <t>Учебники(Новотырыш.шк.)</t>
  </si>
  <si>
    <t xml:space="preserve">IШкаф холодильный Бирюса</t>
  </si>
  <si>
    <t xml:space="preserve">Автоматизированное рабочее место(Сидоровка)</t>
  </si>
  <si>
    <t xml:space="preserve">Аппарат блинный БА-2/5"масленица"</t>
  </si>
  <si>
    <t xml:space="preserve">Видеомагнитофон  Сидоровка</t>
  </si>
  <si>
    <t>31.01.2003</t>
  </si>
  <si>
    <t xml:space="preserve">Витрина Иней Гном нержавейка.Холодильная</t>
  </si>
  <si>
    <t>26.05.2009</t>
  </si>
  <si>
    <t xml:space="preserve">Водонагреватель Термекс ЭВН Н 15 V</t>
  </si>
  <si>
    <t xml:space="preserve">Жарочный шкаф трехсекционный ШЖЭ-3</t>
  </si>
  <si>
    <t xml:space="preserve">Интерактивный видеопроектор Eiki LC-XIP2000 комплекте с креплением,кабелем,экраном наст.</t>
  </si>
  <si>
    <t xml:space="preserve">Компьютер DNS Extreme в комплекте(сист.блок,мониторAcerLCD19.клавиатура,мышь)</t>
  </si>
  <si>
    <t>14.04.2011</t>
  </si>
  <si>
    <t xml:space="preserve">Компьютер С</t>
  </si>
  <si>
    <t xml:space="preserve">Котел КВр - 0,25КБ в полной комплектации</t>
  </si>
  <si>
    <t>07.08.2014</t>
  </si>
  <si>
    <t xml:space="preserve">Котел водогрейный КВ- 025</t>
  </si>
  <si>
    <t xml:space="preserve">МФУ HP Officejet 6500(принтер струй.цвет, копир,факс,сканер)</t>
  </si>
  <si>
    <t xml:space="preserve">Ламинатор пакетный(формат Ф4)</t>
  </si>
  <si>
    <t xml:space="preserve">Ларь морозильный Бирюса 200НК</t>
  </si>
  <si>
    <t xml:space="preserve">Машина протирочно-резательная МПР-350М-01</t>
  </si>
  <si>
    <t xml:space="preserve">Машина швейная бытовая Brother LX-1400</t>
  </si>
  <si>
    <t xml:space="preserve">Мини-мойка Huter 135RW</t>
  </si>
  <si>
    <t xml:space="preserve">Музыкальный центр Sony МНС-ECL6D</t>
  </si>
  <si>
    <t xml:space="preserve">Мясорубка промышленная МИМ 80</t>
  </si>
  <si>
    <t>21.11.2015</t>
  </si>
  <si>
    <t xml:space="preserve">Облучатель-рециркулятор бак мед "Armed"</t>
  </si>
  <si>
    <t xml:space="preserve">Овощерезка для нарезки сырых овощей Гамма5а</t>
  </si>
  <si>
    <t xml:space="preserve">Пароконвектомат Abat ПКА 6-1/3П</t>
  </si>
  <si>
    <t>01.11.2015</t>
  </si>
  <si>
    <t xml:space="preserve">Пресс гладильный MIE Romeo</t>
  </si>
  <si>
    <t xml:space="preserve">Принтер цветной,струйный</t>
  </si>
  <si>
    <t>17.11.2015</t>
  </si>
  <si>
    <t xml:space="preserve">Проектор портативный мультимедийный Epson X-03</t>
  </si>
  <si>
    <t xml:space="preserve">Тример бензиновый Huter</t>
  </si>
  <si>
    <t xml:space="preserve">Учебник.Амба 2013</t>
  </si>
  <si>
    <t>24.07.2013</t>
  </si>
  <si>
    <t>25.07.2008</t>
  </si>
  <si>
    <t>18.12.2012</t>
  </si>
  <si>
    <t xml:space="preserve">Учебники (2011г) в компл. с раб.тетр.</t>
  </si>
  <si>
    <t xml:space="preserve">Учебники (Амбинская)</t>
  </si>
  <si>
    <t>08.07.2015</t>
  </si>
  <si>
    <t>Учебники(24.07.2013)Амба</t>
  </si>
  <si>
    <t>Учебники(24.11.10)</t>
  </si>
  <si>
    <t>Учебники(Амба)23.06.09</t>
  </si>
  <si>
    <t>Учебники2013</t>
  </si>
  <si>
    <t>09.10.2013</t>
  </si>
  <si>
    <t xml:space="preserve">Инвентарный №</t>
  </si>
  <si>
    <t>Наименование</t>
  </si>
  <si>
    <t xml:space="preserve">Адрес (местоположение)</t>
  </si>
  <si>
    <t xml:space="preserve">Кадастровый №</t>
  </si>
  <si>
    <t xml:space="preserve">Площадь, протяженность и (или) иные параметры</t>
  </si>
  <si>
    <t xml:space="preserve">Балансовая стоимость</t>
  </si>
  <si>
    <t xml:space="preserve">Начислен-ная аморти-зация</t>
  </si>
  <si>
    <t xml:space="preserve">Кадастровая стоимость</t>
  </si>
  <si>
    <t xml:space="preserve">Право муниципальной собственности</t>
  </si>
  <si>
    <t xml:space="preserve">Правооблада- тель</t>
  </si>
  <si>
    <t xml:space="preserve">Сведения об ограничениях (обременениях)</t>
  </si>
  <si>
    <t>Возникновение</t>
  </si>
  <si>
    <t>Прекращение</t>
  </si>
  <si>
    <t>Дата</t>
  </si>
  <si>
    <t>Документ-основание</t>
  </si>
  <si>
    <t>4</t>
  </si>
  <si>
    <t/>
  </si>
  <si>
    <t>25.08.2011</t>
  </si>
  <si>
    <t xml:space="preserve">Сооружения - недвижимое имущество учреждения</t>
  </si>
  <si>
    <t xml:space="preserve">Теневой навес</t>
  </si>
  <si>
    <t>25.07.2012</t>
  </si>
  <si>
    <t>Итого</t>
  </si>
  <si>
    <t xml:space="preserve">Раздел 2 Движимое имущество</t>
  </si>
  <si>
    <t>Кол-во</t>
  </si>
  <si>
    <t xml:space="preserve">Машины и оборудование – особо ценное движимое имущество учреждения</t>
  </si>
  <si>
    <t xml:space="preserve">Водонагреватель DELUXE 100V</t>
  </si>
  <si>
    <t>27.09.2011</t>
  </si>
  <si>
    <t xml:space="preserve">Вытяжка Кварц</t>
  </si>
  <si>
    <t>05.08.2015</t>
  </si>
  <si>
    <t>23.06.2009</t>
  </si>
  <si>
    <t xml:space="preserve">Компьютер в комплекте с монитором(Новотыр.д/с)</t>
  </si>
  <si>
    <t>15.09.2008</t>
  </si>
  <si>
    <t xml:space="preserve">МФУ Samsung(ксерокс,принтер,сканер)</t>
  </si>
  <si>
    <t>20.09.2013</t>
  </si>
  <si>
    <t xml:space="preserve">Морозильник Бирюса 14</t>
  </si>
  <si>
    <t>19.12.2008</t>
  </si>
  <si>
    <t xml:space="preserve">Музыкальный центр</t>
  </si>
  <si>
    <t>01.03.2010</t>
  </si>
  <si>
    <t xml:space="preserve">Ноутбук Acer(в комплекте с манипулятором)</t>
  </si>
  <si>
    <t xml:space="preserve">Облучатель ОБН-450П Новотыр.д/с</t>
  </si>
  <si>
    <t>29.03.2007</t>
  </si>
  <si>
    <t xml:space="preserve">Облучатель бактерицидный передвижной ОБН-450-П(Воробьево)</t>
  </si>
  <si>
    <t>01.01.2005</t>
  </si>
  <si>
    <t xml:space="preserve">Система видеонаблюдения (видеокамера-1 шт., уличная видеокамера-5 шт.)</t>
  </si>
  <si>
    <t>16.05.2013</t>
  </si>
  <si>
    <t>03.01.2009</t>
  </si>
  <si>
    <t xml:space="preserve">Телевизор Samsung(Новотыр.д/с)</t>
  </si>
  <si>
    <t xml:space="preserve">Телефакс Panasonic(Новотыр.д/с)</t>
  </si>
  <si>
    <t xml:space="preserve">Холодильник "Бирюса" Н-Т-С</t>
  </si>
  <si>
    <t>01.01.2004</t>
  </si>
  <si>
    <t xml:space="preserve">Холодильник "Бирюса"-8</t>
  </si>
  <si>
    <t>31.10.2012</t>
  </si>
  <si>
    <t xml:space="preserve">Холодильник Бирюса 237</t>
  </si>
  <si>
    <t xml:space="preserve">Швейная машина Brother 2125</t>
  </si>
  <si>
    <t>09.10.2012</t>
  </si>
  <si>
    <t xml:space="preserve">Ванна моечная 2секц.нерж.каркас окраш.</t>
  </si>
  <si>
    <t>07.07.2014</t>
  </si>
  <si>
    <t xml:space="preserve">Ванна моечная ВМО2/430(960*530*870мм,гл.300мм)</t>
  </si>
  <si>
    <t>25.10.2011</t>
  </si>
  <si>
    <t xml:space="preserve">Ванна моечная ВСМ (Новотыр.д.с.)</t>
  </si>
  <si>
    <t>03.10.2007</t>
  </si>
  <si>
    <t xml:space="preserve">Ванна моечная ВСМ 3/430(Нов.д.с."Колосок"</t>
  </si>
  <si>
    <t>24.06.2010</t>
  </si>
  <si>
    <t xml:space="preserve">Ванна моечная(Воробьево)</t>
  </si>
  <si>
    <t>06.05.2011</t>
  </si>
  <si>
    <t xml:space="preserve">Ванна моечная2сек.</t>
  </si>
  <si>
    <t xml:space="preserve">Весы PH5Ц.до 5кг</t>
  </si>
  <si>
    <t xml:space="preserve">Весы МК-6.2(Воробьево)</t>
  </si>
  <si>
    <t xml:space="preserve">Водонагреватель 50л</t>
  </si>
  <si>
    <t xml:space="preserve">Водонагреватель ISEA</t>
  </si>
  <si>
    <t>25.10.2006</t>
  </si>
  <si>
    <t>Горка"Арбуз"(Воробьево)</t>
  </si>
  <si>
    <t xml:space="preserve">Деревянный игровой комплекс ДеСИК-4</t>
  </si>
  <si>
    <t xml:space="preserve">Канат для перетягиванияD-40мм(Воробьево)</t>
  </si>
  <si>
    <t xml:space="preserve">Весы лаборат.электронные</t>
  </si>
  <si>
    <t xml:space="preserve">Весы медицинские электронные напольные(безвозмездно)Боярка</t>
  </si>
  <si>
    <t xml:space="preserve">Ворота для минифутбола(пара)</t>
  </si>
  <si>
    <t xml:space="preserve">Деревообрабатывающий станок</t>
  </si>
  <si>
    <t xml:space="preserve">Доска аудиторская 3-х элем. зеленая</t>
  </si>
  <si>
    <t xml:space="preserve">Доска аудиторская(Боярка)</t>
  </si>
  <si>
    <t xml:space="preserve">Заточный станок</t>
  </si>
  <si>
    <t xml:space="preserve">Коллекция горных пород(26 образцов)</t>
  </si>
  <si>
    <t xml:space="preserve">Комплект интерактивных карт по географии</t>
  </si>
  <si>
    <t xml:space="preserve">Комплект столов демонср. для каб.химии(с компл.сантехники) от троп.шк.</t>
  </si>
  <si>
    <t xml:space="preserve">Комплект таблиц по географии (18шт+1)</t>
  </si>
  <si>
    <t xml:space="preserve">Кушетка смотровая с регулируемым подголовником КП-01</t>
  </si>
  <si>
    <t xml:space="preserve">Лабораторный комплект по квантовым явлениям</t>
  </si>
  <si>
    <t xml:space="preserve">Лабораторный комплект по механике</t>
  </si>
  <si>
    <t xml:space="preserve">Лабораторный комплект по молек.физикеи термодинамике</t>
  </si>
  <si>
    <t xml:space="preserve">Лабораторный комплект по оптике</t>
  </si>
  <si>
    <t xml:space="preserve">Лабораторный комплект по электродинамике</t>
  </si>
  <si>
    <t xml:space="preserve">Лыжи в комплекте (Лыжи Fischer, ботинки Spine, крепления Rossianol, палки)</t>
  </si>
  <si>
    <t>30.11.2013</t>
  </si>
  <si>
    <t xml:space="preserve">Тенисный стол с сеткой(Боярка)</t>
  </si>
  <si>
    <t xml:space="preserve">Термометр электронный ТЭН-5</t>
  </si>
  <si>
    <t xml:space="preserve">Тир электронный</t>
  </si>
  <si>
    <t>Тиски</t>
  </si>
  <si>
    <t xml:space="preserve">Умывальник наливной (7л) от тропин.шк.</t>
  </si>
  <si>
    <t xml:space="preserve">Шкаф медиц.одностворч.(верх-стекло,низ-металл)</t>
  </si>
  <si>
    <t xml:space="preserve">Шкаф-стелаж(850*350*2050) от троп.шк.</t>
  </si>
  <si>
    <t>0021010400210173</t>
  </si>
  <si>
    <t xml:space="preserve">Водонагреватель ARISTON</t>
  </si>
  <si>
    <t>0021010400210104</t>
  </si>
  <si>
    <t xml:space="preserve">Водонагреватель POLARIS</t>
  </si>
  <si>
    <t>0021010400210234</t>
  </si>
  <si>
    <t xml:space="preserve">Водонагреватель TERMEKC ER 50V</t>
  </si>
  <si>
    <t>0021010400210240</t>
  </si>
  <si>
    <t xml:space="preserve">Водонагреватель TERMERC ER 100V</t>
  </si>
  <si>
    <t>000003101060179</t>
  </si>
  <si>
    <t xml:space="preserve">Водонагреватель РОLARIS</t>
  </si>
  <si>
    <t>000003101060411</t>
  </si>
  <si>
    <t xml:space="preserve">Ворота для минм-футбола, гандбола</t>
  </si>
  <si>
    <t>0021010400210185</t>
  </si>
  <si>
    <t xml:space="preserve">Гитара классическая</t>
  </si>
  <si>
    <t>0021010400210186</t>
  </si>
  <si>
    <t>0021010400210187</t>
  </si>
  <si>
    <t>00000000003101060787</t>
  </si>
  <si>
    <t>07.02.2011</t>
  </si>
  <si>
    <t>00000000003101060829</t>
  </si>
  <si>
    <t>000003101060058</t>
  </si>
  <si>
    <t>000003101060059</t>
  </si>
  <si>
    <t>000003101060060</t>
  </si>
  <si>
    <t>000003101060061</t>
  </si>
  <si>
    <t>000003101060062</t>
  </si>
  <si>
    <t>000003101060063</t>
  </si>
  <si>
    <t>000003101060064</t>
  </si>
  <si>
    <t>000003101060065</t>
  </si>
  <si>
    <t>2101060003</t>
  </si>
  <si>
    <t>01.12.2002</t>
  </si>
  <si>
    <t>1101060020</t>
  </si>
  <si>
    <t>01.04.2002</t>
  </si>
  <si>
    <t>1101060021</t>
  </si>
  <si>
    <t>0021010400210267</t>
  </si>
  <si>
    <t xml:space="preserve">Доска магнитно-маркерная ТSA 1224(белая) 1200*2400 мм пр. Польша</t>
  </si>
  <si>
    <t>11.09.2014</t>
  </si>
  <si>
    <t>000003101060397</t>
  </si>
  <si>
    <t xml:space="preserve">Доска меловая зеленая</t>
  </si>
  <si>
    <t>000003101060398</t>
  </si>
  <si>
    <t>000003101060399</t>
  </si>
  <si>
    <t>000003101060400</t>
  </si>
  <si>
    <t>000003101060401</t>
  </si>
  <si>
    <t>0021010400210252</t>
  </si>
  <si>
    <t xml:space="preserve">Зонт вытяжной пристенный</t>
  </si>
  <si>
    <t>00000000003101061049</t>
  </si>
  <si>
    <t xml:space="preserve">Информационный стенд 3600х1450мм</t>
  </si>
  <si>
    <t>10.02.2015</t>
  </si>
  <si>
    <t>000003101060337</t>
  </si>
  <si>
    <t xml:space="preserve">Источник питания 0 - 30</t>
  </si>
  <si>
    <t>0021010400210188</t>
  </si>
  <si>
    <t xml:space="preserve">Камера наружного видеонаблюдения</t>
  </si>
  <si>
    <t>01.12.2011</t>
  </si>
  <si>
    <t>201360013</t>
  </si>
  <si>
    <t xml:space="preserve">Капировальный аппарат</t>
  </si>
  <si>
    <t>01.07.2002</t>
  </si>
  <si>
    <t>101004</t>
  </si>
  <si>
    <t>Кательная</t>
  </si>
  <si>
    <t>01.01.1969</t>
  </si>
  <si>
    <t>0021010400210236</t>
  </si>
  <si>
    <t xml:space="preserve">Кипятильник электрический Л 057</t>
  </si>
  <si>
    <t>00000000003101060971</t>
  </si>
  <si>
    <t>00000000003101060978</t>
  </si>
  <si>
    <t>00000000003101060979</t>
  </si>
  <si>
    <t>00000000003101060777</t>
  </si>
  <si>
    <t xml:space="preserve">Кресло для руководителя</t>
  </si>
  <si>
    <t>03.11.2010</t>
  </si>
  <si>
    <t>00000000003101060813</t>
  </si>
  <si>
    <t xml:space="preserve">Кровать трехъярусная выкатная</t>
  </si>
  <si>
    <t>28.08.2012</t>
  </si>
  <si>
    <t>00000000003101060814</t>
  </si>
  <si>
    <t>00000000003101060815</t>
  </si>
  <si>
    <t>00000000003101060817</t>
  </si>
  <si>
    <t>00000000003101060818</t>
  </si>
  <si>
    <t>00000000003101060819</t>
  </si>
  <si>
    <t>00000000003101060820</t>
  </si>
  <si>
    <t>00000000003101060816</t>
  </si>
  <si>
    <t xml:space="preserve">Кровать трехъярустная выкатная</t>
  </si>
  <si>
    <t>138540</t>
  </si>
  <si>
    <t>Культиватор</t>
  </si>
  <si>
    <t>01.05.1993</t>
  </si>
  <si>
    <t>0021010400210244</t>
  </si>
  <si>
    <t>00000000003101060580</t>
  </si>
  <si>
    <t xml:space="preserve">МС - 19,5 Стол 1800*900*750 орех</t>
  </si>
  <si>
    <t>00000000003101060579</t>
  </si>
  <si>
    <t xml:space="preserve">МС-10,1 Стол 1096*829*750 орех</t>
  </si>
  <si>
    <t>00000000003101060581</t>
  </si>
  <si>
    <t xml:space="preserve">МС-5 Тумба 1277*577*684 орех</t>
  </si>
  <si>
    <t>0021010400210077</t>
  </si>
  <si>
    <t xml:space="preserve">Мармит 1-х и 2-х блюд ЭМК-70КУ</t>
  </si>
  <si>
    <t>0021010400210241</t>
  </si>
  <si>
    <t xml:space="preserve">Машина картофелечистительная МОК 150М</t>
  </si>
  <si>
    <t>0021010400210249</t>
  </si>
  <si>
    <t xml:space="preserve">Машина картофелечистительная на 8 кг</t>
  </si>
  <si>
    <t>0021010400210235</t>
  </si>
  <si>
    <t xml:space="preserve">Машина посудомоечная МПК -500Ф</t>
  </si>
  <si>
    <t>0021010400210143</t>
  </si>
  <si>
    <t xml:space="preserve">Машина посудомоечная фронтальная GS50 Eco</t>
  </si>
  <si>
    <t>0021010400210242</t>
  </si>
  <si>
    <t xml:space="preserve">Машина протирочно-резательная МПР-350М Два типа протирки</t>
  </si>
  <si>
    <t>0021010400210259</t>
  </si>
  <si>
    <t xml:space="preserve">Многофункциональное устройство (МФУ) ксерокс 6015N</t>
  </si>
  <si>
    <t>01360012</t>
  </si>
  <si>
    <t xml:space="preserve">Монитор/17 LG</t>
  </si>
  <si>
    <t>01.02.2002</t>
  </si>
  <si>
    <t>0021010400210100</t>
  </si>
  <si>
    <t xml:space="preserve">Моноблок DVD Daewo DSL-26M1ТС</t>
  </si>
  <si>
    <t>0021010400210101</t>
  </si>
  <si>
    <t xml:space="preserve">Моноблок DVD Daewo DSL-26М1ТС</t>
  </si>
  <si>
    <t>0021010400210102</t>
  </si>
  <si>
    <t>0021010400210103</t>
  </si>
  <si>
    <t xml:space="preserve">Моноблок DVD Rolsen RL-26Х20</t>
  </si>
  <si>
    <t>151054</t>
  </si>
  <si>
    <t xml:space="preserve">Мотоцикл Восход</t>
  </si>
  <si>
    <t>01.04.1993</t>
  </si>
  <si>
    <t>0021010400210262</t>
  </si>
  <si>
    <t xml:space="preserve">Мясорубка настольная ТМ-32М</t>
  </si>
  <si>
    <t>0021010400210146</t>
  </si>
  <si>
    <t xml:space="preserve">Насос UPS 65-120 F 220B 96402278</t>
  </si>
  <si>
    <t>21.12.2010</t>
  </si>
  <si>
    <t>0021010400210182</t>
  </si>
  <si>
    <t>Облучатель</t>
  </si>
  <si>
    <t>00000000003101060556</t>
  </si>
  <si>
    <t xml:space="preserve">Оборудование для гардироба (вешалки)</t>
  </si>
  <si>
    <t>00000000003101060557</t>
  </si>
  <si>
    <t>00000000003101060558</t>
  </si>
  <si>
    <t>00000000003101060559</t>
  </si>
  <si>
    <t>00000000003101060561</t>
  </si>
  <si>
    <t>00000000003101060560</t>
  </si>
  <si>
    <t>000003101060410</t>
  </si>
  <si>
    <t xml:space="preserve">Обрамление ямы для песка</t>
  </si>
  <si>
    <t>0021010400210239</t>
  </si>
  <si>
    <t xml:space="preserve">Овощерезка Robot Coupe CL 20</t>
  </si>
  <si>
    <t>110002</t>
  </si>
  <si>
    <t xml:space="preserve">Ограждение деревянное решотчатое КСШ №1</t>
  </si>
  <si>
    <t>00000000003101060833</t>
  </si>
  <si>
    <t>Палас</t>
  </si>
  <si>
    <t>01.09.2012</t>
  </si>
  <si>
    <t>00000000003101060834</t>
  </si>
  <si>
    <t>0021010400210181</t>
  </si>
  <si>
    <t xml:space="preserve">Перфоратор ЗУБР</t>
  </si>
  <si>
    <t>01.04.2011</t>
  </si>
  <si>
    <t>0021010400210263</t>
  </si>
  <si>
    <t xml:space="preserve">Печь СВЧ</t>
  </si>
  <si>
    <t>0021010400210258</t>
  </si>
  <si>
    <t xml:space="preserve">Пищеварочный котел КПЭМ60-ОР</t>
  </si>
  <si>
    <t>00000000003101060933</t>
  </si>
  <si>
    <t xml:space="preserve">План эвакуации 2 эт</t>
  </si>
  <si>
    <t>00000000003101060934</t>
  </si>
  <si>
    <t xml:space="preserve">План эвакуации 3 эт</t>
  </si>
  <si>
    <t>00000000003101060932</t>
  </si>
  <si>
    <t xml:space="preserve">План эвакуации при пожаре 1 эт</t>
  </si>
  <si>
    <t>0021010400210026</t>
  </si>
  <si>
    <t xml:space="preserve">Плита электрическая ПЭ - 04</t>
  </si>
  <si>
    <t>0021010400210027</t>
  </si>
  <si>
    <t>0021010400210257</t>
  </si>
  <si>
    <t xml:space="preserve">Плита электрическая ПЭМ 6-010</t>
  </si>
  <si>
    <t>000003101060047</t>
  </si>
  <si>
    <t>163348</t>
  </si>
  <si>
    <t>Плуг</t>
  </si>
  <si>
    <t>01.05.1990</t>
  </si>
  <si>
    <t>00000000003101060973</t>
  </si>
  <si>
    <t xml:space="preserve">Подставка под котел</t>
  </si>
  <si>
    <t>00000000003101060784</t>
  </si>
  <si>
    <t>Подставка-кафедра</t>
  </si>
  <si>
    <t>28.12.2010</t>
  </si>
  <si>
    <t>110001</t>
  </si>
  <si>
    <t xml:space="preserve">Пожарный резервуар</t>
  </si>
  <si>
    <t>0021010400210110</t>
  </si>
  <si>
    <t xml:space="preserve">Прилавок холодильный открытый ПВВ(Н)-70КМ-01</t>
  </si>
  <si>
    <t>01360025</t>
  </si>
  <si>
    <t>01360026</t>
  </si>
  <si>
    <t>0021010400210122</t>
  </si>
  <si>
    <t xml:space="preserve">Принтр Панасоник</t>
  </si>
  <si>
    <t>01.12.2009</t>
  </si>
  <si>
    <t>0021010400210123</t>
  </si>
  <si>
    <t>01.12.1990</t>
  </si>
  <si>
    <t>0021010400210125</t>
  </si>
  <si>
    <t xml:space="preserve">Пушка газовая</t>
  </si>
  <si>
    <t>0021010400210127</t>
  </si>
  <si>
    <t>0021010400210144</t>
  </si>
  <si>
    <t>0021010400210117</t>
  </si>
  <si>
    <t xml:space="preserve">РБ-07-Я-ФП (2х15) рециркулятор передвижной</t>
  </si>
  <si>
    <t>01.11.2009</t>
  </si>
  <si>
    <t>0021010400210118</t>
  </si>
  <si>
    <t xml:space="preserve">РБ-07-Я-ФП(2х15) рециркулятор передвижной</t>
  </si>
  <si>
    <t>00000000003101061020</t>
  </si>
  <si>
    <t xml:space="preserve">Решетка раздвижная</t>
  </si>
  <si>
    <t>00000000003101061021</t>
  </si>
  <si>
    <t>000003101060409</t>
  </si>
  <si>
    <t>0021010400210247</t>
  </si>
  <si>
    <t>0021010400210255</t>
  </si>
  <si>
    <t>01360011</t>
  </si>
  <si>
    <t>000003101060414</t>
  </si>
  <si>
    <t>000003101060421</t>
  </si>
  <si>
    <t>000003101060420</t>
  </si>
  <si>
    <t>000003101060419</t>
  </si>
  <si>
    <t>000003101060418</t>
  </si>
  <si>
    <t>000003101060417</t>
  </si>
  <si>
    <t>0021010400210076</t>
  </si>
  <si>
    <t xml:space="preserve">Сковорода СЭЧ-0,25</t>
  </si>
  <si>
    <t>0021010400210251</t>
  </si>
  <si>
    <t xml:space="preserve">Сковорода электрическая нерж с цельнотянутой чашей 70 л</t>
  </si>
  <si>
    <t>0021010400210238</t>
  </si>
  <si>
    <t xml:space="preserve">Слайсер SL-220 ES (гастрономическая нарезка) диам ножа 220 мм</t>
  </si>
  <si>
    <t>0000000005</t>
  </si>
  <si>
    <t>0000000007</t>
  </si>
  <si>
    <t>000003101060183</t>
  </si>
  <si>
    <t xml:space="preserve">Стелаж двухсторонний</t>
  </si>
  <si>
    <t>000003101060184</t>
  </si>
  <si>
    <t>000003101060185</t>
  </si>
  <si>
    <t>000003101060186</t>
  </si>
  <si>
    <t>000003101060187</t>
  </si>
  <si>
    <t>000003101060188</t>
  </si>
  <si>
    <t>000003101060332</t>
  </si>
  <si>
    <t>000003101060333</t>
  </si>
  <si>
    <t>000003101060372</t>
  </si>
  <si>
    <t xml:space="preserve">Стеллаж двухсторонний</t>
  </si>
  <si>
    <t>000003101060373</t>
  </si>
  <si>
    <t>000003101060374</t>
  </si>
  <si>
    <t>000003101060375</t>
  </si>
  <si>
    <t>000003101060376</t>
  </si>
  <si>
    <t>000003101060377</t>
  </si>
  <si>
    <t>000003101060378</t>
  </si>
  <si>
    <t>000003101060379</t>
  </si>
  <si>
    <t>000003101060380</t>
  </si>
  <si>
    <t>000003101060381</t>
  </si>
  <si>
    <t>000003101060382</t>
  </si>
  <si>
    <t>000003101060383</t>
  </si>
  <si>
    <t>00000000003101060789</t>
  </si>
  <si>
    <t xml:space="preserve">Стеллаж для стаканов</t>
  </si>
  <si>
    <t>00000000003101060790</t>
  </si>
  <si>
    <t>00000000003101060775</t>
  </si>
  <si>
    <t xml:space="preserve">Стеллаж для тарелок СТТ12Ц 1200*300*1600(160 тарелок)</t>
  </si>
  <si>
    <t>00000000003101060776</t>
  </si>
  <si>
    <t>00000000003101060984</t>
  </si>
  <si>
    <t>0000000339</t>
  </si>
  <si>
    <t>0000000303</t>
  </si>
  <si>
    <t>0000000304</t>
  </si>
  <si>
    <t>0000000360</t>
  </si>
  <si>
    <t>0000000341</t>
  </si>
  <si>
    <t>0000000348</t>
  </si>
  <si>
    <t>0000000349</t>
  </si>
  <si>
    <t>0000000342</t>
  </si>
  <si>
    <t>0000000354</t>
  </si>
  <si>
    <t>0000000361</t>
  </si>
  <si>
    <t>0000000326</t>
  </si>
  <si>
    <t>0000000311</t>
  </si>
  <si>
    <t>0000000340</t>
  </si>
  <si>
    <t>0000000327</t>
  </si>
  <si>
    <t>0000000319</t>
  </si>
  <si>
    <t>0000000312</t>
  </si>
  <si>
    <t>0000000333</t>
  </si>
  <si>
    <t>0000000307</t>
  </si>
  <si>
    <t>0000000344</t>
  </si>
  <si>
    <t>0000000334</t>
  </si>
  <si>
    <t>0000000356</t>
  </si>
  <si>
    <t>0000000362</t>
  </si>
  <si>
    <t>0000000320</t>
  </si>
  <si>
    <t>0000000329</t>
  </si>
  <si>
    <t>0000000314</t>
  </si>
  <si>
    <t>0000000347</t>
  </si>
  <si>
    <t>0000000310</t>
  </si>
  <si>
    <t>0000000353</t>
  </si>
  <si>
    <t>0000000316</t>
  </si>
  <si>
    <t>0000000325</t>
  </si>
  <si>
    <t>0000000315</t>
  </si>
  <si>
    <t>0000000322</t>
  </si>
  <si>
    <t>0000000324</t>
  </si>
  <si>
    <t>0000000336</t>
  </si>
  <si>
    <t>0000000331</t>
  </si>
  <si>
    <t>0000000346</t>
  </si>
  <si>
    <t>0000000352</t>
  </si>
  <si>
    <t>0000000345</t>
  </si>
  <si>
    <t>0000000350</t>
  </si>
  <si>
    <t>0000000330</t>
  </si>
  <si>
    <t>0000000302</t>
  </si>
  <si>
    <t>0000000351</t>
  </si>
  <si>
    <t>0000000386</t>
  </si>
  <si>
    <t xml:space="preserve">ФГОС (Вертикаль) Баринова И.И., Карташева Т.А. Методическое пособие учеб. Бариновой И.И., Плешакова</t>
  </si>
  <si>
    <t>0000000381</t>
  </si>
  <si>
    <t>0000000382</t>
  </si>
  <si>
    <t xml:space="preserve">Котел КВ-0,6</t>
  </si>
  <si>
    <t xml:space="preserve">Насос WILO-Veroline-IPC</t>
  </si>
  <si>
    <t>Автобусы</t>
  </si>
  <si>
    <t xml:space="preserve">ПАЗ 32054 КХ 114</t>
  </si>
  <si>
    <t xml:space="preserve"> КХ 116</t>
  </si>
  <si>
    <t xml:space="preserve">ПАЗ 4234 КХ 123</t>
  </si>
  <si>
    <t xml:space="preserve">ПАЗ 32054 КН 825</t>
  </si>
  <si>
    <t xml:space="preserve">ПАЗ 32054 КН 823</t>
  </si>
  <si>
    <t xml:space="preserve">ПАЗ 32054 КН824</t>
  </si>
  <si>
    <t xml:space="preserve">ПАЗ 32054 Н 871АА</t>
  </si>
  <si>
    <t xml:space="preserve">Легковые автомобили</t>
  </si>
  <si>
    <t>Yamaha(пианино)</t>
  </si>
  <si>
    <t>Примечание</t>
  </si>
  <si>
    <t xml:space="preserve">Манитор Samsung SyncMaster 17" 720n TFT (silver)</t>
  </si>
  <si>
    <t>0021010400210207</t>
  </si>
  <si>
    <t xml:space="preserve">Многофункциональное устройство НР лазерджет М1132</t>
  </si>
  <si>
    <t>0021010400210084</t>
  </si>
  <si>
    <t xml:space="preserve">Монитор Aguarius 19"TF1910A TFT (QMS-1910A-TF3_5ms-DYI)</t>
  </si>
  <si>
    <t>0021010400210099</t>
  </si>
  <si>
    <t xml:space="preserve">Монитор Aguarius 19"TFT</t>
  </si>
  <si>
    <t>0021010400210064</t>
  </si>
  <si>
    <t xml:space="preserve">Монитор SAMSUNG SyncMaster 17 " 74 ON TFT (silver)</t>
  </si>
  <si>
    <t>0021010400210065</t>
  </si>
  <si>
    <t>0021010400210066</t>
  </si>
  <si>
    <t>0021010400210067</t>
  </si>
  <si>
    <t>0021010400210068</t>
  </si>
  <si>
    <t xml:space="preserve">Монитор Samsung SyncMaster 17" 720n TFT (silver)</t>
  </si>
  <si>
    <t>0021010400210054</t>
  </si>
  <si>
    <t xml:space="preserve">Мультимедиа-проектор Ehson EMP-S52</t>
  </si>
  <si>
    <t>0021010400210055</t>
  </si>
  <si>
    <t>0021010400210096</t>
  </si>
  <si>
    <t xml:space="preserve">Мультимедиа-проектор Эпсон ЕМР-5Х с дополнительной лампой</t>
  </si>
  <si>
    <t>0101040012</t>
  </si>
  <si>
    <t xml:space="preserve">Мультимедийное оборудование</t>
  </si>
  <si>
    <t>0021010400210151</t>
  </si>
  <si>
    <t>0021010400210152</t>
  </si>
  <si>
    <t>0021010400210220</t>
  </si>
  <si>
    <t>0021010400210221</t>
  </si>
  <si>
    <t>0021010400210222</t>
  </si>
  <si>
    <t>0021010400210282</t>
  </si>
  <si>
    <t>02.10.2014</t>
  </si>
  <si>
    <t>0021010400210283</t>
  </si>
  <si>
    <t>0021010400210284</t>
  </si>
  <si>
    <t>0021010400210086</t>
  </si>
  <si>
    <t xml:space="preserve">Ноутбук ASUS F80S T2390</t>
  </si>
  <si>
    <t>0021010400210085</t>
  </si>
  <si>
    <t xml:space="preserve">Ноутбук Asus  X55SR</t>
  </si>
  <si>
    <t>0021010400210112</t>
  </si>
  <si>
    <t xml:space="preserve">Ноутбук Asus X58C C220 1.2/2G/250G/15"/DVDRW/VGA int/Wifi/FreeDos</t>
  </si>
  <si>
    <t>01.06.2009</t>
  </si>
  <si>
    <t>0021010400210113</t>
  </si>
  <si>
    <t>0021010400210115</t>
  </si>
  <si>
    <t>0021010400210114</t>
  </si>
  <si>
    <t>0021010400210254</t>
  </si>
  <si>
    <t>0021010400210300</t>
  </si>
  <si>
    <t xml:space="preserve">Ноутбук Lenovo IdeaPad B5045</t>
  </si>
  <si>
    <t>0021010400210301</t>
  </si>
  <si>
    <t>0021010400210189</t>
  </si>
  <si>
    <t xml:space="preserve">Ноутбук Lenovo ideaPad B570 (59322434)</t>
  </si>
  <si>
    <t>0021010400210190</t>
  </si>
  <si>
    <t>0021010400210161</t>
  </si>
  <si>
    <t xml:space="preserve">Ноутбук Ltnovo G555</t>
  </si>
  <si>
    <t>03101060004</t>
  </si>
  <si>
    <t xml:space="preserve">Оборудование учебное (интерактивная доска)</t>
  </si>
  <si>
    <t>0021010400210098</t>
  </si>
  <si>
    <t xml:space="preserve">Персональный компьютер</t>
  </si>
  <si>
    <t>0021010400210268</t>
  </si>
  <si>
    <t>0021010400210269</t>
  </si>
  <si>
    <t>0021010400210171</t>
  </si>
  <si>
    <t xml:space="preserve">Смарт доска</t>
  </si>
  <si>
    <t>16.05.2011</t>
  </si>
  <si>
    <t>0021010400210172</t>
  </si>
  <si>
    <t>00000000003101060745</t>
  </si>
  <si>
    <t xml:space="preserve">Экран на штативе (с возможностью настенного крепления) Classic 180х180</t>
  </si>
  <si>
    <t>000003101060448</t>
  </si>
  <si>
    <t xml:space="preserve">МЕДИУС Скелет человека (на роликовой подставке)</t>
  </si>
  <si>
    <t>000003101060447</t>
  </si>
  <si>
    <t xml:space="preserve">МЕДИУС Торс человека разборный</t>
  </si>
  <si>
    <t>000003101060438</t>
  </si>
  <si>
    <t xml:space="preserve">Спектр-М Методика+Биология 7 класс Животные</t>
  </si>
  <si>
    <t>01380022</t>
  </si>
  <si>
    <t xml:space="preserve">Телевизор Ролсен</t>
  </si>
  <si>
    <t>01.03.2004</t>
  </si>
  <si>
    <t>00000000003101060600</t>
  </si>
  <si>
    <t xml:space="preserve">Шкаф для кабинета химии</t>
  </si>
  <si>
    <t>00000000003101060601</t>
  </si>
  <si>
    <t>00000000003101060602</t>
  </si>
  <si>
    <t>000003101060056</t>
  </si>
  <si>
    <t>000003101060384</t>
  </si>
  <si>
    <t>000003101060385</t>
  </si>
  <si>
    <t>2101040011</t>
  </si>
  <si>
    <t>Громкоговоритель</t>
  </si>
  <si>
    <t>01.11.2003</t>
  </si>
  <si>
    <t>31101040001</t>
  </si>
  <si>
    <t>01.07.2005</t>
  </si>
  <si>
    <t>0021010400210075</t>
  </si>
  <si>
    <t xml:space="preserve">Музыкальный центр Самсунг МАХ-Т35</t>
  </si>
  <si>
    <t>0000000400</t>
  </si>
  <si>
    <t>0000000374</t>
  </si>
  <si>
    <t>11.08.2014</t>
  </si>
  <si>
    <t>0000000100</t>
  </si>
  <si>
    <t>01.09.2011</t>
  </si>
  <si>
    <t>0000000188</t>
  </si>
  <si>
    <t>0000000408</t>
  </si>
  <si>
    <t>0000000416</t>
  </si>
  <si>
    <t>0000000412</t>
  </si>
  <si>
    <t>0000000409</t>
  </si>
  <si>
    <t>0000000401</t>
  </si>
  <si>
    <t>0000000418</t>
  </si>
  <si>
    <t>0000000402</t>
  </si>
  <si>
    <t>0000000140</t>
  </si>
  <si>
    <t>0000000152</t>
  </si>
  <si>
    <t>0000000172</t>
  </si>
  <si>
    <t>0000000161</t>
  </si>
  <si>
    <t>0000000153</t>
  </si>
  <si>
    <t>0000000274</t>
  </si>
  <si>
    <t>0000000249</t>
  </si>
  <si>
    <t>0000000197</t>
  </si>
  <si>
    <t>0000000364</t>
  </si>
  <si>
    <t>0000000138</t>
  </si>
  <si>
    <t>0000000202</t>
  </si>
  <si>
    <t>0000000139</t>
  </si>
  <si>
    <t>0000000207</t>
  </si>
  <si>
    <t>0000000208</t>
  </si>
  <si>
    <t>0000000214</t>
  </si>
  <si>
    <t>0000000222</t>
  </si>
  <si>
    <t>0000000370</t>
  </si>
  <si>
    <t>0000000231</t>
  </si>
  <si>
    <t>0000000371</t>
  </si>
  <si>
    <t>0000000373</t>
  </si>
  <si>
    <t>0000000375</t>
  </si>
  <si>
    <t>0000000239</t>
  </si>
  <si>
    <t>0000000300</t>
  </si>
  <si>
    <t>0000000108</t>
  </si>
  <si>
    <t>0000000384</t>
  </si>
  <si>
    <t>0000000395</t>
  </si>
  <si>
    <t xml:space="preserve">Hub AT-3012SL 12TP+1BNC ports (таможня)</t>
  </si>
  <si>
    <t>22.10.2008</t>
  </si>
  <si>
    <t>Автом.раб.место(Королевская)</t>
  </si>
  <si>
    <t xml:space="preserve">Верстак (Королёвка)</t>
  </si>
  <si>
    <t>Верстак(Королевка)</t>
  </si>
  <si>
    <t xml:space="preserve">Зонт вентиляционный ЗВЭ900-1,5-П</t>
  </si>
  <si>
    <t>10.06.2013</t>
  </si>
  <si>
    <t xml:space="preserve">Компьютер (Королевка)</t>
  </si>
  <si>
    <t xml:space="preserve">Компьютер DEPO в к-те (процессор,мышь,клавиат.,монитор,бесперебойник)</t>
  </si>
  <si>
    <t xml:space="preserve">Компьютер F\ Server копплект (таможня)</t>
  </si>
  <si>
    <t xml:space="preserve">Компьютер PS-166MMX intel 16Mb (таможня)</t>
  </si>
  <si>
    <t xml:space="preserve">Компьютер Pentium-166MMX (таможня)</t>
  </si>
  <si>
    <t xml:space="preserve">Компьютер в комплекте Credo Home START (системный блок, клавиатура, мышь)</t>
  </si>
  <si>
    <t>01.10.2014</t>
  </si>
  <si>
    <t xml:space="preserve">Компьютер в комплекте(сист.блок, монитор, мышь, клавиатура, прогр.обепеч)</t>
  </si>
  <si>
    <t>12.08.2013</t>
  </si>
  <si>
    <t xml:space="preserve">Компьютер в комплекте(сист.блок,монитор, клавиатура, мышь,програм.обепеч.)</t>
  </si>
  <si>
    <t>Компьютер(Королевка)</t>
  </si>
  <si>
    <t xml:space="preserve">Котёл отопительно-водогрейный КВр-0,25КБ</t>
  </si>
  <si>
    <t>04.09.2014</t>
  </si>
  <si>
    <t xml:space="preserve">МФУ Samsung 3205</t>
  </si>
  <si>
    <t>29.10.2014</t>
  </si>
  <si>
    <t xml:space="preserve">МФУ Xerox Phaser 3100</t>
  </si>
  <si>
    <t xml:space="preserve">Мармит 1-х и 2-х блюд ЭМК-70МУ паровой универсал.</t>
  </si>
  <si>
    <t xml:space="preserve">Микроскоп  XSP-3а с микровинтом и подсветкой(Королевская)</t>
  </si>
  <si>
    <t>Модем(Королевка)</t>
  </si>
  <si>
    <t xml:space="preserve">Монитор Color15 Gold Star (таможня)</t>
  </si>
  <si>
    <t xml:space="preserve">Монитор LG 15SW 520 Si (аможня)</t>
  </si>
  <si>
    <t xml:space="preserve">Монитор SYGA 14 (таможня)</t>
  </si>
  <si>
    <t xml:space="preserve">Монитор YGA (таможня)</t>
  </si>
  <si>
    <t xml:space="preserve">Ноутбук ASUS x 200 LG</t>
  </si>
  <si>
    <t xml:space="preserve">Облучатель бактериц.ОБП-450</t>
  </si>
  <si>
    <t xml:space="preserve">Печь микроволновая Panasonic NN-GT261MZPE</t>
  </si>
  <si>
    <t xml:space="preserve">Плита электр.конф. ЭП-4ЖШ,духовка1050х897х860мм. лицев.нержав.</t>
  </si>
  <si>
    <t xml:space="preserve">Принтер LG-100 (таможня)</t>
  </si>
  <si>
    <t xml:space="preserve">Принтер МВ 508 (таможня)</t>
  </si>
  <si>
    <t xml:space="preserve">Принтер цветной Xerox Phaser 6000</t>
  </si>
  <si>
    <t>23.10.2013</t>
  </si>
  <si>
    <t xml:space="preserve">Принтер+сканер+копир (Королевская)</t>
  </si>
  <si>
    <t>14.05.2008</t>
  </si>
  <si>
    <t xml:space="preserve">Раб.стан. IWM PS 300 Celeron566 (таможня)</t>
  </si>
  <si>
    <t xml:space="preserve">Раб.стан.IBM PS300 (таможня)</t>
  </si>
  <si>
    <t xml:space="preserve">Сверлильный станок(Королевка)</t>
  </si>
  <si>
    <t xml:space="preserve">Система видеонаблюдения (7шт.камер)</t>
  </si>
  <si>
    <t xml:space="preserve">Системный блок A-Trend 7400Gel 500HDD (таможня)</t>
  </si>
  <si>
    <t xml:space="preserve">Сканер HP SCAN (таможня)</t>
  </si>
  <si>
    <t xml:space="preserve">Стол для компьютера(Королевка)</t>
  </si>
  <si>
    <t>Телевизор(Королевка)</t>
  </si>
  <si>
    <t xml:space="preserve">Токарно-винтовой станок(Короловка)</t>
  </si>
  <si>
    <t xml:space="preserve">Точильный станок(Королевка)</t>
  </si>
  <si>
    <t xml:space="preserve">Фрезерный станок(Королевка)</t>
  </si>
  <si>
    <t>Холодильник(Королевка)</t>
  </si>
  <si>
    <t xml:space="preserve">Швейная машинка(Королевка)</t>
  </si>
  <si>
    <t>Э/мясорубка(Королевка)</t>
  </si>
  <si>
    <t>Э/печь(Королевка)</t>
  </si>
  <si>
    <t xml:space="preserve">Электрокипятильник КНА-25</t>
  </si>
  <si>
    <t xml:space="preserve">Электрополотенце Simex MBPA2. 325*250*150</t>
  </si>
  <si>
    <t xml:space="preserve">Биологическая микролаборатория (Королевка)</t>
  </si>
  <si>
    <t xml:space="preserve">Ванна моечная ВСМ 3/430 (1490*530*870)</t>
  </si>
  <si>
    <t xml:space="preserve">Весы лаборат.электронные (Королевка)</t>
  </si>
  <si>
    <t>Винтовка</t>
  </si>
  <si>
    <t xml:space="preserve">Винтовка пневматическая</t>
  </si>
  <si>
    <t xml:space="preserve">Водонагреватель POLARIS FD (Королевская)</t>
  </si>
  <si>
    <t>27.11.2007</t>
  </si>
  <si>
    <t xml:space="preserve">Диван Кож. зам.</t>
  </si>
  <si>
    <t xml:space="preserve">Доска 3-х элем с 5-ю рабочими поверхн,зеленая магнитно- меловая</t>
  </si>
  <si>
    <t xml:space="preserve">Доска аудит.ДА-32 Светоч (1012х3012)(Королевская школа)</t>
  </si>
  <si>
    <t>22.11.2006</t>
  </si>
  <si>
    <t xml:space="preserve">Комплект карточек "Круговорот биогенных элементов"(Королевка)</t>
  </si>
  <si>
    <t xml:space="preserve">Кресло Фортуна, черный, колесо пятилучие</t>
  </si>
  <si>
    <t xml:space="preserve">Мяч волейбольный(Королевка)</t>
  </si>
  <si>
    <t xml:space="preserve">Набор моделей органов человека (Королевка)</t>
  </si>
  <si>
    <t xml:space="preserve">Палатка Королевская шк.</t>
  </si>
  <si>
    <t>Парта</t>
  </si>
  <si>
    <t xml:space="preserve">Парта КШМ №4-6 (Королевская школа)</t>
  </si>
  <si>
    <t>Пианино(Королевка)</t>
  </si>
  <si>
    <t xml:space="preserve">Плакат "Уголок безопасности школьника" 250*150 см</t>
  </si>
  <si>
    <t xml:space="preserve">Пособие "ЧП Ю и Р" 1-3ч</t>
  </si>
  <si>
    <t xml:space="preserve">Скелет человека на штативе</t>
  </si>
  <si>
    <t xml:space="preserve">Стеллаж кухонный СТК 950/400</t>
  </si>
  <si>
    <t xml:space="preserve">Стеллаж кухонный СТК-1500/400</t>
  </si>
  <si>
    <t xml:space="preserve">Стеллаж кухонный с сушкой для тарелок 1200*325*1640 нерж.сталь</t>
  </si>
  <si>
    <t xml:space="preserve">Стол 6-мест с подвес.скамейкой (Королевская)</t>
  </si>
  <si>
    <t xml:space="preserve">Стол демонстрац.физический</t>
  </si>
  <si>
    <t>29.07.2014</t>
  </si>
  <si>
    <t xml:space="preserve">Стол демонстрац.химический</t>
  </si>
  <si>
    <t xml:space="preserve">Стол письменный с 3 ящ.</t>
  </si>
  <si>
    <t xml:space="preserve">Стол письменный с тумбой</t>
  </si>
  <si>
    <t xml:space="preserve">Стол простой</t>
  </si>
  <si>
    <t xml:space="preserve">Стол разделочный 600х600х870мм столешница нерж.сталь,каркас полки рештки,оцинк.сталь</t>
  </si>
  <si>
    <t xml:space="preserve">Стол разделочный с бортом 600х600х870 столеш.нерж.сталь, каркас оцинк.сталь.</t>
  </si>
  <si>
    <t xml:space="preserve">Комплект компьют.обор.Самсунг</t>
  </si>
  <si>
    <t>2006</t>
  </si>
  <si>
    <t xml:space="preserve">Копировальный аппарат Canon</t>
  </si>
  <si>
    <t xml:space="preserve">Муз.мини-система CAMCUNG</t>
  </si>
  <si>
    <t xml:space="preserve">Ноутбук SAMSUNG R40 P CM 440 512 80Gb</t>
  </si>
  <si>
    <t>2005</t>
  </si>
  <si>
    <t xml:space="preserve">Фотоаппарат Canon</t>
  </si>
  <si>
    <t>1995</t>
  </si>
  <si>
    <t xml:space="preserve">компьютер "НЭТА"</t>
  </si>
  <si>
    <t>2000</t>
  </si>
  <si>
    <t xml:space="preserve">копировальный аппарат</t>
  </si>
  <si>
    <t>2001</t>
  </si>
  <si>
    <t xml:space="preserve">принтер XEROX</t>
  </si>
  <si>
    <t xml:space="preserve">телевизорSAMSUNG CS_29-M16 ZQQ</t>
  </si>
  <si>
    <t xml:space="preserve">Витрина с освещением</t>
  </si>
  <si>
    <t>аквариум</t>
  </si>
  <si>
    <t xml:space="preserve">Цифровая видеокамера Canon MU 690</t>
  </si>
  <si>
    <t>2008</t>
  </si>
  <si>
    <t xml:space="preserve">ноутбук HP Compag Presario CQ</t>
  </si>
  <si>
    <t xml:space="preserve">мультимедиа-проектор BenQ MP622C</t>
  </si>
  <si>
    <t>2009</t>
  </si>
  <si>
    <t xml:space="preserve">компьютер INTEL Core 2 Duo E7400</t>
  </si>
  <si>
    <t>1990</t>
  </si>
  <si>
    <t>1984</t>
  </si>
  <si>
    <t>1986</t>
  </si>
  <si>
    <t xml:space="preserve">Шкаф металлический архивный</t>
  </si>
  <si>
    <t>0000000025</t>
  </si>
  <si>
    <t xml:space="preserve">Шкаф платенный</t>
  </si>
  <si>
    <t xml:space="preserve">Шкаф с двумя дверками и замками</t>
  </si>
  <si>
    <t xml:space="preserve">Шкафс двумя дверками и замками</t>
  </si>
  <si>
    <t>Шторы</t>
  </si>
  <si>
    <t xml:space="preserve">Щит баскетбольный из оргстекла</t>
  </si>
  <si>
    <t xml:space="preserve">ЭВН Де Люкс</t>
  </si>
  <si>
    <t xml:space="preserve">Экран DRAPER STAR AV60Х60</t>
  </si>
  <si>
    <t xml:space="preserve">Электроконвектор 1,5 кВт</t>
  </si>
  <si>
    <t>Электропанель</t>
  </si>
  <si>
    <t xml:space="preserve">диван 3-местн.</t>
  </si>
  <si>
    <t xml:space="preserve">доска аудиторная белая</t>
  </si>
  <si>
    <t xml:space="preserve">стелаж деманстрационный</t>
  </si>
  <si>
    <t xml:space="preserve">стол медецинский</t>
  </si>
  <si>
    <t xml:space="preserve">Принтер XEROX Phaser 3155</t>
  </si>
  <si>
    <t xml:space="preserve">Сетевое хранилище D-Link 325</t>
  </si>
  <si>
    <t>0000000123</t>
  </si>
  <si>
    <t>0000000084</t>
  </si>
  <si>
    <t>0000000279</t>
  </si>
  <si>
    <t>0000000253</t>
  </si>
  <si>
    <t>0000000296</t>
  </si>
  <si>
    <t>0000000170</t>
  </si>
  <si>
    <t>0000000258</t>
  </si>
  <si>
    <t>0000000285</t>
  </si>
  <si>
    <t>0000000082</t>
  </si>
  <si>
    <t>0000000190</t>
  </si>
  <si>
    <t>0000000132</t>
  </si>
  <si>
    <t>0000000194</t>
  </si>
  <si>
    <t>0000000135</t>
  </si>
  <si>
    <t xml:space="preserve">Литературное чтение 3 кл Климанова</t>
  </si>
  <si>
    <t>0000000148</t>
  </si>
  <si>
    <t>0000000199</t>
  </si>
  <si>
    <t>0000000137</t>
  </si>
  <si>
    <t>0000000204</t>
  </si>
  <si>
    <t>0000000317</t>
  </si>
  <si>
    <t>11.07.2014</t>
  </si>
  <si>
    <t>0000000184</t>
  </si>
  <si>
    <t xml:space="preserve">Лях. Физкультура 8-9 кл</t>
  </si>
  <si>
    <t>0000000081</t>
  </si>
  <si>
    <t>0000000468</t>
  </si>
  <si>
    <t>0000000292</t>
  </si>
  <si>
    <t>0000000244</t>
  </si>
  <si>
    <t>0000000248</t>
  </si>
  <si>
    <t>0000000210</t>
  </si>
  <si>
    <t>0000000215</t>
  </si>
  <si>
    <t>0000000223</t>
  </si>
  <si>
    <t xml:space="preserve">Информационный стенд "Пожарная безопасность"1х0,8</t>
  </si>
  <si>
    <t xml:space="preserve">Стенд"Тема" для группы"Лесная полянка"</t>
  </si>
  <si>
    <t>08.10.2015</t>
  </si>
  <si>
    <t xml:space="preserve">Стенд"Тема"для группы"Непоседы"</t>
  </si>
  <si>
    <t xml:space="preserve">Активная система DEFENDER</t>
  </si>
  <si>
    <t xml:space="preserve">Весы складские напольн электрон CAS DL-100</t>
  </si>
  <si>
    <t xml:space="preserve">Идеи для творчества</t>
  </si>
  <si>
    <t xml:space="preserve">Факсимильный аппарат Panasonik КХ FP 207RU</t>
  </si>
  <si>
    <t xml:space="preserve">Фотоаппарат цифровой Nikon CooIPix S2800</t>
  </si>
  <si>
    <t xml:space="preserve">Цифровая видеокамера Canon LEGRIA HF R36</t>
  </si>
  <si>
    <t xml:space="preserve">Шкаф холодильный Бирюса 542</t>
  </si>
  <si>
    <t xml:space="preserve">Электромясорубка бытовая Kenwood MG 350</t>
  </si>
  <si>
    <t xml:space="preserve">Ванна моечная ЦК ВМО1-430ЭЦК-М 530*530*870</t>
  </si>
  <si>
    <t>03.11.2015</t>
  </si>
  <si>
    <t xml:space="preserve">МФУ Epson L210 A4</t>
  </si>
  <si>
    <t>29.09.2015</t>
  </si>
  <si>
    <t xml:space="preserve">Экран на штативе Digis DSKC1102 (180х180)</t>
  </si>
  <si>
    <t xml:space="preserve">Проектор ViewSonic PJD5153 DLP.SVGA 800x600x3200Lm.3D</t>
  </si>
  <si>
    <t xml:space="preserve">Принтер МФУ Kyocera FS1020MFP A4 (копир/принтер/сканер, USB)</t>
  </si>
  <si>
    <t xml:space="preserve">Принтер МФУ Kyocera Mita FS-1120MFP A4</t>
  </si>
  <si>
    <t xml:space="preserve">Машина стиральная Vestel AWM840</t>
  </si>
  <si>
    <t xml:space="preserve">Источник бесперебойного питания Ippon Back Office 600 Blak</t>
  </si>
  <si>
    <t xml:space="preserve">Компьютер в комплекте(монитор-19, системный блок, клавиатура, мышь)</t>
  </si>
  <si>
    <t xml:space="preserve">Ноутбук Acer Extensa EX2508-P4P3 15.6"</t>
  </si>
  <si>
    <t>30.10.2015</t>
  </si>
  <si>
    <t xml:space="preserve">Лобзик 420 Вт маятн.ход (Сидоровская)</t>
  </si>
  <si>
    <t xml:space="preserve">Лыжи  KARHU FERAN (Сидоровская)</t>
  </si>
  <si>
    <t xml:space="preserve">Лыжи  TISA TOP (Сидоровская)</t>
  </si>
  <si>
    <t xml:space="preserve">Лыжи комп.VISU (крепл,лыжи,палки) Сидоровская</t>
  </si>
  <si>
    <t xml:space="preserve">Машина для протирки и нарезки овощей МПР-350М(Сидоровка)</t>
  </si>
  <si>
    <t>16.07.2013</t>
  </si>
  <si>
    <t xml:space="preserve">Машина посудомоечная МПК-500Ф(сидоровка)</t>
  </si>
  <si>
    <t xml:space="preserve">Микроскоп школьный 2П-3М(с микровинтом)</t>
  </si>
  <si>
    <t>27.06.2011</t>
  </si>
  <si>
    <t>14.09.2015</t>
  </si>
  <si>
    <t xml:space="preserve">Палатка "Grot-3" Сидоровка</t>
  </si>
  <si>
    <t xml:space="preserve">Палатка "Lair-4" Сидоровка</t>
  </si>
  <si>
    <t xml:space="preserve">Палатка(Сидоровская шк)</t>
  </si>
  <si>
    <t>26.08.2008</t>
  </si>
  <si>
    <t xml:space="preserve">Плакат"Уголок безопасности школьника" 250*150см</t>
  </si>
  <si>
    <t xml:space="preserve">Плита 4-х камфорная ПЭ-0,48ШП</t>
  </si>
  <si>
    <t xml:space="preserve">Спортивная стенка</t>
  </si>
  <si>
    <t xml:space="preserve">Стеллаж кухонный СТКН 1200/600</t>
  </si>
  <si>
    <t xml:space="preserve">Стол компьютерный (Сидоровская)</t>
  </si>
  <si>
    <t xml:space="preserve">Стол компьютерный Сидоровка</t>
  </si>
  <si>
    <t>31.01.2006</t>
  </si>
  <si>
    <t xml:space="preserve">Стол кухонный пластик 120*80</t>
  </si>
  <si>
    <t xml:space="preserve">Стол обеденный(120*80)пластик 6-ти местный</t>
  </si>
  <si>
    <t xml:space="preserve">Стол производств. СПРП-6-3</t>
  </si>
  <si>
    <t xml:space="preserve">Стол производственный ПРПС-10/6</t>
  </si>
  <si>
    <t xml:space="preserve">Стол учен. для физики с 2 розетками</t>
  </si>
  <si>
    <t xml:space="preserve">Стол ученич.2-х местный</t>
  </si>
  <si>
    <t xml:space="preserve">Холодильник "Бирюса - 134" Сидоровка</t>
  </si>
  <si>
    <t>07.06.2006</t>
  </si>
  <si>
    <t xml:space="preserve">Экран на штативе (Сидоровская)</t>
  </si>
  <si>
    <t xml:space="preserve">Электрополотенце Simex</t>
  </si>
  <si>
    <t xml:space="preserve">Электросушитель для рук</t>
  </si>
  <si>
    <t xml:space="preserve">Библиотечный фонд (Сидоровка)</t>
  </si>
  <si>
    <t>04.04.2007</t>
  </si>
  <si>
    <t xml:space="preserve">Библиотечный фонд Сидор.</t>
  </si>
  <si>
    <t xml:space="preserve">Учебник 2014г.</t>
  </si>
  <si>
    <t>27.05.2014</t>
  </si>
  <si>
    <t xml:space="preserve">Учебник 2015</t>
  </si>
  <si>
    <t>20.03.2015</t>
  </si>
  <si>
    <t>Учебник(19.05.11)</t>
  </si>
  <si>
    <t>19.05.2011</t>
  </si>
  <si>
    <t>10.07.2008</t>
  </si>
  <si>
    <t xml:space="preserve">Учебники (Сидоровка 22.10.10)</t>
  </si>
  <si>
    <t xml:space="preserve">Учебники (Сидоровская)</t>
  </si>
  <si>
    <t>07.06.2008</t>
  </si>
  <si>
    <t>25.11.2013</t>
  </si>
  <si>
    <t>19.06.2013</t>
  </si>
  <si>
    <t>Учебники(19.05.11)</t>
  </si>
  <si>
    <t xml:space="preserve">Учебники(Сидоровка 22.1010)</t>
  </si>
  <si>
    <t>Учебники(Сидоровка)26.06.09</t>
  </si>
  <si>
    <t>Автом.раб.место(Боярская)</t>
  </si>
  <si>
    <t xml:space="preserve">Бактерицидная лампа передвижная</t>
  </si>
  <si>
    <t>16.09.2009</t>
  </si>
  <si>
    <t xml:space="preserve">Блинница электрическая (Д-350мм) (345х370х180мм)</t>
  </si>
  <si>
    <t xml:space="preserve">Водонагреватель накопительный Термекс 100л бак нерж.(1245*493*270)</t>
  </si>
  <si>
    <t>02.12.2013</t>
  </si>
  <si>
    <t xml:space="preserve">Водонагреватель проточный ВЭП-6М(475х220х240мм)</t>
  </si>
  <si>
    <t xml:space="preserve">Вытяжка вентиляц.электрич. ВВЭ-1,2 с вентилятором и подсветкой</t>
  </si>
  <si>
    <t xml:space="preserve">Комплект электроснабжения</t>
  </si>
  <si>
    <t xml:space="preserve">Компьтер в комплекте</t>
  </si>
  <si>
    <t>27.07.2009</t>
  </si>
  <si>
    <t>Компьют.техника(Боярка)</t>
  </si>
  <si>
    <t xml:space="preserve">Компьютер (Боярка)</t>
  </si>
  <si>
    <t xml:space="preserve">Компьютер РОВЕР</t>
  </si>
  <si>
    <t xml:space="preserve">Компьютер в комплекте (монитор, процессор, клавиатура, мышь, колонки)</t>
  </si>
  <si>
    <t>12.09.2014</t>
  </si>
  <si>
    <t xml:space="preserve">Компьютер в комплекте от троп.шк.</t>
  </si>
  <si>
    <t xml:space="preserve">Компьютер в комплекте от тропин.шк.</t>
  </si>
  <si>
    <t xml:space="preserve">Компьютер в комплекте:процессор,жесткий диск,монитор,клавиатура,колонки,сетевой фильт,ПО(Боярка)</t>
  </si>
  <si>
    <t>31.07.2012</t>
  </si>
  <si>
    <t xml:space="preserve">Компьютер в комплекте:процессор,жесткий дск,монитор,колонки,клавиатура,ПО,сетевой фильтр,мышь(Боярка)</t>
  </si>
  <si>
    <t>24.07.2009</t>
  </si>
  <si>
    <t xml:space="preserve">Компьютер в сборе(Боярка)27.04.11</t>
  </si>
  <si>
    <t xml:space="preserve">МФУ Samsung</t>
  </si>
  <si>
    <t xml:space="preserve">МФУ(Принтер/сканер/копир)Боярка 31.07.12</t>
  </si>
  <si>
    <t xml:space="preserve">Магнитофон Томсон</t>
  </si>
  <si>
    <t xml:space="preserve">Музыкальный центр Панасоник</t>
  </si>
  <si>
    <t xml:space="preserve">Мультимедиапроектор LG DS-125</t>
  </si>
  <si>
    <t xml:space="preserve">Мясорубка настольная ТМ-32(560*460*430мм)</t>
  </si>
  <si>
    <t xml:space="preserve">Ноутбук Asus K501J</t>
  </si>
  <si>
    <t xml:space="preserve">Облучатель бактерицидный передвижн.3лампы от троп.шк.</t>
  </si>
  <si>
    <t xml:space="preserve">Осветитель таблиц для опред.остр.зрения с компл.таблиц (аппарат Ротта)</t>
  </si>
  <si>
    <t xml:space="preserve">Плита электрическая напольная с духовым шкафом ПЭП-048М-ДШ(лицо нерж)</t>
  </si>
  <si>
    <t xml:space="preserve">Проектор BenQ MS521P</t>
  </si>
  <si>
    <t xml:space="preserve">Проектор(Боярка 31.07.12)</t>
  </si>
  <si>
    <t xml:space="preserve">Сковорода электрическая СЭП-0,25 (35л)</t>
  </si>
  <si>
    <t xml:space="preserve">Сухожарочный шкаф</t>
  </si>
  <si>
    <t xml:space="preserve">Телевизор LD</t>
  </si>
  <si>
    <t xml:space="preserve">Телевизор Эриссон</t>
  </si>
  <si>
    <t xml:space="preserve">Узел учета тепловой энергии в комплекте</t>
  </si>
  <si>
    <t xml:space="preserve">Холодильная витрина Иней Гном крашенный</t>
  </si>
  <si>
    <t xml:space="preserve">Холодильник "Бирюса-134"(Боярка)</t>
  </si>
  <si>
    <t xml:space="preserve">Холодильник двухкамерный МИР-149-5А "ПОЗИС"</t>
  </si>
  <si>
    <t xml:space="preserve">Шкаф жарочный электр. ШЖЭП-1</t>
  </si>
  <si>
    <t xml:space="preserve">Шкаф жарочный электрический ШЖЭП-1(946х885х1090мм)</t>
  </si>
  <si>
    <t xml:space="preserve">Электрокипятильник КНЭ-100 (нерж)</t>
  </si>
  <si>
    <t>Брусья(Боярка)12.08.09</t>
  </si>
  <si>
    <t>0021010400210210</t>
  </si>
  <si>
    <t>21010400210023/2</t>
  </si>
  <si>
    <t>151035</t>
  </si>
  <si>
    <t xml:space="preserve">Автомобиль ГАЗ 53-27 Грузовой учебный</t>
  </si>
  <si>
    <t>01.07.1989</t>
  </si>
  <si>
    <t>151049</t>
  </si>
  <si>
    <t xml:space="preserve">Автомобиль специальный</t>
  </si>
  <si>
    <t>01.06.1992</t>
  </si>
  <si>
    <t>0021010400210261</t>
  </si>
  <si>
    <t>Блинница</t>
  </si>
  <si>
    <t>000003101060408</t>
  </si>
  <si>
    <t>00000000003101060832</t>
  </si>
  <si>
    <t>Брошюратор</t>
  </si>
  <si>
    <t>31.05.2012</t>
  </si>
  <si>
    <t>000003101060407</t>
  </si>
  <si>
    <t>00000000003101060827</t>
  </si>
  <si>
    <t>01.04.2012</t>
  </si>
  <si>
    <t>00000000003101061001</t>
  </si>
  <si>
    <t>30.04.2013</t>
  </si>
  <si>
    <t>00000000003101060989</t>
  </si>
  <si>
    <t xml:space="preserve">Ванна моечная 3-х секционная ВМЗ/4-нерж</t>
  </si>
  <si>
    <t>00000000003101060990</t>
  </si>
  <si>
    <t>3101060728</t>
  </si>
  <si>
    <t>01.08.2009</t>
  </si>
  <si>
    <t>1101060008</t>
  </si>
  <si>
    <t xml:space="preserve">Ванна моечная для мытья пасуды</t>
  </si>
  <si>
    <t>1101060006</t>
  </si>
  <si>
    <t>1101060007</t>
  </si>
  <si>
    <t>0021010400210266</t>
  </si>
  <si>
    <t>Вентилятор</t>
  </si>
  <si>
    <t>0021010400210156</t>
  </si>
  <si>
    <t>31.05.2010</t>
  </si>
  <si>
    <t>00000000003101061012</t>
  </si>
  <si>
    <t xml:space="preserve">Вешалка двухсторонняя</t>
  </si>
  <si>
    <t>00000000003101061013</t>
  </si>
  <si>
    <t>00000000003101061014</t>
  </si>
  <si>
    <t>00000000003101061015</t>
  </si>
  <si>
    <t>1101040003</t>
  </si>
  <si>
    <t>0021010400210174</t>
  </si>
  <si>
    <t>0021010400210202</t>
  </si>
  <si>
    <t>0021010400210203</t>
  </si>
  <si>
    <t>0021010400210256</t>
  </si>
  <si>
    <t xml:space="preserve">Водонагреватель  Gerantem ES 50V</t>
  </si>
  <si>
    <t xml:space="preserve">Земельные участки</t>
  </si>
  <si>
    <t>С.Алексеев</t>
  </si>
  <si>
    <t xml:space="preserve">Учебники (1)</t>
  </si>
  <si>
    <t xml:space="preserve">Учебники 2 (1)</t>
  </si>
  <si>
    <t xml:space="preserve">Учебно-метод. компл. "Нач.шк.Уроки Кирилла и Мефодия"</t>
  </si>
  <si>
    <t xml:space="preserve">Федеральн. гос. образоват. стандарт</t>
  </si>
  <si>
    <t xml:space="preserve">Формиров. Универс. учебн. действ.</t>
  </si>
  <si>
    <t xml:space="preserve">Э. Мошковская</t>
  </si>
  <si>
    <t xml:space="preserve">Ю. Сотников</t>
  </si>
  <si>
    <t xml:space="preserve">права на программы для ЭВМ Virtual СВ v9</t>
  </si>
  <si>
    <t xml:space="preserve">Аппарат для дистилляции воды</t>
  </si>
  <si>
    <t xml:space="preserve">Бак металлический под мусор</t>
  </si>
  <si>
    <t xml:space="preserve">Бензокоса  "Champion"</t>
  </si>
  <si>
    <t xml:space="preserve">Бревно "Крокодил"</t>
  </si>
  <si>
    <t xml:space="preserve">Верстак ВСУ</t>
  </si>
  <si>
    <t xml:space="preserve">Верстак слесарный</t>
  </si>
  <si>
    <t xml:space="preserve">Видеокамера Sony DCR-SR220E</t>
  </si>
  <si>
    <t xml:space="preserve">Водомерный узел Ду 40</t>
  </si>
  <si>
    <t xml:space="preserve">Водонагреватель "Аристон" нижний</t>
  </si>
  <si>
    <t xml:space="preserve">Водонагреватель "Поларис"</t>
  </si>
  <si>
    <t xml:space="preserve">Водонагреватель "Поларис" 10л</t>
  </si>
  <si>
    <t xml:space="preserve">Водонагреватель "Поларис" 80л.</t>
  </si>
  <si>
    <t xml:space="preserve">Водонагреватель 7ВН80</t>
  </si>
  <si>
    <t>Ворота</t>
  </si>
  <si>
    <t xml:space="preserve">Газонокасилка Viking 340</t>
  </si>
  <si>
    <t xml:space="preserve">Горка большая</t>
  </si>
  <si>
    <t xml:space="preserve">Диван учительская</t>
  </si>
  <si>
    <t xml:space="preserve">Динамометр ДК-50</t>
  </si>
  <si>
    <t xml:space="preserve">Доска  передвижная поворотная ПР</t>
  </si>
  <si>
    <t xml:space="preserve">Доска 3хэл зеленая</t>
  </si>
  <si>
    <t xml:space="preserve">Доска настенная</t>
  </si>
  <si>
    <t xml:space="preserve">Интерактивная доска Smart Boart660 в комплекте</t>
  </si>
  <si>
    <t xml:space="preserve">Искусственная ель</t>
  </si>
  <si>
    <t xml:space="preserve">Канат для перетягивания</t>
  </si>
  <si>
    <t xml:space="preserve">Комплект "Анатомия"</t>
  </si>
  <si>
    <t xml:space="preserve">Комплект "Ботаника 2"</t>
  </si>
  <si>
    <t xml:space="preserve">Комплект микропрепаратов "Общая биология"</t>
  </si>
  <si>
    <t xml:space="preserve">Комплект мультимедиа-проектор Epson EB-S02</t>
  </si>
  <si>
    <t xml:space="preserve">Комплект таб.по биологии "Зоология 2"</t>
  </si>
  <si>
    <t xml:space="preserve">Комплект таблиц Строение вещества</t>
  </si>
  <si>
    <t xml:space="preserve">Комплект таблиц Хим.производство</t>
  </si>
  <si>
    <t xml:space="preserve">Комплект таблиц по биологии "Зоология 1"</t>
  </si>
  <si>
    <t>Комплект"Ботаника"</t>
  </si>
  <si>
    <t>Комплект"Зоология"</t>
  </si>
  <si>
    <t xml:space="preserve">Котел пищеварочный</t>
  </si>
  <si>
    <t xml:space="preserve">Кресло "Колорадо Б"</t>
  </si>
  <si>
    <t xml:space="preserve">МФУ Kyocera FS-1125MFP A4,25ppm</t>
  </si>
  <si>
    <t xml:space="preserve">Манитор Асеч 17</t>
  </si>
  <si>
    <t xml:space="preserve">МаниторАсеч 17</t>
  </si>
  <si>
    <t xml:space="preserve">Микшерный пульт</t>
  </si>
  <si>
    <t xml:space="preserve">Модель "Строение Земли"</t>
  </si>
  <si>
    <t xml:space="preserve">Модель "Строения Земли"</t>
  </si>
  <si>
    <t xml:space="preserve">Модель вулкана</t>
  </si>
  <si>
    <t xml:space="preserve">Модель зон разлома</t>
  </si>
  <si>
    <t xml:space="preserve">Монитор Асеч 17</t>
  </si>
  <si>
    <t xml:space="preserve">Аппарат блинный БА-2/5 "Масленица"</t>
  </si>
  <si>
    <t xml:space="preserve">Ванна 1 - секционная 800х800х870</t>
  </si>
  <si>
    <t xml:space="preserve">Камера холодильная СС - 4</t>
  </si>
  <si>
    <t xml:space="preserve">Ларь морозильный SF140LF-S</t>
  </si>
  <si>
    <t xml:space="preserve">Мармит 1 - х блюд МЭП 2 - 10/7</t>
  </si>
  <si>
    <t xml:space="preserve">Мармит 2 - х блюд МЭВ 10/7Н</t>
  </si>
  <si>
    <t xml:space="preserve">Машина д/протирки и нарезки овощей МПР-350М</t>
  </si>
  <si>
    <t xml:space="preserve">Машина картофелеочистительная МОК-300У</t>
  </si>
  <si>
    <t xml:space="preserve">Мойка 2- х секционная</t>
  </si>
  <si>
    <t xml:space="preserve">Мясорубка МИМ-300</t>
  </si>
  <si>
    <t xml:space="preserve">Пила для мяса серии SM183A</t>
  </si>
  <si>
    <t xml:space="preserve">Плита 4 - х конфорочнаяПЭ - 0,48 ШП</t>
  </si>
  <si>
    <t xml:space="preserve">Плита 4- х конфорочная ПЭ - 0,48 ШП</t>
  </si>
  <si>
    <t xml:space="preserve">Посудомоечная машина с купольной загрузкой МПК-700К-01</t>
  </si>
  <si>
    <t xml:space="preserve">Стеллаж д/тарелок сдвоенный передвижной</t>
  </si>
  <si>
    <t xml:space="preserve">Стойка для приборов ПП - 6/7Н</t>
  </si>
  <si>
    <t xml:space="preserve">Стол нейтральный ПН - 10/7Н</t>
  </si>
  <si>
    <t xml:space="preserve">Тележка для сбора посуды</t>
  </si>
  <si>
    <t xml:space="preserve">Тележка официантская д/сбора посуды</t>
  </si>
  <si>
    <t xml:space="preserve">Устройство варочное УЭВ - 60</t>
  </si>
  <si>
    <t xml:space="preserve">Шкаф д/хранения хлеба на тарелках</t>
  </si>
  <si>
    <t xml:space="preserve">Шкаф жарочный ШЖЭ-3</t>
  </si>
  <si>
    <t xml:space="preserve">Шкаф холодильный СВ114-S</t>
  </si>
  <si>
    <t xml:space="preserve">Шкаф холодильный ШХ - 0,7</t>
  </si>
  <si>
    <t xml:space="preserve">Шкаф холодильный ШХ - 1,4</t>
  </si>
  <si>
    <t xml:space="preserve">весы электронные CAS SW-10 до 10 кг</t>
  </si>
  <si>
    <t xml:space="preserve">котел пищеварочный</t>
  </si>
  <si>
    <t xml:space="preserve">Мультимедиа-проектор BenQ МР523</t>
  </si>
  <si>
    <t xml:space="preserve">Набор "ЕГЭ. Механика"</t>
  </si>
  <si>
    <t xml:space="preserve">Набор "ЕГЭ. Молекулярная физика и термодинамика"</t>
  </si>
  <si>
    <t xml:space="preserve">Набор "ЕГЭ. Оптика"</t>
  </si>
  <si>
    <t xml:space="preserve">Набор "ЕГЭ. Электродинамика"</t>
  </si>
  <si>
    <t xml:space="preserve">Набор аккустики</t>
  </si>
  <si>
    <t xml:space="preserve">Набор геометрич.тел</t>
  </si>
  <si>
    <t xml:space="preserve">Набор наглядных материалов для химии</t>
  </si>
  <si>
    <t xml:space="preserve">Набор склянок (химия)</t>
  </si>
  <si>
    <t xml:space="preserve">Набор спектральных трубок с универс. ист. пит.</t>
  </si>
  <si>
    <t xml:space="preserve">Ноутбук Aser Aspire 5333</t>
  </si>
  <si>
    <t xml:space="preserve">Ноутбук Aser Aspire E1-570G</t>
  </si>
  <si>
    <t xml:space="preserve">Ноутбук Aser Aspire E1-570G 15.6"</t>
  </si>
  <si>
    <t xml:space="preserve">Ноутбук Aser Aspire E1-570G в комплекте</t>
  </si>
  <si>
    <t xml:space="preserve">Ноутбук HP ProBook 4510s</t>
  </si>
  <si>
    <t xml:space="preserve">Ноутбук HP ProBook4510s</t>
  </si>
  <si>
    <t xml:space="preserve">Ноутбук АСЕР ПР</t>
  </si>
  <si>
    <t xml:space="preserve">Облучатель ОРЛБ-01</t>
  </si>
  <si>
    <t xml:space="preserve">Облучатель бактерицидный ОРУБп-3-5-КРОНТ (Дезар-7) передвижной</t>
  </si>
  <si>
    <t xml:space="preserve">Перекладина гимнастическая</t>
  </si>
  <si>
    <t xml:space="preserve">Пресс гидравлическ. (модель)</t>
  </si>
  <si>
    <t xml:space="preserve">Принтер HP LJ P1005</t>
  </si>
  <si>
    <t xml:space="preserve">Принтер XEROX PHASER 3120</t>
  </si>
  <si>
    <t xml:space="preserve">Принтер hp LaserJet</t>
  </si>
  <si>
    <t xml:space="preserve">Принтер НР LJ  ПР</t>
  </si>
  <si>
    <t xml:space="preserve">Принтер-Лазерный/Samsung ML-1640 A4</t>
  </si>
  <si>
    <t xml:space="preserve">Проектор EPSON EB-X 18</t>
  </si>
  <si>
    <t xml:space="preserve">Рабочее место библиотекаря</t>
  </si>
  <si>
    <t xml:space="preserve">Рабочее место директора</t>
  </si>
  <si>
    <t>Рисивер</t>
  </si>
  <si>
    <t xml:space="preserve">Сварочный аппарат NORDIKA</t>
  </si>
  <si>
    <t xml:space="preserve">Сейф ASM90T</t>
  </si>
  <si>
    <t xml:space="preserve">Сенсорная касса (моноблок)</t>
  </si>
  <si>
    <t xml:space="preserve">Системный блок "НЕТА" в сборе полностью</t>
  </si>
  <si>
    <t xml:space="preserve">Системный блок в комплекте "НЭТА"</t>
  </si>
  <si>
    <t xml:space="preserve">Скелет кролика</t>
  </si>
  <si>
    <t xml:space="preserve">Скелет человека</t>
  </si>
  <si>
    <t xml:space="preserve">Снегоотбрасыватель DDE ST6562L</t>
  </si>
  <si>
    <t xml:space="preserve">Справочно-информ таб</t>
  </si>
  <si>
    <t xml:space="preserve">Станок горизонтально - фрезерный</t>
  </si>
  <si>
    <t xml:space="preserve">Станок токарно - винтовой</t>
  </si>
  <si>
    <t xml:space="preserve">Станция спутниковая приёмная</t>
  </si>
  <si>
    <t xml:space="preserve">Стеллаж демонстрационный меламин</t>
  </si>
  <si>
    <t xml:space="preserve">Стенд "История России в лицах"</t>
  </si>
  <si>
    <t xml:space="preserve">Стенд "Кодекс чести"</t>
  </si>
  <si>
    <t xml:space="preserve">Стенд "Методработа"</t>
  </si>
  <si>
    <t xml:space="preserve">Стенд "Мир химии"</t>
  </si>
  <si>
    <t xml:space="preserve">Стенд "Школьный парламент"</t>
  </si>
  <si>
    <t xml:space="preserve">Стенд "Юнный математик"</t>
  </si>
  <si>
    <t xml:space="preserve">Стенд (1,70м*1,10м)</t>
  </si>
  <si>
    <t xml:space="preserve">Стенд Междунар система единиц. Физ. пост. Приставки"</t>
  </si>
  <si>
    <t xml:space="preserve">Стенд информационный</t>
  </si>
  <si>
    <t>Стенд(1,30м*1,50м)</t>
  </si>
  <si>
    <t xml:space="preserve">Стенд-лента "Алфавит анг. яз"</t>
  </si>
  <si>
    <t xml:space="preserve">Стенд-лента "Алфавит" пласт</t>
  </si>
  <si>
    <t xml:space="preserve">Стенд-лента "Шкала эл/магн колеб"</t>
  </si>
  <si>
    <t>Стенд-уголок</t>
  </si>
  <si>
    <t xml:space="preserve">Стенд-уголок "Уголок дежурства школы"</t>
  </si>
  <si>
    <t xml:space="preserve">Стенд-уголок "Уголок здоровья"</t>
  </si>
  <si>
    <t xml:space="preserve">Стенд-уголок "Уголок профилактики вредных привычек"</t>
  </si>
  <si>
    <t xml:space="preserve">Стенд-уголок "Юный математик"</t>
  </si>
  <si>
    <t xml:space="preserve">Стенд-уголок "Юный физик"</t>
  </si>
  <si>
    <t xml:space="preserve">Стенка "Цветочек"</t>
  </si>
  <si>
    <t xml:space="preserve">Стенка шведская</t>
  </si>
  <si>
    <t xml:space="preserve">Стенка шведская СТ</t>
  </si>
  <si>
    <t xml:space="preserve">Стиральная машина INDESIT WIUN81</t>
  </si>
  <si>
    <t xml:space="preserve">Стол демонстрационный для кабинета физика</t>
  </si>
  <si>
    <t xml:space="preserve">Стол демонстрационный для кабинета химия</t>
  </si>
  <si>
    <t xml:space="preserve">Стол криволинейный</t>
  </si>
  <si>
    <t xml:space="preserve">Стол криволинейный СФ 259</t>
  </si>
  <si>
    <t xml:space="preserve">Столик процедурный передвижной с двумя полками</t>
  </si>
  <si>
    <t xml:space="preserve">ТВ LED Samsung 32" UE32EH5007K ЧЕРНЫЙ</t>
  </si>
  <si>
    <t xml:space="preserve">ТВ Плазменный 43" Samsung PS43E490B2W розово-черный</t>
  </si>
  <si>
    <t xml:space="preserve">Таб.дем."Литер.5-11 кл."</t>
  </si>
  <si>
    <t xml:space="preserve">Таб.дем."Русский язык Числительное и местоимение"</t>
  </si>
  <si>
    <t xml:space="preserve">Таб.деман"Основныен правила орфографии...5-9класс"</t>
  </si>
  <si>
    <t xml:space="preserve">Табл.7класс алгебра</t>
  </si>
  <si>
    <t xml:space="preserve">Табл.деманстр.Алгебра 11кл</t>
  </si>
  <si>
    <t xml:space="preserve">Табл.матем. 5кл</t>
  </si>
  <si>
    <t>Таблицадемонст."Алгебра"</t>
  </si>
  <si>
    <t xml:space="preserve">Таблицы демонстрац. Литература 5-11кл</t>
  </si>
  <si>
    <t xml:space="preserve">Таблицы демонстрац. Русский язык 5кл.</t>
  </si>
  <si>
    <t xml:space="preserve">Таблицы демонстрац. Русский язык Синтаксис 5-11кл</t>
  </si>
  <si>
    <t xml:space="preserve">Телевизор LED Samsunq 50"</t>
  </si>
  <si>
    <t xml:space="preserve">Теллурий (Модель Солнце-Земля-Луна)</t>
  </si>
  <si>
    <t xml:space="preserve">Теплосчетчик Т-21</t>
  </si>
  <si>
    <t xml:space="preserve">Термопринтер чеков</t>
  </si>
  <si>
    <t xml:space="preserve">Торс человека разборный (42см)</t>
  </si>
  <si>
    <t xml:space="preserve">Туалет деревянный</t>
  </si>
  <si>
    <t>0000000028</t>
  </si>
  <si>
    <t xml:space="preserve">Тумба для плакатов</t>
  </si>
  <si>
    <t xml:space="preserve">Тумба под обувь 3500</t>
  </si>
  <si>
    <t xml:space="preserve">Фонтан питьевой</t>
  </si>
  <si>
    <t>Фотокамера</t>
  </si>
  <si>
    <t xml:space="preserve">Фотокамера Sony DSC-W170</t>
  </si>
  <si>
    <t xml:space="preserve">Фрагмент демонстрац.</t>
  </si>
  <si>
    <t xml:space="preserve">Фрагмент демонстрац. "Координатная плоскость"</t>
  </si>
  <si>
    <t>0000000127</t>
  </si>
  <si>
    <t xml:space="preserve">Цифровая фотокамера Sony Alpha 3500 Black</t>
  </si>
  <si>
    <t xml:space="preserve">Шатер закрытый ТХ-2010</t>
  </si>
  <si>
    <t xml:space="preserve">Ширма на колесах</t>
  </si>
  <si>
    <t xml:space="preserve">Шкаф  для одежды ПР</t>
  </si>
  <si>
    <t>0000000003</t>
  </si>
  <si>
    <t xml:space="preserve">Шкаф ШПА 00000</t>
  </si>
  <si>
    <t xml:space="preserve">Шкаф для кабинета директора</t>
  </si>
  <si>
    <t xml:space="preserve">Документ-камера MimioView</t>
  </si>
  <si>
    <t xml:space="preserve">Интерактивная доска TraceBoard</t>
  </si>
  <si>
    <t xml:space="preserve">Источник бесперебойного питания  FSP EP-1000</t>
  </si>
  <si>
    <t xml:space="preserve">Копир. аппарат Toshiba e-STUDIO18</t>
  </si>
  <si>
    <t xml:space="preserve">Мультимедиа-проектор Epson</t>
  </si>
  <si>
    <t xml:space="preserve">Ноутбук Acer Aspire E1-570</t>
  </si>
  <si>
    <t xml:space="preserve">Ноутбук Aser Aspire E1-570</t>
  </si>
  <si>
    <t xml:space="preserve">Принтер Samsung ML-2160</t>
  </si>
  <si>
    <t xml:space="preserve">Проектор Acer P1206P DLP</t>
  </si>
  <si>
    <t xml:space="preserve">Проектор Acer X1273 в комплекте кронштейн потолочный</t>
  </si>
  <si>
    <t xml:space="preserve">Проектор короткофокусный Benq MW817ST</t>
  </si>
  <si>
    <t xml:space="preserve">Сканер HP Scanjet 3800</t>
  </si>
  <si>
    <t xml:space="preserve">Лазерный стрелковый тренажер</t>
  </si>
  <si>
    <t xml:space="preserve">Стенд "Основы гражд. обороны"</t>
  </si>
  <si>
    <t xml:space="preserve">Стенд "Основы и правила стрельбы из стрелк. оружия"</t>
  </si>
  <si>
    <t xml:space="preserve">Стенд "Осторожно терроризм"</t>
  </si>
  <si>
    <t xml:space="preserve">Стенд-уголок "Уголок призывника"</t>
  </si>
  <si>
    <t xml:space="preserve">А. Усачев</t>
  </si>
  <si>
    <t>Больш.Росс.Энциклопед.т.20</t>
  </si>
  <si>
    <t>Больш.Росс.Энциклопед.т17</t>
  </si>
  <si>
    <t>Больш.Росс.Энциклопед.т18</t>
  </si>
  <si>
    <t>Больш.Росс.Энциклопед.т19</t>
  </si>
  <si>
    <t xml:space="preserve">В. Драгунский</t>
  </si>
  <si>
    <t xml:space="preserve">Веселые истории о школе</t>
  </si>
  <si>
    <t xml:space="preserve">Книги в дар от читателей</t>
  </si>
  <si>
    <t xml:space="preserve">Комплект школьной мультимедийной библиотеки</t>
  </si>
  <si>
    <t xml:space="preserve">Л. Пантелеев</t>
  </si>
  <si>
    <t xml:space="preserve">Права на программу</t>
  </si>
  <si>
    <t xml:space="preserve">Примерные основы образовательных программ</t>
  </si>
  <si>
    <t xml:space="preserve">Программное обеспечение</t>
  </si>
  <si>
    <t xml:space="preserve">Hartke A70 басовый комбо 1*12 алюминиевый драйвер, 70 ватт, 7 полосны эквалайзер лимитер, СД вход, эффект петля</t>
  </si>
  <si>
    <t>0021010400210211</t>
  </si>
  <si>
    <t>21010400210023/1</t>
  </si>
  <si>
    <t xml:space="preserve">LCD телевизор + DVD DAEWOO DSL-20M1TC</t>
  </si>
  <si>
    <t xml:space="preserve">Пылесос DELTA DL-0828.2000вт</t>
  </si>
  <si>
    <t xml:space="preserve">Световой планшет для рис песком"Большой"</t>
  </si>
  <si>
    <t xml:space="preserve">Система пожарн,мониторинга</t>
  </si>
  <si>
    <t xml:space="preserve">Эл.сковорода СЭСМ-0-0,3Н</t>
  </si>
  <si>
    <t>11.08.2016</t>
  </si>
  <si>
    <t>12.12.2016</t>
  </si>
  <si>
    <t>11.01.2016</t>
  </si>
  <si>
    <t xml:space="preserve">Доска поворотная100*75</t>
  </si>
  <si>
    <t>09.09.2016</t>
  </si>
  <si>
    <t xml:space="preserve">Ортопедическая дорожка200*80 5 ячеек</t>
  </si>
  <si>
    <t xml:space="preserve">Стенд"Радуга талантов"ПВХ 5мм,4+0,обрезка по контуру</t>
  </si>
  <si>
    <t>31.08.2016</t>
  </si>
  <si>
    <t xml:space="preserve">Стол для аква-анимации "Водная фантазия"(стол,крышка,съемн поддон,подвс</t>
  </si>
  <si>
    <t>Итого:</t>
  </si>
  <si>
    <t xml:space="preserve">Весы МТ3В1ДА 0,5/1/230х320 гастр электрон фас до 3кг</t>
  </si>
  <si>
    <t xml:space="preserve">Компьютер в сборе(мышь.клавиатура.монитор.процессор)</t>
  </si>
  <si>
    <t>31.12.2007</t>
  </si>
  <si>
    <t xml:space="preserve">Ламинатор OFFICE L3210.A3</t>
  </si>
  <si>
    <t xml:space="preserve">Машина протир-резат МПР-350</t>
  </si>
  <si>
    <t>25.11.2011</t>
  </si>
  <si>
    <t xml:space="preserve">Мультимедийный проектор SAMSUNG</t>
  </si>
  <si>
    <t xml:space="preserve">Ноутбук Acer ES-512-C9NE NX MRWER 009</t>
  </si>
  <si>
    <t>01.09.2015</t>
  </si>
  <si>
    <t xml:space="preserve">Ноутбук HP 15-ас113ur intel x2 Pentium 3825U/4gb/500gb/R5</t>
  </si>
  <si>
    <t>29.08.2016</t>
  </si>
  <si>
    <t>09.03.2007</t>
  </si>
  <si>
    <t xml:space="preserve">Принтер EPSON L800(c11cв57301)А4/CD.5760х1440dpi.37чб/38цв,USB2.0</t>
  </si>
  <si>
    <t>22.07.2016</t>
  </si>
  <si>
    <t xml:space="preserve">Принтер Epson</t>
  </si>
  <si>
    <t xml:space="preserve">Пылесос Electolux</t>
  </si>
  <si>
    <t xml:space="preserve">Система видеонаблюдения 10 камер</t>
  </si>
  <si>
    <t>12.07.2013</t>
  </si>
  <si>
    <t xml:space="preserve">Система пожарного мониторинга</t>
  </si>
  <si>
    <t>25.04.2016</t>
  </si>
  <si>
    <t xml:space="preserve">Стиральная машина LD</t>
  </si>
  <si>
    <t>08.02.2012</t>
  </si>
  <si>
    <t xml:space="preserve">Телевизор Hvundav</t>
  </si>
  <si>
    <t xml:space="preserve">Теплочсетчик в комплекте</t>
  </si>
  <si>
    <t>14.11.2014</t>
  </si>
  <si>
    <t xml:space="preserve">Холодильник "Индезит" 2-х камерный</t>
  </si>
  <si>
    <t xml:space="preserve">Холодильник Бирюса 546</t>
  </si>
  <si>
    <t xml:space="preserve">Холодильник Саратов</t>
  </si>
  <si>
    <t>19.12.2011</t>
  </si>
  <si>
    <t xml:space="preserve">Швейная машина SINGER</t>
  </si>
  <si>
    <t xml:space="preserve">Эл.Мясорубка Ранасоник</t>
  </si>
  <si>
    <t>16.10.2008</t>
  </si>
  <si>
    <t>31.07.2007</t>
  </si>
  <si>
    <t xml:space="preserve">Детская стенка МММ</t>
  </si>
  <si>
    <t xml:space="preserve">Детский спортивный комплекс "Пегас"</t>
  </si>
  <si>
    <t xml:space="preserve">Зона развивающ игр</t>
  </si>
  <si>
    <t xml:space="preserve">Игровая зона Самолет</t>
  </si>
  <si>
    <t xml:space="preserve">Ковер овал 3х4</t>
  </si>
  <si>
    <t xml:space="preserve">Кухня цветная</t>
  </si>
  <si>
    <t xml:space="preserve">Палас 2х5 Коричнево-бежевый</t>
  </si>
  <si>
    <t>04.07.2007</t>
  </si>
  <si>
    <t xml:space="preserve">Стенка Настенька</t>
  </si>
  <si>
    <t xml:space="preserve">Стенка детская с платяным шкафом</t>
  </si>
  <si>
    <t xml:space="preserve">Стол письменный  2 с ящиками</t>
  </si>
  <si>
    <t xml:space="preserve">Стол пластиков поверхн (2ножки)</t>
  </si>
  <si>
    <t xml:space="preserve">Стол производственный без борта</t>
  </si>
  <si>
    <t>Тачка</t>
  </si>
  <si>
    <t xml:space="preserve">Тренажер Райдер (наездник),</t>
  </si>
  <si>
    <t xml:space="preserve">Тример Чемпион</t>
  </si>
  <si>
    <t xml:space="preserve">Шкаф полуоткрытый</t>
  </si>
  <si>
    <t xml:space="preserve">Шланг пожарный</t>
  </si>
  <si>
    <t xml:space="preserve">Экран Lumien на штативе Eco View 180*180</t>
  </si>
  <si>
    <t xml:space="preserve">Экран на штативе (мультмед.проектор)</t>
  </si>
  <si>
    <t xml:space="preserve">Принтер EPSON L805(CE86403)A4/CD.5760*1440dpi.37чб/38цв,СНПЧ,WIFI.USВ.02</t>
  </si>
  <si>
    <t xml:space="preserve">Система пож мониторинга</t>
  </si>
  <si>
    <t>03.10.2016</t>
  </si>
  <si>
    <t xml:space="preserve">Система пож.мониторинга</t>
  </si>
  <si>
    <t xml:space="preserve">Дорожка для подлезания"Радуга" 4 эл</t>
  </si>
  <si>
    <t>28.09.2016</t>
  </si>
  <si>
    <t>15.12.2016</t>
  </si>
  <si>
    <t xml:space="preserve">Колокольчики муз(набор) 8 шт</t>
  </si>
  <si>
    <t xml:space="preserve">Комплект штор бело сиреневые</t>
  </si>
  <si>
    <t>14.12.2016</t>
  </si>
  <si>
    <t xml:space="preserve">Полоса препядствий 30элем</t>
  </si>
  <si>
    <t xml:space="preserve">Стенд резной"Её величество музыка"1х0,8м</t>
  </si>
  <si>
    <t>12.09.2016</t>
  </si>
  <si>
    <t xml:space="preserve">Стенд"Уголок физкультуры"1,2х0,9м</t>
  </si>
  <si>
    <t xml:space="preserve">Эл.счетчик 3-фазн ЦЭ6803В 5-60А Р31</t>
  </si>
  <si>
    <t>22.08.2016</t>
  </si>
  <si>
    <t xml:space="preserve">Весы медиц ВМ 150</t>
  </si>
  <si>
    <t>29.07.2016</t>
  </si>
  <si>
    <t xml:space="preserve">Весы элек фас МТ 6В1ЖА-8/в до 6кг</t>
  </si>
  <si>
    <t xml:space="preserve">Доска интерактивнаяSCHOOL GEAR Board в компл с интер акт пособ диагоакт пов-199см(общ диаг доск208см вес 28кг разреш32267*32267подк к комп115в</t>
  </si>
  <si>
    <t>21.07.2016</t>
  </si>
  <si>
    <t xml:space="preserve">Ксерокс Сanon Pixma MG5640Bi</t>
  </si>
  <si>
    <t xml:space="preserve">Машина гладильная</t>
  </si>
  <si>
    <t xml:space="preserve">Машина картофелечистительная МОК-300У(МОО-1-01)</t>
  </si>
  <si>
    <t xml:space="preserve">Машина овощерезательная</t>
  </si>
  <si>
    <t>01.12.2016</t>
  </si>
  <si>
    <t xml:space="preserve">Овощерезательно-протирочная машина УКМ-11(ОМ-300)</t>
  </si>
  <si>
    <t xml:space="preserve">Плита эл.-4ЖШ(лицо нерж)КЭТ-0,12</t>
  </si>
  <si>
    <t>Синтезатор</t>
  </si>
  <si>
    <t>30.06.2016</t>
  </si>
  <si>
    <t xml:space="preserve">Хлеборезка Янычар АХМ-300 А</t>
  </si>
  <si>
    <t xml:space="preserve">Холодильник "Бирюса"-8 Е-2</t>
  </si>
  <si>
    <t xml:space="preserve">Холодильник "Бирюса-8 Е-2"</t>
  </si>
  <si>
    <t xml:space="preserve">Шкаф жарочный ШЖЭ-3(лицо нерж)станд духовка</t>
  </si>
  <si>
    <t xml:space="preserve">Батут детский SportHouse d 820</t>
  </si>
  <si>
    <t xml:space="preserve">Бревно гимнаст напольн</t>
  </si>
  <si>
    <t xml:space="preserve">Ванна моечн Экон ОК ВМО 2/630ЭОК 1360*730мм</t>
  </si>
  <si>
    <t xml:space="preserve">Ванна моечн Эконом ЦК ВМ02-430ЭЦК-М 1020*530мм</t>
  </si>
  <si>
    <t xml:space="preserve">Доска комбинированная настенная</t>
  </si>
  <si>
    <t>01.08.2016</t>
  </si>
  <si>
    <t>Качалка</t>
  </si>
  <si>
    <t xml:space="preserve">Комплекс "Пирамида"</t>
  </si>
  <si>
    <t xml:space="preserve">Кушетка медиц смотровая К1</t>
  </si>
  <si>
    <t xml:space="preserve">Кушетка медицинская смотровая</t>
  </si>
  <si>
    <t xml:space="preserve">Лесница "Дерево"</t>
  </si>
  <si>
    <t>Мусоросборник</t>
  </si>
  <si>
    <t xml:space="preserve">Пианино Rittmuller R6</t>
  </si>
  <si>
    <t xml:space="preserve">Подставка для кухонного инвент ПКИ-1,0/0,6/0,06(1000*600*530)</t>
  </si>
  <si>
    <t xml:space="preserve">Подставка под пароконвектомат ПК 6</t>
  </si>
  <si>
    <t xml:space="preserve">Скамейка гимнастическая</t>
  </si>
  <si>
    <t xml:space="preserve">Скульптура Гном-Велком</t>
  </si>
  <si>
    <t xml:space="preserve">Стеллаж СК-3-5</t>
  </si>
  <si>
    <t xml:space="preserve">Стол 1 тумб</t>
  </si>
  <si>
    <t xml:space="preserve">Стол ленточн для наст игр</t>
  </si>
  <si>
    <t xml:space="preserve">Стол ленточный для наст игр</t>
  </si>
  <si>
    <t xml:space="preserve">Стол письменный Вт-09</t>
  </si>
  <si>
    <t xml:space="preserve">Стол производ СПРО-6-2(1000*600*850мм)островн/краш</t>
  </si>
  <si>
    <t xml:space="preserve">Стол производств СПРО -6-1(800*600*850мм)островн/краш</t>
  </si>
  <si>
    <t xml:space="preserve">Стол-тумба-двери паспашные СТРО 9*6</t>
  </si>
  <si>
    <t xml:space="preserve">Турникет "Играющая ступенька"</t>
  </si>
  <si>
    <t xml:space="preserve">Турникет двойной</t>
  </si>
  <si>
    <t xml:space="preserve">Турникет широкий</t>
  </si>
  <si>
    <t xml:space="preserve">Шкаф для горшков</t>
  </si>
  <si>
    <t xml:space="preserve">Шкаф для одежды 4-х сек</t>
  </si>
  <si>
    <t xml:space="preserve">Шкаф медицицинский 2-х створч</t>
  </si>
  <si>
    <t xml:space="preserve">Шкаф общего назначения ШОН -1</t>
  </si>
  <si>
    <t xml:space="preserve">Шкаф общего назначения ШОН-1</t>
  </si>
  <si>
    <t xml:space="preserve">Кнопка к системе пож.мониторинга</t>
  </si>
  <si>
    <t>01.01.2016</t>
  </si>
  <si>
    <t xml:space="preserve">Бревно гимнастическое напольное деревян.</t>
  </si>
  <si>
    <t>27.09.2016</t>
  </si>
  <si>
    <t xml:space="preserve">Доска 1-эл 100*120 меловая,магнитная</t>
  </si>
  <si>
    <t>22.06.2016</t>
  </si>
  <si>
    <t xml:space="preserve">Кнопка к системе пож.сигнализации (Воробьево)</t>
  </si>
  <si>
    <t xml:space="preserve">Пылесос LG</t>
  </si>
  <si>
    <t xml:space="preserve">Спортивный комплекс на улицу(турник,лестница,качеля,кольца)</t>
  </si>
  <si>
    <t xml:space="preserve">Кнопка пожарного мониторинга</t>
  </si>
  <si>
    <t>30.09.2016</t>
  </si>
  <si>
    <t xml:space="preserve">Циркуляционный насос</t>
  </si>
  <si>
    <t>21.09.2016</t>
  </si>
  <si>
    <t xml:space="preserve">Эл.плита Лысьва</t>
  </si>
  <si>
    <t xml:space="preserve">Насос циркуляционный для отопления</t>
  </si>
  <si>
    <t xml:space="preserve">Оборудование к системе газового отопления</t>
  </si>
  <si>
    <t xml:space="preserve">Принтер LaserJet</t>
  </si>
  <si>
    <t>19.08.2016</t>
  </si>
  <si>
    <t>30.03.2016</t>
  </si>
  <si>
    <t xml:space="preserve">МФУ SAMSUNG SCX-3400</t>
  </si>
  <si>
    <t xml:space="preserve">Маршрутизатор ADSL2+D-Link DSL-2640U/RA/U2</t>
  </si>
  <si>
    <t>08.11.2016</t>
  </si>
  <si>
    <t xml:space="preserve">Ноутбук ACER PB ENTE69HW 29552G32Mnks с мышью компьют.</t>
  </si>
  <si>
    <t xml:space="preserve">Ноутбук ASUS-X551CA 15.6 HD/1007U/4Gb/500G с мышью компьют.</t>
  </si>
  <si>
    <t xml:space="preserve">Принтер лазерный HP LaserJetPro P1102</t>
  </si>
  <si>
    <t xml:space="preserve">Телевизор TV LG LCD 32LM3400 D RJKBXTCNDT</t>
  </si>
  <si>
    <t xml:space="preserve">Рабочие тетради- наглядный материал</t>
  </si>
  <si>
    <t>20.09.2016</t>
  </si>
  <si>
    <t xml:space="preserve">Рабочие тетради-наглядный материал</t>
  </si>
  <si>
    <t xml:space="preserve">Учебник 2016г</t>
  </si>
  <si>
    <t>28.06.2016</t>
  </si>
  <si>
    <t>24.08.2016</t>
  </si>
  <si>
    <t xml:space="preserve">Учебники 2016г</t>
  </si>
  <si>
    <t xml:space="preserve">Учебник 2016г.</t>
  </si>
  <si>
    <t xml:space="preserve">Компьютер в комплекте(монитор 18,5",Систем.блок,клавиатура, мышь)</t>
  </si>
  <si>
    <t>23.09.2016</t>
  </si>
  <si>
    <t>17.06.2016</t>
  </si>
  <si>
    <t xml:space="preserve">Ноутбук Acer Extensa EX2530</t>
  </si>
  <si>
    <t>28.10.2016</t>
  </si>
  <si>
    <t xml:space="preserve">Ванна ВМ 1/4 оц.</t>
  </si>
  <si>
    <t xml:space="preserve">Стол производственный СПП 15*6</t>
  </si>
  <si>
    <t>28.07.2016</t>
  </si>
  <si>
    <t>11.05.2016</t>
  </si>
  <si>
    <t xml:space="preserve">Учебники 2016г.</t>
  </si>
  <si>
    <t xml:space="preserve">Компьютер в к-те(сист.блок, монитор, клавиатура, мышь)</t>
  </si>
  <si>
    <t>28.04.2016</t>
  </si>
  <si>
    <t xml:space="preserve">Компьютер в комплекте(монитор клавиатура, мышь, процессор)</t>
  </si>
  <si>
    <t>07.06.2016</t>
  </si>
  <si>
    <t xml:space="preserve">Поектор DLP. 800x600.3300Lm. HDMI (9H.JFA77.13E)</t>
  </si>
  <si>
    <t xml:space="preserve">Котел КВр-0,25КБ на "колосниковой решетки" в полной комплектации</t>
  </si>
  <si>
    <t>02.09.2016</t>
  </si>
  <si>
    <t xml:space="preserve">МФУ HP Laser Jet Pro MFP M125ra</t>
  </si>
  <si>
    <t xml:space="preserve">Насос К45х30, 7,5кВТ 7500х2900</t>
  </si>
  <si>
    <t>25.07.2016</t>
  </si>
  <si>
    <t xml:space="preserve">Ноутбук Lenovo IdeaPad 100-15 15.6"</t>
  </si>
  <si>
    <t xml:space="preserve">Сборник ФГОС</t>
  </si>
  <si>
    <t>13.04.2016</t>
  </si>
  <si>
    <t>16.06.2016</t>
  </si>
  <si>
    <t xml:space="preserve">Учебники 2016</t>
  </si>
  <si>
    <t>08.07.2016</t>
  </si>
  <si>
    <t xml:space="preserve">Словарь школьный литературных терминов</t>
  </si>
  <si>
    <t>21.06.2016</t>
  </si>
  <si>
    <t xml:space="preserve">Ноутбук леново</t>
  </si>
  <si>
    <t>10.11.2016</t>
  </si>
  <si>
    <t xml:space="preserve">Проектор BenQ MS 527 DLP. 800x600. 3300Lm</t>
  </si>
  <si>
    <t>06.09.2016</t>
  </si>
  <si>
    <t>01.06.2016</t>
  </si>
  <si>
    <t xml:space="preserve">Учебник 2016</t>
  </si>
  <si>
    <t xml:space="preserve">Интерактивная доска SCHOOLGEAR Board (d 199см. подключ.к компьютеру USB 2.0</t>
  </si>
  <si>
    <t xml:space="preserve">Компьютер в комплекте(монитор,клавиат.,мышь, сист.блок)</t>
  </si>
  <si>
    <t xml:space="preserve">Принтер Samsung SL-M2020</t>
  </si>
  <si>
    <t>21.10.2016</t>
  </si>
  <si>
    <t xml:space="preserve">Проектор Acer C120 DLP854*480 100Lm 0.4-3.7 USB(крепление потолоч.)</t>
  </si>
  <si>
    <t>31.05.2016</t>
  </si>
  <si>
    <t xml:space="preserve">Компьютер в комплекте(Монитор Acer AL1716F, системнй блок soket 1150, клавиатура, мышь)</t>
  </si>
  <si>
    <t xml:space="preserve">Принтер Epson L132 A4 4-цвета</t>
  </si>
  <si>
    <t xml:space="preserve">Система пожарной сигнализации и система оповещения</t>
  </si>
  <si>
    <t>22.09.2016</t>
  </si>
  <si>
    <t xml:space="preserve">Микрофон Ritmix RWM-221, Blak</t>
  </si>
  <si>
    <t>09.12.2016</t>
  </si>
  <si>
    <t xml:space="preserve">Наглядное пособие: "Готовимся к экзаменам" 18 карманов А-4</t>
  </si>
  <si>
    <t xml:space="preserve">Наглядное пособие: "Здоровый образ жизни" 24 кармана А-4</t>
  </si>
  <si>
    <t xml:space="preserve">Наглядное пособие: "Наш родной край" карманов 18 А-4</t>
  </si>
  <si>
    <t xml:space="preserve">Наглядное пособие: "Расписание и информация" 1 карман А-1, 10 карманов А-4</t>
  </si>
  <si>
    <t xml:space="preserve">Наглядное посрбие: "Символы Российской Федерации" 14карманов А-4</t>
  </si>
  <si>
    <t>27.05.2016</t>
  </si>
  <si>
    <t>07.07.2016</t>
  </si>
  <si>
    <t xml:space="preserve">Компьютер в комплекте(монитор TFT19.5' PHILIPS.клавиатура, мышь, сист.блок).</t>
  </si>
  <si>
    <t>16.09.2016</t>
  </si>
  <si>
    <t xml:space="preserve">Принтер МФУ SAMSUNG Xpress SL-M2870 FD</t>
  </si>
  <si>
    <t xml:space="preserve">Проектор Acer X113P DLP.800x600.3000Lm.USB VGA c креплением</t>
  </si>
  <si>
    <t>03.12.2016</t>
  </si>
  <si>
    <t xml:space="preserve">Экран на штативе ScreenMedia Apollo T150x150 MW(STM1101)</t>
  </si>
  <si>
    <t xml:space="preserve">Наглядное пособие Методическая работа: 6 карманов А4</t>
  </si>
  <si>
    <t xml:space="preserve">Наглядное пособие Сегодня на уроке физики; 6 карманов А4</t>
  </si>
  <si>
    <t xml:space="preserve">Наглядное пособие Школьный вестник 6 карманов А4</t>
  </si>
  <si>
    <t xml:space="preserve">Наглядное пособие:Госуд.итоговая аттестация:10 карманов А4</t>
  </si>
  <si>
    <t xml:space="preserve">Стенд учебный "расписание уроков" 8 карманов</t>
  </si>
  <si>
    <t>16.05.2016</t>
  </si>
  <si>
    <t xml:space="preserve">МФУ НР LaserJet Pro MFP M125r (в комплекте с дополн.картриджем HP83A)</t>
  </si>
  <si>
    <t>14.10.2016</t>
  </si>
  <si>
    <t xml:space="preserve">Компьютер в комплекте(системный блок, клавиатура, мышь)</t>
  </si>
  <si>
    <t xml:space="preserve">Трансформатор тока</t>
  </si>
  <si>
    <t xml:space="preserve">Принтер HP Color LaserJet Pro CP1025 A4(c дополн.картриджами 4шт)</t>
  </si>
  <si>
    <t>20.10.2016</t>
  </si>
  <si>
    <t xml:space="preserve">Триммер бензиновый БТР-1500Т Вихрь 70/12/7</t>
  </si>
  <si>
    <t>11.07.2016</t>
  </si>
  <si>
    <t>20.12.2016</t>
  </si>
  <si>
    <t>16.08.2016</t>
  </si>
  <si>
    <t xml:space="preserve">Источник бесперебойного питании PowerCom Raptor RPT-600A</t>
  </si>
  <si>
    <t>24.11.2016</t>
  </si>
  <si>
    <t xml:space="preserve">Компьютер в компл.(процессор Intel Pentium G4400, мониторTFT19.5, мышь, клавиатура, колонки)</t>
  </si>
  <si>
    <t xml:space="preserve">Принтер Epson L800(C11CB57301) A4/CD.5760x1440dpi. 37чб/38цв, USB2.0</t>
  </si>
  <si>
    <t>27.04.2016</t>
  </si>
  <si>
    <t xml:space="preserve">Прибор охранной сигнализации</t>
  </si>
  <si>
    <t>01380801000000000000</t>
  </si>
  <si>
    <t>01,6346300000000E+19</t>
  </si>
  <si>
    <t>01,3919800000000E+19</t>
  </si>
  <si>
    <t>01621319000000000000</t>
  </si>
  <si>
    <t>01380740000000000000</t>
  </si>
  <si>
    <t>01610466000000000000</t>
  </si>
  <si>
    <t>01621534000000000000</t>
  </si>
  <si>
    <t>01610480000000000000</t>
  </si>
  <si>
    <t>01621496000000000000</t>
  </si>
  <si>
    <t>01621463000000000000</t>
  </si>
  <si>
    <t>01621464000000000000</t>
  </si>
  <si>
    <t>013808120000000000</t>
  </si>
  <si>
    <t>01380756000000000000</t>
  </si>
  <si>
    <t>01380599000000000000</t>
  </si>
  <si>
    <t>01621458000000000000</t>
  </si>
  <si>
    <t>16206380000000000000</t>
  </si>
  <si>
    <t>01380639000000000000</t>
  </si>
  <si>
    <t>01380638000000000000</t>
  </si>
  <si>
    <t>01380640000000000000</t>
  </si>
  <si>
    <t>016265800000000000</t>
  </si>
  <si>
    <t>01380676000000000000</t>
  </si>
  <si>
    <t>01621528000000000000</t>
  </si>
  <si>
    <t>01621529000000000000</t>
  </si>
  <si>
    <t>01380605000000000000</t>
  </si>
  <si>
    <t>01380805000</t>
  </si>
  <si>
    <t>01380614000000000000</t>
  </si>
  <si>
    <t>01380613000000000000</t>
  </si>
  <si>
    <t>01350582000000000000</t>
  </si>
  <si>
    <t>01621189000000000000</t>
  </si>
  <si>
    <t>00162119000000000000</t>
  </si>
  <si>
    <t>01621191000000000000</t>
  </si>
  <si>
    <t>01621192000000000000</t>
  </si>
  <si>
    <t>01380612000000000000</t>
  </si>
  <si>
    <t>16333630000000000000</t>
  </si>
  <si>
    <t>01380597000000000000</t>
  </si>
  <si>
    <t>16206400000000000000</t>
  </si>
  <si>
    <t>01380760000000000000</t>
  </si>
  <si>
    <t>01360590000000000000</t>
  </si>
  <si>
    <t>0138078800000000000</t>
  </si>
  <si>
    <t>01380790000000000000</t>
  </si>
  <si>
    <t>01610481000000000000</t>
  </si>
  <si>
    <t>01380584000000000000</t>
  </si>
  <si>
    <t>01380651000000000000</t>
  </si>
  <si>
    <t>01380761000000000000</t>
  </si>
  <si>
    <t>01380763000000000000</t>
  </si>
  <si>
    <t>01380762000000000000</t>
  </si>
  <si>
    <t>013807090000000000</t>
  </si>
  <si>
    <t>01380667000000000000</t>
  </si>
  <si>
    <t>01380671000000000000</t>
  </si>
  <si>
    <t>01380673000000000000</t>
  </si>
  <si>
    <t>01380669000000000000</t>
  </si>
  <si>
    <t>01380665000000000000</t>
  </si>
  <si>
    <t>01380663000000000000</t>
  </si>
  <si>
    <t>01380661000000000000</t>
  </si>
  <si>
    <t>01380657000000000000</t>
  </si>
  <si>
    <t>01380653000000000000</t>
  </si>
  <si>
    <t>01380655000000000000</t>
  </si>
  <si>
    <t>01380649000000000000</t>
  </si>
  <si>
    <t>01380777000000000000</t>
  </si>
  <si>
    <t>13852600000000000000</t>
  </si>
  <si>
    <t>13852700000000000000</t>
  </si>
  <si>
    <t>01380624000000000000</t>
  </si>
  <si>
    <t>01380622000000000000</t>
  </si>
  <si>
    <t>01380621000000000000</t>
  </si>
  <si>
    <t>01380620000000000000</t>
  </si>
  <si>
    <t>01380623000000000000</t>
  </si>
  <si>
    <t>01621480000000000000</t>
  </si>
  <si>
    <t>16332900000000000000</t>
  </si>
  <si>
    <t>01380792000000000000</t>
  </si>
  <si>
    <t>016216660</t>
  </si>
  <si>
    <t>01621241000000000000</t>
  </si>
  <si>
    <t>01621242000000000000</t>
  </si>
  <si>
    <t>01621243000000000000</t>
  </si>
  <si>
    <t>01621460000000000000</t>
  </si>
  <si>
    <t>01380695000000000000</t>
  </si>
  <si>
    <t>01380793000000000000</t>
  </si>
  <si>
    <t>01380767000000000000</t>
  </si>
  <si>
    <t>01380768000000000000</t>
  </si>
  <si>
    <t>01380608000000000000</t>
  </si>
  <si>
    <t>01380600000000000000</t>
  </si>
  <si>
    <t>01621358000000000000</t>
  </si>
  <si>
    <t>01360574000000000000</t>
  </si>
  <si>
    <t>01380581000000000000</t>
  </si>
  <si>
    <t>01380579000000000000</t>
  </si>
  <si>
    <t>01380578000000000000</t>
  </si>
  <si>
    <t>01380580000000000000</t>
  </si>
  <si>
    <t>13849800000000000000</t>
  </si>
  <si>
    <t>013806980000000</t>
  </si>
  <si>
    <t>01380699000000000000</t>
  </si>
  <si>
    <t>01621482000000000000</t>
  </si>
  <si>
    <t>01621481000000000000</t>
  </si>
  <si>
    <t>01621485000000000000</t>
  </si>
  <si>
    <t>01380602000000000000</t>
  </si>
  <si>
    <t>01621359000000000000</t>
  </si>
  <si>
    <t>01380800000000000000</t>
  </si>
  <si>
    <t>01380603000000000000</t>
  </si>
  <si>
    <t xml:space="preserve">Автомобиль ГАЗ 32212 ГАЗель VIN:Х96322120G0818282</t>
  </si>
  <si>
    <t xml:space="preserve">Аппарат Киппа 250 мл.</t>
  </si>
  <si>
    <t xml:space="preserve">Аппарат для дистиляции воды(220В)</t>
  </si>
  <si>
    <t xml:space="preserve">Бензопила STIHL MS 170</t>
  </si>
  <si>
    <t xml:space="preserve">Генератор (источник) высокого напряжения. Напряжение питания</t>
  </si>
  <si>
    <t xml:space="preserve">Демонстрационный набор для составления объемных моделей</t>
  </si>
  <si>
    <t xml:space="preserve">Дрель 810Вт</t>
  </si>
  <si>
    <t xml:space="preserve">Дрель-шуруповерт аккумуляторный</t>
  </si>
  <si>
    <t xml:space="preserve">Измеритель эдектропроводности и температуры (Солемер)</t>
  </si>
  <si>
    <t xml:space="preserve">Коллекция "Минералы и горные породы" (48 видов)</t>
  </si>
  <si>
    <t xml:space="preserve">Модель двигателя внутреннего сгорания</t>
  </si>
  <si>
    <t xml:space="preserve">Набор № 5 ОС Металлы (большой)</t>
  </si>
  <si>
    <t xml:space="preserve">Набор для демонстрации спектров магнитного поля тока</t>
  </si>
  <si>
    <t xml:space="preserve">Набор для демонстраций по физике "Геометрическая оптика"</t>
  </si>
  <si>
    <t xml:space="preserve">Ноутбук Acer Extens</t>
  </si>
  <si>
    <t xml:space="preserve">Принтер Herox Phaser</t>
  </si>
  <si>
    <t xml:space="preserve">Стенд "Современная периодическая система химических элементов Д.И. Меделеева"н</t>
  </si>
  <si>
    <t xml:space="preserve">Стенд "Уголок безопасности дорожного движения" для 1-4 кл</t>
  </si>
  <si>
    <t xml:space="preserve">Стенд-лента "Электрохимический ряд напряжений металлов"</t>
  </si>
  <si>
    <t xml:space="preserve">Стол кафедра для выдачи книг (ЛДСП, 1200*620*750/900)</t>
  </si>
  <si>
    <t xml:space="preserve">Стрелки магнитные на штативах (пара)</t>
  </si>
  <si>
    <t xml:space="preserve">Тахограф Drive 5 СКЗИ (с GPRS-иодемом)</t>
  </si>
  <si>
    <t xml:space="preserve">Шкаф бухгалтерский КСБ 011 т шкаф</t>
  </si>
  <si>
    <t xml:space="preserve">Шкаф лабораторный химический</t>
  </si>
  <si>
    <t xml:space="preserve">Принтер HP LaserJet Pro P1102</t>
  </si>
  <si>
    <t xml:space="preserve">Телевизор PHilips 1шт=10000,00</t>
  </si>
  <si>
    <t xml:space="preserve">Принтер Sumsunq Xpress SL М2020  1шт=4827,97</t>
  </si>
  <si>
    <t xml:space="preserve">Конвекторный обогреватель 1шт=3190.00</t>
  </si>
  <si>
    <t xml:space="preserve">ЖК-телевизор Toshiba 46XV550PR  1шт-53837,50</t>
  </si>
  <si>
    <t xml:space="preserve">Книга  по Акту пожертвования № 590</t>
  </si>
  <si>
    <t xml:space="preserve">Книга 1шт по Акту № 580 1эк=93,16 (695эк=63150,00)</t>
  </si>
  <si>
    <t xml:space="preserve">Книга по Акту № 578 1эк=104,04 (185эк=19275,00)</t>
  </si>
  <si>
    <t xml:space="preserve">Книга по Акту № 586 1эк=246,84 (федер.средства)</t>
  </si>
  <si>
    <t xml:space="preserve">Книга по Акту пожертв.№ 587 от 21.12.2016г. 1эк=85,96(417эк=35525,00)</t>
  </si>
  <si>
    <t xml:space="preserve">Книга по акту № 588 1эк=216,16 (37эк=7999,00)</t>
  </si>
  <si>
    <t xml:space="preserve">Книга по акту пожертвования (1эк х240.80=240,80) партия 30эк=7217,33</t>
  </si>
  <si>
    <t xml:space="preserve">Книга по акту пожертвования № 579 (39) 1эк х154,57</t>
  </si>
  <si>
    <t xml:space="preserve">Книга по област.прогр.1эк=318,36 (283эк=90,00)</t>
  </si>
  <si>
    <t xml:space="preserve">Книги 1экх263,45=263,45 (10000.00)</t>
  </si>
  <si>
    <t xml:space="preserve">Книги за счет спец.средств 1эк=138,08 (145эк=20000,00)</t>
  </si>
  <si>
    <t xml:space="preserve">Книги по Акту № 592 от 21.12.2016г. 1эк=172.84(207э=35370,00)</t>
  </si>
  <si>
    <t xml:space="preserve">Книги по Акту пожер.№ 581 от ОРФ 1эк.214,10 (11эк.=2355,00)</t>
  </si>
  <si>
    <t xml:space="preserve">Книги по акту № 591 от 13.12.2016г. 1эк х 88,85 =88.75</t>
  </si>
  <si>
    <t xml:space="preserve">Струйный принтер Epson Т 30 1шт =4500,00</t>
  </si>
  <si>
    <t>13.12.2016</t>
  </si>
  <si>
    <t>0101040000148</t>
  </si>
  <si>
    <t>0101040000147</t>
  </si>
  <si>
    <t xml:space="preserve">Станок фрезерный</t>
  </si>
  <si>
    <t>17.11.2016</t>
  </si>
  <si>
    <t>31.10.2016</t>
  </si>
  <si>
    <t>0000000004</t>
  </si>
  <si>
    <t>0000000002</t>
  </si>
  <si>
    <t>0000000009</t>
  </si>
  <si>
    <t>0000000011</t>
  </si>
  <si>
    <t>0101040000172</t>
  </si>
  <si>
    <t xml:space="preserve">Лобзик MAKITA 4329</t>
  </si>
  <si>
    <t>0101040000173</t>
  </si>
  <si>
    <t>0101040000174</t>
  </si>
  <si>
    <t>0101040000170</t>
  </si>
  <si>
    <t xml:space="preserve">Машинка шлиф.ленточная MAKITA 9910</t>
  </si>
  <si>
    <t>0101040000171</t>
  </si>
  <si>
    <t xml:space="preserve">Станок сверлильный JET JMD-1L</t>
  </si>
  <si>
    <t>0101040000178</t>
  </si>
  <si>
    <t xml:space="preserve">Станок сверлильный КАЛИБР СС-16/480</t>
  </si>
  <si>
    <t>101060001060</t>
  </si>
  <si>
    <t xml:space="preserve">Тиски SKRAB 25422</t>
  </si>
  <si>
    <t>101060001061</t>
  </si>
  <si>
    <t>0101040000175</t>
  </si>
  <si>
    <t xml:space="preserve">Фен тех. SKIL8007</t>
  </si>
  <si>
    <t>0101040000179</t>
  </si>
  <si>
    <t xml:space="preserve">лазерный принтер HP LASER PRO P1102</t>
  </si>
  <si>
    <t>0101040000180</t>
  </si>
  <si>
    <t xml:space="preserve">лазерный принтер HP LaserJet P1102</t>
  </si>
  <si>
    <t>0101040000166</t>
  </si>
  <si>
    <t xml:space="preserve">точило ЗУБР ЗТШМ-175</t>
  </si>
  <si>
    <t>0101040000165</t>
  </si>
  <si>
    <t xml:space="preserve">шлиф. машинка MAKITA BO5031</t>
  </si>
  <si>
    <t>04.03.2013</t>
  </si>
  <si>
    <t>07.12.2016</t>
  </si>
  <si>
    <t>101060039</t>
  </si>
  <si>
    <t>101060034</t>
  </si>
  <si>
    <t>101060037</t>
  </si>
  <si>
    <t>101060038</t>
  </si>
  <si>
    <t>01.12.2010</t>
  </si>
  <si>
    <t>24.09.2012</t>
  </si>
  <si>
    <t>110106323</t>
  </si>
  <si>
    <t xml:space="preserve">Питьевой фонтанчик "Сибиряк" ПФЦ2 с фильтрами</t>
  </si>
  <si>
    <t>110104320</t>
  </si>
  <si>
    <t xml:space="preserve">Принтер Canon Pixma IP110</t>
  </si>
  <si>
    <t>110106322</t>
  </si>
  <si>
    <t xml:space="preserve">Световой стол с подсветкой</t>
  </si>
  <si>
    <t>110106324</t>
  </si>
  <si>
    <t xml:space="preserve">Скамейка металлическая (с фигурной спинкой)</t>
  </si>
  <si>
    <t>110106326</t>
  </si>
  <si>
    <t>110106325</t>
  </si>
  <si>
    <t xml:space="preserve">Скамейка металлические (с фиурной спинкой)</t>
  </si>
  <si>
    <t>110104321</t>
  </si>
  <si>
    <t xml:space="preserve">Сканер HP Scanjet 200</t>
  </si>
  <si>
    <t>22.12.2016</t>
  </si>
  <si>
    <t xml:space="preserve">картина "Пейзаж в Колывани", автор Третьяков Ю.И., холст, масло,76х113,2013г.</t>
  </si>
  <si>
    <t xml:space="preserve">капсула времени</t>
  </si>
  <si>
    <t xml:space="preserve">Ноутбук 15.6 Lenovo Ideapad 110</t>
  </si>
  <si>
    <t>2016</t>
  </si>
  <si>
    <t xml:space="preserve">Аппарат высокого давления без нагрева воды</t>
  </si>
  <si>
    <t xml:space="preserve">Компьютер (22050) с/защ.</t>
  </si>
  <si>
    <t xml:space="preserve">Компьютер FSER (2монитора,1системный блок,клавиатура,мышь) 41049,65 Культура</t>
  </si>
  <si>
    <t xml:space="preserve">Тумба под видеоаппаратуру (7500) Культура</t>
  </si>
  <si>
    <t xml:space="preserve">Шкаф для документов (3600)Культура</t>
  </si>
  <si>
    <t>00000000000000846</t>
  </si>
  <si>
    <t xml:space="preserve">Шкаф (стенка)</t>
  </si>
  <si>
    <t xml:space="preserve">Компьютер LG</t>
  </si>
  <si>
    <t xml:space="preserve">Компьютер samsung</t>
  </si>
  <si>
    <t xml:space="preserve">Компьютер плюс бернелли</t>
  </si>
  <si>
    <t xml:space="preserve">Копировальный аппарат</t>
  </si>
  <si>
    <t xml:space="preserve">Магнитола LG</t>
  </si>
  <si>
    <t xml:space="preserve">Ноутбук НР</t>
  </si>
  <si>
    <t>Радиомикрофон</t>
  </si>
  <si>
    <t xml:space="preserve">Цифровой фотоппарат кодак</t>
  </si>
  <si>
    <t>АТС</t>
  </si>
  <si>
    <t xml:space="preserve">Автоматизированное рабочее место (30238,17 школа Тропино) в РОНО</t>
  </si>
  <si>
    <t xml:space="preserve">Автоматизированное рабочее место (30238,17) Таловка</t>
  </si>
  <si>
    <t xml:space="preserve">Автоматизированное рабочее место (56514)+Эл.ключ(3130)+Мног.устр-во(5700) с/х</t>
  </si>
  <si>
    <t xml:space="preserve">Автоматизированное рабочее место (56514)с/х-во</t>
  </si>
  <si>
    <t>0000000037</t>
  </si>
  <si>
    <t xml:space="preserve">Бильярд "Алмаз" (114240)</t>
  </si>
  <si>
    <t>00000000000000536</t>
  </si>
  <si>
    <t xml:space="preserve">Занавес на актовый зал (81980)</t>
  </si>
  <si>
    <t xml:space="preserve">Источник б/п питания</t>
  </si>
  <si>
    <t xml:space="preserve">Комплект - телефакс (18902,64)</t>
  </si>
  <si>
    <t xml:space="preserve">Компьютер  (28048,80)</t>
  </si>
  <si>
    <t xml:space="preserve">Компьютер  в комплекте</t>
  </si>
  <si>
    <t xml:space="preserve">Компьютер  в комплекте  (30238,17)</t>
  </si>
  <si>
    <t xml:space="preserve">Компьютер (11468)</t>
  </si>
  <si>
    <t xml:space="preserve">Компьютер (11790)</t>
  </si>
  <si>
    <t xml:space="preserve">Компьютер (12650) Совет депутатов</t>
  </si>
  <si>
    <t xml:space="preserve">Компьютер (12750) УПС-программист</t>
  </si>
  <si>
    <t xml:space="preserve">Компьютер (16080)</t>
  </si>
  <si>
    <t xml:space="preserve">Компьютер (16471)</t>
  </si>
  <si>
    <t xml:space="preserve">Компьютер (16752)</t>
  </si>
  <si>
    <t>0000000055</t>
  </si>
  <si>
    <t xml:space="preserve">Компьютер (19473,40)</t>
  </si>
  <si>
    <t xml:space="preserve">Компьютер (20009) архив</t>
  </si>
  <si>
    <t xml:space="preserve">Компьютер (20290)</t>
  </si>
  <si>
    <t>0000000035</t>
  </si>
  <si>
    <t xml:space="preserve">Компьютер (20384)</t>
  </si>
  <si>
    <t xml:space="preserve">Компьютер (20480) стр.отдел</t>
  </si>
  <si>
    <t xml:space="preserve">Компьютер (20663,90)</t>
  </si>
  <si>
    <t xml:space="preserve">Компьютер (21014)</t>
  </si>
  <si>
    <t xml:space="preserve">Компьютер (21240)</t>
  </si>
  <si>
    <t xml:space="preserve">Компьютер (22885)</t>
  </si>
  <si>
    <t xml:space="preserve">Компьютер (23130)</t>
  </si>
  <si>
    <t xml:space="preserve">Компьютер (26599)</t>
  </si>
  <si>
    <t xml:space="preserve">Компьютер (29479)</t>
  </si>
  <si>
    <t xml:space="preserve">Компьютер (32782)</t>
  </si>
  <si>
    <t xml:space="preserve">Компьютер (33071)</t>
  </si>
  <si>
    <t xml:space="preserve">Компьютер (33240)</t>
  </si>
  <si>
    <t xml:space="preserve">Компьютер (35000)</t>
  </si>
  <si>
    <t>0000000023</t>
  </si>
  <si>
    <t xml:space="preserve">Компьютер (42936)</t>
  </si>
  <si>
    <t xml:space="preserve">Компьютер (43497)</t>
  </si>
  <si>
    <t xml:space="preserve">Компьютер (57774)</t>
  </si>
  <si>
    <t xml:space="preserve">Компьютер (62599)</t>
  </si>
  <si>
    <t>0000000024</t>
  </si>
  <si>
    <t xml:space="preserve">Компьютер (7036)</t>
  </si>
  <si>
    <t xml:space="preserve">Компьютер (Архив-22923)</t>
  </si>
  <si>
    <t xml:space="preserve">Компьютер МЧС спец.защита(61643)</t>
  </si>
  <si>
    <t xml:space="preserve">Компьютер в комплекте (17660)</t>
  </si>
  <si>
    <t xml:space="preserve">Компьютер главы с устройством в/просмотра</t>
  </si>
  <si>
    <t xml:space="preserve">Компьютер+принтер+сканер+копир (24229)</t>
  </si>
  <si>
    <t xml:space="preserve">Компьютеризированное рабочее место (27247)</t>
  </si>
  <si>
    <t>00000000000000848</t>
  </si>
  <si>
    <t>Кондиционер</t>
  </si>
  <si>
    <t>00000000000000850</t>
  </si>
  <si>
    <t xml:space="preserve">Копир/локальный принтер (33225) архив</t>
  </si>
  <si>
    <t xml:space="preserve">Копировальный аппарат "Канон" (11711,85)</t>
  </si>
  <si>
    <t xml:space="preserve">Копировальный аппарат ( 9473)</t>
  </si>
  <si>
    <t xml:space="preserve">Копировальный аппарат (17930)</t>
  </si>
  <si>
    <t xml:space="preserve">Копировальный аппарат (55921)</t>
  </si>
  <si>
    <t xml:space="preserve">Копировальный аппарат (8160)</t>
  </si>
  <si>
    <t xml:space="preserve">Копировальный аппарат (9397)</t>
  </si>
  <si>
    <t xml:space="preserve">Ксеракс (15497,88)</t>
  </si>
  <si>
    <t xml:space="preserve">Лазерный дальномер</t>
  </si>
  <si>
    <t xml:space="preserve">МФУ  25320</t>
  </si>
  <si>
    <t xml:space="preserve">МФУ  8550</t>
  </si>
  <si>
    <t xml:space="preserve">МФУ (14651,00)</t>
  </si>
  <si>
    <t xml:space="preserve">МФУ (5990)</t>
  </si>
  <si>
    <t xml:space="preserve">МФУ (6450)</t>
  </si>
  <si>
    <t xml:space="preserve">МФУ (6450) УПС-программист</t>
  </si>
  <si>
    <t xml:space="preserve">МФУ (6490)</t>
  </si>
  <si>
    <t xml:space="preserve">МФУ (9992.25)</t>
  </si>
  <si>
    <t xml:space="preserve">МФУ (принтер,копир,сканер,факс) 7890</t>
  </si>
  <si>
    <t xml:space="preserve">МФУ (принтер,копир,сканер,факс) 9450 регистры</t>
  </si>
  <si>
    <t xml:space="preserve">МФУ Лазерный принтер, сканер,копир ( 7990)</t>
  </si>
  <si>
    <t xml:space="preserve">МФУ НР Laserlet M1522nf MFP 15600(департ.разв пром. и пред)</t>
  </si>
  <si>
    <t>МФУр</t>
  </si>
  <si>
    <t xml:space="preserve">Макет герба</t>
  </si>
  <si>
    <t>0000000071</t>
  </si>
  <si>
    <t xml:space="preserve">Мебель офисная (30058,38)</t>
  </si>
  <si>
    <t>00000000000000703</t>
  </si>
  <si>
    <t xml:space="preserve">Металлические стеллажи (74249) Архив</t>
  </si>
  <si>
    <t>0000000182</t>
  </si>
  <si>
    <t xml:space="preserve">Мягкая мебель "Астор" (39780)</t>
  </si>
  <si>
    <t xml:space="preserve">Мягкая мебель "Ника" (46461)</t>
  </si>
  <si>
    <t>00000000000000628</t>
  </si>
  <si>
    <t xml:space="preserve">Набор корпусной мебели (4 предмета)</t>
  </si>
  <si>
    <t xml:space="preserve">Набор мебели (32048,40)</t>
  </si>
  <si>
    <t>0000000049</t>
  </si>
  <si>
    <t xml:space="preserve">Набор шаров (комплект) (13770)</t>
  </si>
  <si>
    <t xml:space="preserve">Ноутбук  14950</t>
  </si>
  <si>
    <t xml:space="preserve">Ноутбук (15990)</t>
  </si>
  <si>
    <t xml:space="preserve">Ноутбук (17370 )</t>
  </si>
  <si>
    <t xml:space="preserve">Ноутбук (18950)</t>
  </si>
  <si>
    <t xml:space="preserve">Ноутбук (19349) бухгалтерия</t>
  </si>
  <si>
    <t xml:space="preserve">Ноутбук (19950)</t>
  </si>
  <si>
    <t xml:space="preserve">Ноутбук (20250)</t>
  </si>
  <si>
    <t xml:space="preserve">Ноутбук (20890)</t>
  </si>
  <si>
    <t xml:space="preserve">Ноутбук (21390)</t>
  </si>
  <si>
    <t xml:space="preserve">Ноутбук (21890)</t>
  </si>
  <si>
    <t xml:space="preserve">Ноутбук (21950)</t>
  </si>
  <si>
    <t xml:space="preserve">Оборудование архивного переплета документов "Экспресс 5" (27400)</t>
  </si>
  <si>
    <t xml:space="preserve">Оборудование сетевое</t>
  </si>
  <si>
    <t xml:space="preserve">Персональный компьютер DEPO Neos 430MN 19825,81(от департ.развит.пром.и предпр)</t>
  </si>
  <si>
    <t xml:space="preserve">Полуавтоматический книжный сканер (379900) Архив</t>
  </si>
  <si>
    <t xml:space="preserve">Принтер (13230)</t>
  </si>
  <si>
    <t xml:space="preserve">Принтер (2898,80)</t>
  </si>
  <si>
    <t xml:space="preserve">Принтер (4590)</t>
  </si>
  <si>
    <t>0000000036</t>
  </si>
  <si>
    <t xml:space="preserve">Принтер (8210)</t>
  </si>
  <si>
    <t xml:space="preserve">Принтер/Копир/Сканер (6250)</t>
  </si>
  <si>
    <t>Принтер/копир/сканер</t>
  </si>
  <si>
    <t>Проектор(24240)</t>
  </si>
  <si>
    <t>Пылесос</t>
  </si>
  <si>
    <t xml:space="preserve">Сервер (сервер,коммутатор,KVM)</t>
  </si>
  <si>
    <t xml:space="preserve">Системный блок бух-я (14670)</t>
  </si>
  <si>
    <t xml:space="preserve">Сканер (13950)</t>
  </si>
  <si>
    <t xml:space="preserve">Сканер планшет</t>
  </si>
  <si>
    <t xml:space="preserve">Специализированный сканер ЭЛАР ПланСкан А2ВЦ (Архив 497500)</t>
  </si>
  <si>
    <t xml:space="preserve">Сплинт система</t>
  </si>
  <si>
    <t>00000000000000461</t>
  </si>
  <si>
    <t>00000000000000838</t>
  </si>
  <si>
    <t>00000000000000507</t>
  </si>
  <si>
    <t xml:space="preserve">Стеллаж офисный (20100 )</t>
  </si>
  <si>
    <t>0000000181</t>
  </si>
  <si>
    <t xml:space="preserve">Стенка "парус" (19206,60)</t>
  </si>
  <si>
    <t>00000000000000813</t>
  </si>
  <si>
    <t xml:space="preserve">Стол переговоров (16800) каб.1-зам.главы</t>
  </si>
  <si>
    <t>00000000000000725</t>
  </si>
  <si>
    <t xml:space="preserve">Стол радиусный (24830)</t>
  </si>
  <si>
    <t>00000000000000477</t>
  </si>
  <si>
    <t xml:space="preserve">Стол руководителя (11239)</t>
  </si>
  <si>
    <t>00000000000000411</t>
  </si>
  <si>
    <t xml:space="preserve">Телевизор+DVD+подвес (23500)автовокзал</t>
  </si>
  <si>
    <t xml:space="preserve">Телефакс (5099)</t>
  </si>
  <si>
    <t xml:space="preserve">Телефакс (6780)</t>
  </si>
  <si>
    <t xml:space="preserve">Тепловая завеса</t>
  </si>
  <si>
    <t>00000000000000723</t>
  </si>
  <si>
    <t xml:space="preserve">Трибуна (33070)</t>
  </si>
  <si>
    <t>00000000000000481</t>
  </si>
  <si>
    <t xml:space="preserve">Тумба многофункциональная (10056)</t>
  </si>
  <si>
    <t xml:space="preserve">ФАКС (5150) УПС-программист</t>
  </si>
  <si>
    <t>0000000038</t>
  </si>
  <si>
    <t>Факс</t>
  </si>
  <si>
    <t xml:space="preserve">Факс (4150)</t>
  </si>
  <si>
    <t xml:space="preserve">Факс (4490) приемная</t>
  </si>
  <si>
    <t xml:space="preserve">Факс (5950) Совет депутатов</t>
  </si>
  <si>
    <t xml:space="preserve">Факс (8300)</t>
  </si>
  <si>
    <t xml:space="preserve">Шкаф для одежды (22572,60)</t>
  </si>
  <si>
    <t>00000000000000800</t>
  </si>
  <si>
    <t xml:space="preserve">Шторы (26812,16)</t>
  </si>
  <si>
    <t>00000000000000799</t>
  </si>
  <si>
    <t>00000000000000818</t>
  </si>
  <si>
    <t xml:space="preserve">Мини АТС (12744) ЕДС</t>
  </si>
  <si>
    <t xml:space="preserve">Ноутбук (14500) ЕДС</t>
  </si>
  <si>
    <t xml:space="preserve">Ноутбук (19600) ЕДС</t>
  </si>
  <si>
    <t xml:space="preserve">Планшет (9120) ЕДС</t>
  </si>
  <si>
    <t xml:space="preserve">Телевизор ТВ LED чёрный (16350) ЕДС</t>
  </si>
  <si>
    <t xml:space="preserve">Конвектор газовый стальной</t>
  </si>
  <si>
    <t xml:space="preserve">Ноутбук (18990) н/л</t>
  </si>
  <si>
    <t>00000000000000501</t>
  </si>
  <si>
    <t xml:space="preserve">Сейф мебельный (10198) бухгалтерия</t>
  </si>
  <si>
    <t xml:space="preserve">МФУ НР Laserjet Pro Mfp M225 rdn</t>
  </si>
  <si>
    <t xml:space="preserve">Ноутбук Acer E5-573g-p3rj</t>
  </si>
  <si>
    <t xml:space="preserve">Ноутбук Asus X552</t>
  </si>
  <si>
    <t xml:space="preserve">Компьютер+МФО (28370опека)</t>
  </si>
  <si>
    <t xml:space="preserve">Лазерное МФУ</t>
  </si>
  <si>
    <t>МФУ</t>
  </si>
  <si>
    <t>Фотопринтер</t>
  </si>
  <si>
    <t>00000000000000829</t>
  </si>
  <si>
    <t xml:space="preserve">Компьютер (15991 опека)</t>
  </si>
  <si>
    <t xml:space="preserve">Копировальный аппарат (10000) опека</t>
  </si>
  <si>
    <t xml:space="preserve">Копировальный аппарат (8009 опека)</t>
  </si>
  <si>
    <t xml:space="preserve">МФУ (принетер,сканер,ксерокс 8375) опека</t>
  </si>
  <si>
    <t>00000000000000291</t>
  </si>
  <si>
    <t xml:space="preserve">Ноутбук (24460) опека</t>
  </si>
  <si>
    <t xml:space="preserve">Принтер (4715)опека</t>
  </si>
  <si>
    <t xml:space="preserve">Принтер (4917)опека</t>
  </si>
  <si>
    <t xml:space="preserve">Факс (5150) опека</t>
  </si>
  <si>
    <t xml:space="preserve">Цифровая камера (5099)опека</t>
  </si>
  <si>
    <t xml:space="preserve">Цифровой фотоаппарат</t>
  </si>
  <si>
    <t>00000000000000510</t>
  </si>
  <si>
    <t xml:space="preserve">Шкаф (11500) опека</t>
  </si>
  <si>
    <t xml:space="preserve">Компьютер (15342) опека для админ.</t>
  </si>
  <si>
    <t xml:space="preserve">Копировальный аппарат (15520 опека)</t>
  </si>
  <si>
    <t xml:space="preserve">Копировальный аппарат (37343) опека для админ.</t>
  </si>
  <si>
    <t xml:space="preserve">Принтер (5170) опека для админ.</t>
  </si>
  <si>
    <t xml:space="preserve">Принтер опека (1*4330)</t>
  </si>
  <si>
    <t>00000000000000435</t>
  </si>
  <si>
    <t xml:space="preserve">Холодильник Свияга (10900)</t>
  </si>
  <si>
    <t xml:space="preserve">Компьютер  с/защ.(17680)</t>
  </si>
  <si>
    <t xml:space="preserve">Компьютер (13750) С/з</t>
  </si>
  <si>
    <t xml:space="preserve">Копировальный аппарат  с/защ.(8200)</t>
  </si>
  <si>
    <t>00000000000000728</t>
  </si>
  <si>
    <t xml:space="preserve">Корпусная мебель для офиса (18650)</t>
  </si>
  <si>
    <t xml:space="preserve">МФУ НР (14651) с/з</t>
  </si>
  <si>
    <t xml:space="preserve">Портативный компьютер (24800) с/защита</t>
  </si>
  <si>
    <t xml:space="preserve">Принтер (3010)с/з</t>
  </si>
  <si>
    <t xml:space="preserve">Принтер (3135) с/з</t>
  </si>
  <si>
    <t>Принтер(4592)с/защ</t>
  </si>
  <si>
    <t xml:space="preserve">Уничтожитель документов(3646,60) с/защ.</t>
  </si>
  <si>
    <t xml:space="preserve">Факс  с/защ.(7945)</t>
  </si>
  <si>
    <t xml:space="preserve">Факс (7577,50) с/з</t>
  </si>
  <si>
    <t>00000000000000347</t>
  </si>
  <si>
    <t xml:space="preserve">Шкаф плат (11000) с/защ.</t>
  </si>
  <si>
    <t xml:space="preserve">Компьютер (15750) с/з</t>
  </si>
  <si>
    <t xml:space="preserve">Ноутбук (16550) кабинет помошника главы</t>
  </si>
  <si>
    <t xml:space="preserve">Ноутбук Asus (19370) бухгалтерия</t>
  </si>
  <si>
    <t xml:space="preserve">Многофункциональное устройство(8370,92) ревиз.ком.</t>
  </si>
  <si>
    <t xml:space="preserve">Ноутбук (21950) ревиз.комиссия</t>
  </si>
  <si>
    <t xml:space="preserve">Ноутбук (25400) РК</t>
  </si>
  <si>
    <t xml:space="preserve">Принтер (3690)</t>
  </si>
  <si>
    <t xml:space="preserve">Факс (4250) ревиз.комиссия</t>
  </si>
  <si>
    <t xml:space="preserve">Дорожка беговая (16200)</t>
  </si>
  <si>
    <t xml:space="preserve">Лыжи (10500)</t>
  </si>
  <si>
    <t>00000000000000453</t>
  </si>
  <si>
    <t xml:space="preserve">Лыжи Фишер карбон лайт (ФК 15000")</t>
  </si>
  <si>
    <t>00000000000000535</t>
  </si>
  <si>
    <t xml:space="preserve">Музыкальная аппаратура (50000+6000) ФКи С</t>
  </si>
  <si>
    <t xml:space="preserve">Стол DHS N1223 (К и Спорт) (23940)</t>
  </si>
  <si>
    <t>00000000000000515</t>
  </si>
  <si>
    <t>00000000000000631</t>
  </si>
  <si>
    <t xml:space="preserve">Навигационный приемник -экология</t>
  </si>
  <si>
    <t xml:space="preserve">54-54/011-54/026/002/2016-161/2 от 24.08.2016</t>
  </si>
  <si>
    <t xml:space="preserve">54-54/011-54/026/002/2016-164/2 от 24.08.2016</t>
  </si>
  <si>
    <t xml:space="preserve">54-54/011-54/026/002/2016-166/2 от 24.08.2016</t>
  </si>
  <si>
    <t xml:space="preserve">54-54/011-54/026/002/2016-169/2 от 24.08.2016</t>
  </si>
  <si>
    <t>1010400012</t>
  </si>
  <si>
    <t>10106000583</t>
  </si>
  <si>
    <t>10106000584</t>
  </si>
  <si>
    <t>10106000585</t>
  </si>
  <si>
    <t>10106000586</t>
  </si>
  <si>
    <t>10106000587</t>
  </si>
  <si>
    <t>10106000588</t>
  </si>
  <si>
    <t>10106000592</t>
  </si>
  <si>
    <t>10106000593</t>
  </si>
  <si>
    <t>10106000594</t>
  </si>
  <si>
    <t xml:space="preserve">Введение в цветоведение (16 табл)</t>
  </si>
  <si>
    <t xml:space="preserve">МХК Стили и направл.в русс.живописи</t>
  </si>
  <si>
    <t xml:space="preserve">Муляжи Позвоночные животные</t>
  </si>
  <si>
    <t>1010400122</t>
  </si>
  <si>
    <t>1010400133</t>
  </si>
  <si>
    <t>1010400185</t>
  </si>
  <si>
    <t>10106000600</t>
  </si>
  <si>
    <t>10106000601</t>
  </si>
  <si>
    <t>10106000602</t>
  </si>
  <si>
    <t>10106000603</t>
  </si>
  <si>
    <t>10106000604</t>
  </si>
  <si>
    <t>10106000605</t>
  </si>
  <si>
    <t>10106000599</t>
  </si>
  <si>
    <t>1010600213</t>
  </si>
  <si>
    <t>1010600225</t>
  </si>
  <si>
    <t>1010400211</t>
  </si>
  <si>
    <t>22.11.2016</t>
  </si>
  <si>
    <t>10106000597</t>
  </si>
  <si>
    <t>10106000595</t>
  </si>
  <si>
    <t>10106000596</t>
  </si>
  <si>
    <t>101060040</t>
  </si>
  <si>
    <t>101060041</t>
  </si>
  <si>
    <t>101060042</t>
  </si>
  <si>
    <t>101060043</t>
  </si>
  <si>
    <t>101060044</t>
  </si>
  <si>
    <t>1010400202</t>
  </si>
  <si>
    <t>1010400157</t>
  </si>
  <si>
    <t>1010600143-144</t>
  </si>
  <si>
    <t>1010600144</t>
  </si>
  <si>
    <t>1010600145-147</t>
  </si>
  <si>
    <t>000000001010400251</t>
  </si>
  <si>
    <t>000000001010400252</t>
  </si>
  <si>
    <t>1010400158</t>
  </si>
  <si>
    <t>1010400176</t>
  </si>
  <si>
    <t>1010400184</t>
  </si>
  <si>
    <t>1010400183</t>
  </si>
  <si>
    <t>1010400172</t>
  </si>
  <si>
    <t>1010400171</t>
  </si>
  <si>
    <t>1010400173</t>
  </si>
  <si>
    <t>10106000607</t>
  </si>
  <si>
    <t>1010600212</t>
  </si>
  <si>
    <t>1010600162</t>
  </si>
  <si>
    <t>1010400141</t>
  </si>
  <si>
    <t>1010400142</t>
  </si>
  <si>
    <t>101060032</t>
  </si>
  <si>
    <t>1010400156</t>
  </si>
  <si>
    <t>1010400165</t>
  </si>
  <si>
    <t>1010400140</t>
  </si>
  <si>
    <t>1010400177</t>
  </si>
  <si>
    <t>1010400143</t>
  </si>
  <si>
    <t>1010400144</t>
  </si>
  <si>
    <t>00001010400178</t>
  </si>
  <si>
    <t>1010400186</t>
  </si>
  <si>
    <t>000000001010400213</t>
  </si>
  <si>
    <t>10104002594</t>
  </si>
  <si>
    <t>1010600217</t>
  </si>
  <si>
    <t>10104002598</t>
  </si>
  <si>
    <t xml:space="preserve">Принтер Epson L132</t>
  </si>
  <si>
    <t>1010400170</t>
  </si>
  <si>
    <t>23.11.2016</t>
  </si>
  <si>
    <t>1010400168</t>
  </si>
  <si>
    <t>1010400169</t>
  </si>
  <si>
    <t>1010400174</t>
  </si>
  <si>
    <t>1010400175</t>
  </si>
  <si>
    <t>10104002595</t>
  </si>
  <si>
    <t xml:space="preserve">Проектор Vivitek D551</t>
  </si>
  <si>
    <t>10104002596</t>
  </si>
  <si>
    <t>10104002597</t>
  </si>
  <si>
    <t>1010400164</t>
  </si>
  <si>
    <t>1010400005</t>
  </si>
  <si>
    <t>1010400204</t>
  </si>
  <si>
    <t>10106000606</t>
  </si>
  <si>
    <t>1010400223</t>
  </si>
  <si>
    <t>1010400162</t>
  </si>
  <si>
    <t>1010400163</t>
  </si>
  <si>
    <t>1010600161</t>
  </si>
  <si>
    <t>1010600061</t>
  </si>
  <si>
    <t>1010600062</t>
  </si>
  <si>
    <t>1010600063</t>
  </si>
  <si>
    <t>1010600064</t>
  </si>
  <si>
    <t>1010600065</t>
  </si>
  <si>
    <t>1010600174</t>
  </si>
  <si>
    <t>1010600216</t>
  </si>
  <si>
    <t>1010600215</t>
  </si>
  <si>
    <t>1010600173</t>
  </si>
  <si>
    <t>1010600175</t>
  </si>
  <si>
    <t>101060046-60</t>
  </si>
  <si>
    <t>1010600152</t>
  </si>
  <si>
    <t>1010600211-215</t>
  </si>
  <si>
    <t>10106000637</t>
  </si>
  <si>
    <t>1010400011</t>
  </si>
  <si>
    <t>1010400182</t>
  </si>
  <si>
    <t>1010600223-224</t>
  </si>
  <si>
    <t>1010400203</t>
  </si>
  <si>
    <t>1010400199</t>
  </si>
  <si>
    <t>1010400206</t>
  </si>
  <si>
    <t>1010400205</t>
  </si>
  <si>
    <t>1010400190</t>
  </si>
  <si>
    <t>1010400187</t>
  </si>
  <si>
    <t>1010400188</t>
  </si>
  <si>
    <t>1010400189</t>
  </si>
  <si>
    <t>1010400192</t>
  </si>
  <si>
    <t>1010400193</t>
  </si>
  <si>
    <t>1010400194</t>
  </si>
  <si>
    <t>1010400195</t>
  </si>
  <si>
    <t>1010400196</t>
  </si>
  <si>
    <t>1010400197</t>
  </si>
  <si>
    <t>1010400198</t>
  </si>
  <si>
    <t>1010400191</t>
  </si>
  <si>
    <t>10106000634</t>
  </si>
  <si>
    <t>1010600151</t>
  </si>
  <si>
    <t>101060033</t>
  </si>
  <si>
    <t>1010600214</t>
  </si>
  <si>
    <t>1010400208</t>
  </si>
  <si>
    <t>10106000635</t>
  </si>
  <si>
    <t>1010400217</t>
  </si>
  <si>
    <t>1010600218</t>
  </si>
  <si>
    <t>10106000565</t>
  </si>
  <si>
    <t>10106000566</t>
  </si>
  <si>
    <t>1010400245</t>
  </si>
  <si>
    <t>1010400246</t>
  </si>
  <si>
    <t>1010400247</t>
  </si>
  <si>
    <t>1010400248</t>
  </si>
  <si>
    <t>1010400249</t>
  </si>
  <si>
    <t>1010400250</t>
  </si>
  <si>
    <t>1010400155</t>
  </si>
  <si>
    <t>1010400212</t>
  </si>
  <si>
    <t>1010400221</t>
  </si>
  <si>
    <t>1010400130</t>
  </si>
  <si>
    <t>1010600228</t>
  </si>
  <si>
    <t>10106000568</t>
  </si>
  <si>
    <t>10106000569</t>
  </si>
  <si>
    <t>10106000570</t>
  </si>
  <si>
    <t>10106000571</t>
  </si>
  <si>
    <t>10106000572</t>
  </si>
  <si>
    <t>10106000573</t>
  </si>
  <si>
    <t>10106000574</t>
  </si>
  <si>
    <t>10106000575</t>
  </si>
  <si>
    <t>10106000576</t>
  </si>
  <si>
    <t>10106000577</t>
  </si>
  <si>
    <t>10106000578</t>
  </si>
  <si>
    <t>10106000579</t>
  </si>
  <si>
    <t>10106000580</t>
  </si>
  <si>
    <t>10106000581</t>
  </si>
  <si>
    <t>10106000582</t>
  </si>
  <si>
    <t>1010100119</t>
  </si>
  <si>
    <t>10106000632</t>
  </si>
  <si>
    <t>1010400224</t>
  </si>
  <si>
    <t>10106000630</t>
  </si>
  <si>
    <t>10106000629</t>
  </si>
  <si>
    <t>10106000628</t>
  </si>
  <si>
    <t>10106000627</t>
  </si>
  <si>
    <t>10106000631</t>
  </si>
  <si>
    <t>010107021</t>
  </si>
  <si>
    <t xml:space="preserve">Источник питания постоянного и переменного тока</t>
  </si>
  <si>
    <t xml:space="preserve">Комплект волейбольных стоек</t>
  </si>
  <si>
    <t xml:space="preserve">Стенд по охране труда</t>
  </si>
  <si>
    <t xml:space="preserve">Щит КЭФ для кабинета физики</t>
  </si>
  <si>
    <t xml:space="preserve">Алгебра Макарычев Ю.Н. 7 кл</t>
  </si>
  <si>
    <t xml:space="preserve">Биология 6 кл. Никишов</t>
  </si>
  <si>
    <t xml:space="preserve">Биология 8 кл. Никишов</t>
  </si>
  <si>
    <t xml:space="preserve">Биология 9 кл. Соломина</t>
  </si>
  <si>
    <t xml:space="preserve">Букварь 1 кл. Воронкова В.В.</t>
  </si>
  <si>
    <t xml:space="preserve">География 6 кл. Лифанова</t>
  </si>
  <si>
    <t xml:space="preserve">География 8 кл. Лифанова</t>
  </si>
  <si>
    <t xml:space="preserve">География 9 кл. Лифанова</t>
  </si>
  <si>
    <t xml:space="preserve">Географияя 7 кл. Лифанова</t>
  </si>
  <si>
    <t xml:space="preserve">Геометрия Погорелов 7-9 кл</t>
  </si>
  <si>
    <t xml:space="preserve">Готовимся к ЕГЭ Задачи по химии 11 кл.</t>
  </si>
  <si>
    <t xml:space="preserve">Инновационная школа Химия 10(11)кл.</t>
  </si>
  <si>
    <t xml:space="preserve">История России 7 кл. Пузанов</t>
  </si>
  <si>
    <t xml:space="preserve">История России 8 кл. Пузанов</t>
  </si>
  <si>
    <t xml:space="preserve">История России 9 кл. Пузанов</t>
  </si>
  <si>
    <t xml:space="preserve">Контр. и Провер. работы Химия 8 кл.</t>
  </si>
  <si>
    <t xml:space="preserve">Контр. и Провер. работы Химия 9 кл.</t>
  </si>
  <si>
    <t xml:space="preserve">Математика 3 кл.</t>
  </si>
  <si>
    <t xml:space="preserve">Математика 4 кл. Перова М.Н.</t>
  </si>
  <si>
    <t xml:space="preserve">Математика 5 кл. Перова М.Н.</t>
  </si>
  <si>
    <t xml:space="preserve">Математика 6 кл. Капустина</t>
  </si>
  <si>
    <t xml:space="preserve">Математика 7 кл. Алышева Т.В.</t>
  </si>
  <si>
    <t xml:space="preserve">Математика 8 кл.</t>
  </si>
  <si>
    <t xml:space="preserve">Математика 9 кл. Перова М.Н.</t>
  </si>
  <si>
    <t xml:space="preserve">Окружающий мир 1 кл. Кудрина С.В.</t>
  </si>
  <si>
    <t xml:space="preserve">Окружающий мир 2 кл. Кудрина С.В.</t>
  </si>
  <si>
    <t xml:space="preserve">Окружающий мир 3 кл. Кудрина С.В.</t>
  </si>
  <si>
    <t xml:space="preserve">Окружающий мир 4 кл. Кудрина С.В.</t>
  </si>
  <si>
    <t xml:space="preserve">Природоведение 5 кл. Лифанова</t>
  </si>
  <si>
    <t xml:space="preserve">Русский язык 2 кл. Якубовская Э.В.</t>
  </si>
  <si>
    <t xml:space="preserve">Русский язык 3 кл. Якубовская Э.В.</t>
  </si>
  <si>
    <t xml:space="preserve">Русский язык 5кл.</t>
  </si>
  <si>
    <t xml:space="preserve">Русский язык 6 кл. Якубовская Э.В,</t>
  </si>
  <si>
    <t xml:space="preserve">Русский язык 8 кл. Якубовская</t>
  </si>
  <si>
    <t xml:space="preserve">Русский язык 9 кл. Воронкова</t>
  </si>
  <si>
    <t xml:space="preserve">Технология 2 кл. Кузнецова Л.А.</t>
  </si>
  <si>
    <t xml:space="preserve">Технология 3 кл. Кузнецова Л.А.</t>
  </si>
  <si>
    <t xml:space="preserve">Технология 4 кл. Кузнецова Л.А.</t>
  </si>
  <si>
    <t xml:space="preserve">Технология 5 кл. Ковалева</t>
  </si>
  <si>
    <t xml:space="preserve">Технология 6 кл. Ковалева</t>
  </si>
  <si>
    <t xml:space="preserve">Технология 8кл. Ковалева</t>
  </si>
  <si>
    <t xml:space="preserve">Технология 9 кл. Ковалева</t>
  </si>
  <si>
    <t xml:space="preserve">УМК Химия 8 кл.</t>
  </si>
  <si>
    <t xml:space="preserve">УМК Химия 9 кл.</t>
  </si>
  <si>
    <t xml:space="preserve">Учитель В помощь препод. Химия 8-11 кл.</t>
  </si>
  <si>
    <t xml:space="preserve">Химия 10 кл. Кузнецова</t>
  </si>
  <si>
    <t xml:space="preserve">Химия 11 кл. Кузнецова</t>
  </si>
  <si>
    <t xml:space="preserve">Химия 8 кл. Кузнецова</t>
  </si>
  <si>
    <t xml:space="preserve">Химия 9 кл. Кузнецова</t>
  </si>
  <si>
    <t xml:space="preserve">Чтение 2 кл. Ильина С.Ю.</t>
  </si>
  <si>
    <t xml:space="preserve">Чтение 3 кл. Ильина С.Ю.</t>
  </si>
  <si>
    <t xml:space="preserve">Чтение 4 кл. Ильина С.Ю.</t>
  </si>
  <si>
    <t xml:space="preserve">Чтение 5 кл. Малышева</t>
  </si>
  <si>
    <t xml:space="preserve">Чтение 6 кл. Погостина</t>
  </si>
  <si>
    <t xml:space="preserve">Чтение 7 кл. Аксенова</t>
  </si>
  <si>
    <t xml:space="preserve">Чтение 8 кл. Малышева</t>
  </si>
  <si>
    <t xml:space="preserve">Чтение 9 кл. Аксенова</t>
  </si>
  <si>
    <t xml:space="preserve">Весы электронные Т-1000</t>
  </si>
  <si>
    <t xml:space="preserve">Датчик УФ-излучения</t>
  </si>
  <si>
    <t xml:space="preserve">Датчик кислорода</t>
  </si>
  <si>
    <t xml:space="preserve">Датчик нитрат-ионов</t>
  </si>
  <si>
    <t xml:space="preserve">Датчик рН</t>
  </si>
  <si>
    <t xml:space="preserve">Датчик углекислого газа</t>
  </si>
  <si>
    <t xml:space="preserve">МФУ HP LaserJet Pro MFP 125ra</t>
  </si>
  <si>
    <t xml:space="preserve">Набор ГИА по химии</t>
  </si>
  <si>
    <t xml:space="preserve">Набор ГИА по химии (ученик)</t>
  </si>
  <si>
    <t xml:space="preserve">Набор для составления объемных моделей</t>
  </si>
  <si>
    <t xml:space="preserve">Ноутбук Фыук УЧ2511-36МЫ 15,6"</t>
  </si>
  <si>
    <t xml:space="preserve">Портативная документ-камера Classic Solution DC7H</t>
  </si>
  <si>
    <t xml:space="preserve">Проектор BenQ MX528</t>
  </si>
  <si>
    <t xml:space="preserve">Стенд Периодическая система Менделеева</t>
  </si>
  <si>
    <t xml:space="preserve">Тумба для классной доски</t>
  </si>
  <si>
    <t xml:space="preserve">Цифровая лаборатория</t>
  </si>
  <si>
    <t xml:space="preserve">Шкаф учебный со стеклом</t>
  </si>
  <si>
    <t xml:space="preserve">Копир Cfnon image RUNNER</t>
  </si>
  <si>
    <t xml:space="preserve">МФУ Canon IR 1435</t>
  </si>
  <si>
    <t xml:space="preserve">Мультимедийный комплект (проектор, экран, акустика)</t>
  </si>
  <si>
    <t>18.04.2016</t>
  </si>
  <si>
    <t xml:space="preserve">МФУ Epson Expression</t>
  </si>
  <si>
    <t xml:space="preserve">Генеральный занавес</t>
  </si>
  <si>
    <t xml:space="preserve">Комьютерный стол(директор) - (017)</t>
  </si>
  <si>
    <t xml:space="preserve">сейф металлический - (017)</t>
  </si>
  <si>
    <t xml:space="preserve">стол двухтумбовый - (017)</t>
  </si>
  <si>
    <t xml:space="preserve">Стол офисный - (017)</t>
  </si>
  <si>
    <t xml:space="preserve">Стол  журнальный - (017)</t>
  </si>
  <si>
    <t xml:space="preserve">Трибуна - (017)</t>
  </si>
  <si>
    <t xml:space="preserve">Елка искусственная дл.4 метра</t>
  </si>
  <si>
    <t xml:space="preserve">Генератор мыльных пузырей 40В К1028</t>
  </si>
  <si>
    <t xml:space="preserve">Генератор снега EURO DJS-600S</t>
  </si>
  <si>
    <t xml:space="preserve">зеркало для танц.зала</t>
  </si>
  <si>
    <t xml:space="preserve">зеркало для  танц.зала</t>
  </si>
  <si>
    <t xml:space="preserve">Палатка торговая</t>
  </si>
  <si>
    <t xml:space="preserve">Одежда для сцены (кулисы,падуга,задник) - (017)</t>
  </si>
  <si>
    <t xml:space="preserve">комплект рамных лесов</t>
  </si>
  <si>
    <t xml:space="preserve">Видеоплеер "Голд-Стар" - (017)</t>
  </si>
  <si>
    <t xml:space="preserve">ДВД-плеер"Пионир ДВ 2650" - (017)</t>
  </si>
  <si>
    <t xml:space="preserve">Компьютер - (017)</t>
  </si>
  <si>
    <t xml:space="preserve">Компьютер "Саматрон" - (017)</t>
  </si>
  <si>
    <t xml:space="preserve">Компьютер "Самсунг" - (017)</t>
  </si>
  <si>
    <t xml:space="preserve">Ноутбук - (017)</t>
  </si>
  <si>
    <t xml:space="preserve">Пианино "Ноктюрн" - (017)</t>
  </si>
  <si>
    <t xml:space="preserve">Пианино "Чайковский" - (017)</t>
  </si>
  <si>
    <t xml:space="preserve">Роланд ХР-50 - (017)</t>
  </si>
  <si>
    <t xml:space="preserve">Рояль "Красный Октябрь" - (017)</t>
  </si>
  <si>
    <t xml:space="preserve">Телевизор "Голд-Стар" - (017)</t>
  </si>
  <si>
    <t xml:space="preserve">Цифровой магнитофон "Сони" - (017)</t>
  </si>
  <si>
    <t xml:space="preserve">Компьютер,сист.блок в компл.принтер SAMSUNG - (017)</t>
  </si>
  <si>
    <t xml:space="preserve">Кнопка тревожной сигнализации</t>
  </si>
  <si>
    <t xml:space="preserve">МФУ Brother MFC -J 6910DW</t>
  </si>
  <si>
    <t xml:space="preserve">Компьютер (Ноутбук)HP-Compag</t>
  </si>
  <si>
    <t xml:space="preserve">Ноутбук Acer V3-772G1 Makk</t>
  </si>
  <si>
    <t xml:space="preserve">НоутбукDNS (064714)(HD+)</t>
  </si>
  <si>
    <t xml:space="preserve">Баян "Тула" - (017)</t>
  </si>
  <si>
    <t xml:space="preserve">Баян "Этюд" - (017)</t>
  </si>
  <si>
    <t xml:space="preserve">СинтезаторYAMAHA PSR -550 c чехлом,со стойкой - (017)</t>
  </si>
  <si>
    <t xml:space="preserve">Концертный кнопочный аккордеон "Veltmeister" - (017)</t>
  </si>
  <si>
    <t xml:space="preserve">Микшерный пульт YAMAHA 8 канальный - (017)</t>
  </si>
  <si>
    <t xml:space="preserve">Актив.система 2х полос58031JBL EON 15G - (017)</t>
  </si>
  <si>
    <t xml:space="preserve">2х антенная радиосистема</t>
  </si>
  <si>
    <t xml:space="preserve">Аккуст.система,монитор,12 LEEM NSP-12M - (017)</t>
  </si>
  <si>
    <t xml:space="preserve">Видеокамера"Панасоник" - (017)</t>
  </si>
  <si>
    <t xml:space="preserve">Генератор легкого дыма - (017)</t>
  </si>
  <si>
    <t xml:space="preserve">Дека "Пионир" - (017)</t>
  </si>
  <si>
    <t xml:space="preserve">Комплект свето-звукового оборудования - (017)</t>
  </si>
  <si>
    <t xml:space="preserve">Микшерный пульт - (017)</t>
  </si>
  <si>
    <t xml:space="preserve">Микшерный пульт "Данакорд" - (017)</t>
  </si>
  <si>
    <t xml:space="preserve">Проектор OptomaЕР-747 - (017)</t>
  </si>
  <si>
    <t xml:space="preserve">Световое оформление сцены - (017)</t>
  </si>
  <si>
    <t xml:space="preserve">Телевизор "Вестел" - (017)</t>
  </si>
  <si>
    <t xml:space="preserve">Экран проекционный Diplomat Draper - (017)</t>
  </si>
  <si>
    <t xml:space="preserve">акустическая система АС 301 с усилит - (017)</t>
  </si>
  <si>
    <t xml:space="preserve">акустическая система АС751-16 - (017)</t>
  </si>
  <si>
    <t xml:space="preserve">Система акустическая мониторная - (017)</t>
  </si>
  <si>
    <t xml:space="preserve">Радиосистема АТВ - (017)</t>
  </si>
  <si>
    <t xml:space="preserve">Микшер 75429TAPCO MIX100 10-кан. - (017)</t>
  </si>
  <si>
    <t xml:space="preserve">Усилитель мощности 2400ВтSPX-2400С - (017)</t>
  </si>
  <si>
    <t xml:space="preserve">Вокальный микрофон SHURE SM48-LCE - (017)</t>
  </si>
  <si>
    <t xml:space="preserve">Световой прибор прожектор следящий RSL1161LANCER-1000W</t>
  </si>
  <si>
    <t xml:space="preserve">Активный акустический комплект XL AUDIO SM-1000 - (017)</t>
  </si>
  <si>
    <t xml:space="preserve">Комутационный комплект (кабели....) - (017)</t>
  </si>
  <si>
    <t xml:space="preserve">Микшерный пульт BEHRIQER - (017)</t>
  </si>
  <si>
    <t xml:space="preserve">Усилитель студ.рефер.BEHRINGER 40м</t>
  </si>
  <si>
    <t xml:space="preserve">Микрофон SHURE -58</t>
  </si>
  <si>
    <t xml:space="preserve">Микрофон GLOBAL AUDIO CAD C195 вокальный</t>
  </si>
  <si>
    <t xml:space="preserve">Микрофон АКGС-5900М суперкардиодный</t>
  </si>
  <si>
    <t xml:space="preserve">Видеокамера цифровая SONI - (017)</t>
  </si>
  <si>
    <t xml:space="preserve">Акуст.система AUDIO B-15A акт.2-полосная</t>
  </si>
  <si>
    <t xml:space="preserve">Мобильный комплект звукоусиления</t>
  </si>
  <si>
    <t xml:space="preserve">Акустическая система EUROSOUND STALL-2152</t>
  </si>
  <si>
    <t xml:space="preserve">2х антенная вокальная радиосистемаSHURE PG х24</t>
  </si>
  <si>
    <t xml:space="preserve">Акустическая система акт.двухполоснаяXIine SPG1299</t>
  </si>
  <si>
    <t xml:space="preserve">Радиосистема PROAUDIO DWS-807НТ</t>
  </si>
  <si>
    <t xml:space="preserve">Радиосистема PROAUDIO DWS-822РТ</t>
  </si>
  <si>
    <t xml:space="preserve">Лазер семицв.LS Syst</t>
  </si>
  <si>
    <t xml:space="preserve">конвектор DMX EURO DJ MASTER</t>
  </si>
  <si>
    <t xml:space="preserve">Светодиодный колорченчжер LEMON LED</t>
  </si>
  <si>
    <t xml:space="preserve">Акт.акуст.система EUROSOUND ESM-15UBi</t>
  </si>
  <si>
    <t xml:space="preserve">Светодоидный прожектор EURO DJ LED PAR56M</t>
  </si>
  <si>
    <t xml:space="preserve">Микшерный пульт YAMAHA MG</t>
  </si>
  <si>
    <t xml:space="preserve">Усилитель стереоYAMAHA Р25005 780 вт</t>
  </si>
  <si>
    <t xml:space="preserve">Усилитель стерео YAMAHA Р70005 1900вт</t>
  </si>
  <si>
    <t xml:space="preserve">Акустическая туровая система EUROSOUND La Bomda HL1512</t>
  </si>
  <si>
    <t xml:space="preserve">Микрофон студийный ламповый PROAUDIO VT-7</t>
  </si>
  <si>
    <t xml:space="preserve">Лазер зеленый двойной луч</t>
  </si>
  <si>
    <t xml:space="preserve">Шар зеркальный диам.500мм MIRROR BALL-50</t>
  </si>
  <si>
    <t xml:space="preserve">Стойка металическая,вращаемая база 3колеса в прожектору</t>
  </si>
  <si>
    <t xml:space="preserve">Телефакс - (017)</t>
  </si>
  <si>
    <t xml:space="preserve">DVD -плеер Pioneer</t>
  </si>
  <si>
    <t xml:space="preserve">Компрессор ZIBI Z-32</t>
  </si>
  <si>
    <t xml:space="preserve">Магнитола LG SB-74</t>
  </si>
  <si>
    <t xml:space="preserve">Диван "Белла" 2хместный коричневый</t>
  </si>
  <si>
    <t xml:space="preserve">Кресло "Колорадо" корич</t>
  </si>
  <si>
    <t xml:space="preserve">Кресло "Колорадо"коричневое</t>
  </si>
  <si>
    <t xml:space="preserve">Кулер  напольный Ecotronic H2-L</t>
  </si>
  <si>
    <t xml:space="preserve">Пылесос SAMSUNG SC 8833</t>
  </si>
  <si>
    <t xml:space="preserve">кулер - (017)</t>
  </si>
  <si>
    <t xml:space="preserve">палас 3Х5</t>
  </si>
  <si>
    <t xml:space="preserve">Двух.ант.вокальная радиос. серии Т 17478 - (017)</t>
  </si>
  <si>
    <t xml:space="preserve">Динамический кард.вок.микрофон16932со стойкойSHURE SM 58S -</t>
  </si>
  <si>
    <t xml:space="preserve">стир.машина "вятка"</t>
  </si>
  <si>
    <t xml:space="preserve">Паровая гладильная система Rovus</t>
  </si>
  <si>
    <t xml:space="preserve">Швейная машинка Нью-Хоум - (017)</t>
  </si>
  <si>
    <t xml:space="preserve">Надувной Дед Мороз красный</t>
  </si>
  <si>
    <t xml:space="preserve">Вокальный костюм</t>
  </si>
  <si>
    <t xml:space="preserve">Костюм "Снегурочка"</t>
  </si>
  <si>
    <t xml:space="preserve">Костюм вед.бордовый</t>
  </si>
  <si>
    <t xml:space="preserve">Костюм вед.розовый</t>
  </si>
  <si>
    <t xml:space="preserve">Костюм восточный жен</t>
  </si>
  <si>
    <t xml:space="preserve">Костюм народов кавказа дев.</t>
  </si>
  <si>
    <t xml:space="preserve">Костюм народов кавказа юн.</t>
  </si>
  <si>
    <t xml:space="preserve">Костюм нац.азербайдж.жен.</t>
  </si>
  <si>
    <t xml:space="preserve">Костюм эстр-фолькл.жен.</t>
  </si>
  <si>
    <t xml:space="preserve">Костюм нар.для хора ветеранов</t>
  </si>
  <si>
    <t xml:space="preserve">Костюм мужс.+сорочка+галстук</t>
  </si>
  <si>
    <t xml:space="preserve">Костюм танц "Лебедушка"</t>
  </si>
  <si>
    <t xml:space="preserve">Костюм танц"Лебедушка"</t>
  </si>
  <si>
    <t xml:space="preserve">Костюм танц от "Арт-Декор"</t>
  </si>
  <si>
    <t xml:space="preserve">Костюм "Дед Мороз"</t>
  </si>
  <si>
    <t xml:space="preserve">Костюм "Медведь"</t>
  </si>
  <si>
    <t xml:space="preserve">Костюм для хора Ветеранов муж</t>
  </si>
  <si>
    <t xml:space="preserve">Костюм эстр-вокальный</t>
  </si>
  <si>
    <t xml:space="preserve">Костюм эстр(корсет,юбка,болеро) "Вдохновение"</t>
  </si>
  <si>
    <t xml:space="preserve">Ростовая кукла "Купец"</t>
  </si>
  <si>
    <t xml:space="preserve">Костюм " Дед Мороз"</t>
  </si>
  <si>
    <t xml:space="preserve">Костюм "Снегурочки"</t>
  </si>
  <si>
    <t xml:space="preserve">Платье для ведущей (Евтюгина)</t>
  </si>
  <si>
    <t xml:space="preserve">Костюм женский "Девушка"</t>
  </si>
  <si>
    <t xml:space="preserve">Костюм мужской "Ямщик"</t>
  </si>
  <si>
    <t xml:space="preserve">костюм вокальный казачий жен</t>
  </si>
  <si>
    <t xml:space="preserve">Платье для ведущей (Быкова)</t>
  </si>
  <si>
    <t xml:space="preserve">Платье для награждений</t>
  </si>
  <si>
    <t xml:space="preserve">Вокальный костюм(платье,гол.убор)Раздолье</t>
  </si>
  <si>
    <t xml:space="preserve">Украинский костюм (рубаха,понева,гол.убор)</t>
  </si>
  <si>
    <t xml:space="preserve">Костюм "Эстрадный" детс</t>
  </si>
  <si>
    <t xml:space="preserve">Костюм "Военный" для юноши</t>
  </si>
  <si>
    <t xml:space="preserve">Костюм "Флотский"</t>
  </si>
  <si>
    <t xml:space="preserve">костюм "Ириска"</t>
  </si>
  <si>
    <t xml:space="preserve">Костюм "Карамелька"</t>
  </si>
  <si>
    <t xml:space="preserve">Костюм "Кнопочка"</t>
  </si>
  <si>
    <t xml:space="preserve">Костюм "Лесовичок"</t>
  </si>
  <si>
    <t xml:space="preserve">Бальное танцевальное платье</t>
  </si>
  <si>
    <t xml:space="preserve">Костюм "Кот"</t>
  </si>
  <si>
    <t xml:space="preserve">Костюм "Петух"</t>
  </si>
  <si>
    <t xml:space="preserve">Бальное  танц.платье"Вальс"красные</t>
  </si>
  <si>
    <t xml:space="preserve">Костюм народ вок."Раздолье"зимн.вар.</t>
  </si>
  <si>
    <t xml:space="preserve">костюм танц.татарский дев.</t>
  </si>
  <si>
    <t xml:space="preserve">Костюм танц.татарский мальч.</t>
  </si>
  <si>
    <t xml:space="preserve">Кукла татарский мальчик</t>
  </si>
  <si>
    <t xml:space="preserve">Костюм татарский наездница</t>
  </si>
  <si>
    <t xml:space="preserve">Костюм укр.жен "Раздолье"</t>
  </si>
  <si>
    <t xml:space="preserve">Танц.костюм "Русский" (женский)</t>
  </si>
  <si>
    <t xml:space="preserve">Танц.костюм "Русский"(мужской)</t>
  </si>
  <si>
    <t xml:space="preserve">костюм вокальный для младшей группы</t>
  </si>
  <si>
    <t xml:space="preserve">Танцевальный костюм "Русский перепляс"(платье,подъюбник,кокошник)
</t>
  </si>
  <si>
    <t xml:space="preserve">Вокальные казачьи костюмы (Раздолье)</t>
  </si>
  <si>
    <t xml:space="preserve">Костюм жен "Купчиха Колыванская"</t>
  </si>
  <si>
    <t xml:space="preserve">Костюм жен "Колыванушка"</t>
  </si>
  <si>
    <t xml:space="preserve">Костюм муж "Купец"</t>
  </si>
  <si>
    <t xml:space="preserve">Платье для девочки "Вальс"</t>
  </si>
  <si>
    <t xml:space="preserve">Платье для дев."Латина"</t>
  </si>
  <si>
    <t xml:space="preserve">Костюм новог."Дракон"</t>
  </si>
  <si>
    <t xml:space="preserve">Платье концертное бирюза</t>
  </si>
  <si>
    <t xml:space="preserve">Ростовая кукла "Купчиха"</t>
  </si>
  <si>
    <t xml:space="preserve">костюм жен "Раздолье"</t>
  </si>
  <si>
    <t xml:space="preserve">Утюг    BOSCH TDA 5028010
</t>
  </si>
  <si>
    <t xml:space="preserve">Швейная машинка Janome MV 523 - (017)</t>
  </si>
  <si>
    <t xml:space="preserve">Движимое имущество</t>
  </si>
  <si>
    <t xml:space="preserve">Муниципальное казенное учреждение "Колыванский центр единой дежурной диспетчерской службы, системы 112, материально-технического сопровождения"</t>
  </si>
  <si>
    <t xml:space="preserve">Кресло оператора</t>
  </si>
  <si>
    <t xml:space="preserve">Наименование учреждения</t>
  </si>
  <si>
    <t xml:space="preserve">Муниципальное учреждение «Совет депутатов Колыванского района»</t>
  </si>
  <si>
    <t xml:space="preserve">Муниципальное бюджетное дошкольное образовательное учреждение «Колыванский детский сад № 1»</t>
  </si>
  <si>
    <t xml:space="preserve">Муниципальное бюджетное дошкольное образовательное учреждение «Колыванский детский сад «Радуга»</t>
  </si>
  <si>
    <t xml:space="preserve">Муниципальное бюджетное дошкольное образовательное учреждение «Колыванский детский сад № 4»</t>
  </si>
  <si>
    <t xml:space="preserve">Муниципальное бюджетное дошкольное образовательное учреждение «Скалинский детский сад «Солнышко»</t>
  </si>
  <si>
    <t xml:space="preserve">Муниципальное бюджетное дошкольное образовательное учреждение «Скалинский детский сад «Колокольчик»</t>
  </si>
  <si>
    <t xml:space="preserve">Муниципальное бюджетное дошкольное образовательное учреждение «Новотырышкинский детский сад «Колосок»</t>
  </si>
  <si>
    <t xml:space="preserve">Муниципальное бюджетное дошкольное образовательное учреждение «Больше-Оёшинский детский сад «Теремок»</t>
  </si>
  <si>
    <t xml:space="preserve">Муниципальное бюджетное дошкольное образовательное учреждение «Соколовский детский сад «Сказка»</t>
  </si>
  <si>
    <t xml:space="preserve">Муниципальное бюджетное образовательное учреждение «Юрт-Акбалыкская основная общеобразовательная школа»</t>
  </si>
  <si>
    <t xml:space="preserve">Районное муниципальное бюджетное учреждение «Колыванский Дом Культуры «Юность»</t>
  </si>
  <si>
    <t xml:space="preserve">Муниципальное казенное учреждение «Колыванская централизованная библиотечная система»</t>
  </si>
  <si>
    <t xml:space="preserve">Муниципальное казенное учреждение «Центр бухгалтерского, материально-технического и информационного обеспечения Колыванского района»</t>
  </si>
  <si>
    <t xml:space="preserve">Муниципальное бюджетное учреждение «Комплексный центр социального обслуживания населения Колыванского района»</t>
  </si>
  <si>
    <t xml:space="preserve">Районное муниципальное казенное учреждение «Колыванский краеведческий музей»</t>
  </si>
  <si>
    <t xml:space="preserve">Муниципальное казенное учреждение «Колыванский центр единой дежурной диспетчерской службы, системы 112, материально-технического сопровождения»</t>
  </si>
  <si>
    <t xml:space="preserve">Муниципальное бюджетное дошкольное образовательное учреждение «Колыванский детский сад «Светлячок»</t>
  </si>
  <si>
    <t xml:space="preserve">Муниципальное бюджетное общеобразовательное учреждение «Боярская средняя общеобразовательная школа»</t>
  </si>
  <si>
    <t xml:space="preserve">Муниципальное бюджетное общеобразовательное учреждение «Вьюнская средняя общеобразовательная школа»</t>
  </si>
  <si>
    <t xml:space="preserve">Муниципальное бюджетное общеобразовательное учреждение «Кандауровская средняя общеобразовательная школа»</t>
  </si>
  <si>
    <t xml:space="preserve">Муниципальное бюджетное общеобразовательное учреждение «Колыванская средняя общеобразовательная школа № 1»</t>
  </si>
  <si>
    <t xml:space="preserve">Муниципальное бюджетное общеобразовательное учреждение «Колыванская средняя общеобразовательная школа № 2»</t>
  </si>
  <si>
    <t xml:space="preserve">Муниципальное бюджетное общеобразовательное учреждение Колыванская средняя общеобразовательная школа № 3</t>
  </si>
  <si>
    <t xml:space="preserve">Муниципальное бюджетное общеобразовательное учреждение «Королевская средняя общеобразовательная школа»</t>
  </si>
  <si>
    <t xml:space="preserve">Муниципальное бюджетное общеобразовательное учреждение «Новотроицкая средняя общеобразовательная школа»</t>
  </si>
  <si>
    <t xml:space="preserve">Муниципальное бюджетное общеобразовательное учреждение «Новотырышкинская средняя общеобразовательная школа»</t>
  </si>
  <si>
    <t xml:space="preserve">Муниципальное бюджетное общеобразовательное учреждение «Пихтовская средняя общеобразовательная школа»</t>
  </si>
  <si>
    <t xml:space="preserve">Муниципальное бюджетное общеобразовательное учреждение «Пономаревская средняя общеобразовательная школа»</t>
  </si>
  <si>
    <t xml:space="preserve">Муниципальное бюджетное общеобразовательное учреждение «Сидоровская средняя общеобразовательная школа»</t>
  </si>
  <si>
    <t xml:space="preserve">Муниципальное бюджетное общеобразовательное учреждение «Скалинская средняя общеобразовательная школа»</t>
  </si>
  <si>
    <t xml:space="preserve">Муниципальное бюджетное общеобразовательное учреждение «Соколовская средняя общеобразовательная школа»</t>
  </si>
  <si>
    <t xml:space="preserve">Администрация Колыванского района Новосибирской области</t>
  </si>
  <si>
    <t xml:space="preserve">Муниципальное бюджетное образовательное учреждение «Южинская основная школа»</t>
  </si>
  <si>
    <t xml:space="preserve">Районное муниципальное унитарное предприятие "Колыванская дирекция единого заказчика"</t>
  </si>
  <si>
    <t xml:space="preserve">Муниципальное унитарное предприятие Колыванского района Новосибирской области "Автосервис"</t>
  </si>
  <si>
    <t xml:space="preserve">Муниципальное казенное предприятие Колыванского района Новосибирской области "Автостанция"</t>
  </si>
  <si>
    <t xml:space="preserve">Многофункциональное устройство МФУ Kyocera M2135dn</t>
  </si>
  <si>
    <t xml:space="preserve">Сканер планшетный Plustek OpticSlim 2600</t>
  </si>
  <si>
    <t xml:space="preserve">стеллаж (1150*2500,ольха)</t>
  </si>
  <si>
    <t xml:space="preserve">стеллаж (600*2500*600,ольха)</t>
  </si>
  <si>
    <t xml:space="preserve">стол письменный (двойн.стол.,кант вишня)</t>
  </si>
  <si>
    <t xml:space="preserve">полка-тумба (алюминий)</t>
  </si>
  <si>
    <t>вешалка</t>
  </si>
  <si>
    <t xml:space="preserve">стеллаж (600*2500,ольха)</t>
  </si>
  <si>
    <t xml:space="preserve">Компьютер DNS Extreme (0132156) Core i5-2400 (3.1GHz)/4GB/GTX550 Ti</t>
  </si>
  <si>
    <t xml:space="preserve">ИБП АРС Back-Up ES 525VA (BE525-RS, управление по USB, 4 бытовые розетки (3</t>
  </si>
  <si>
    <t xml:space="preserve">МФУ Samsung SCX-3405 Laser Printer (Принтер/Копир/Сканер: А4 1200х1200dpi</t>
  </si>
  <si>
    <t xml:space="preserve">Мышь проводная А4 F3 V-Track USB</t>
  </si>
  <si>
    <t xml:space="preserve">Клавиатура + мышь беспроводная Gigabyte GK-КМ7600 2,4GHz USB</t>
  </si>
  <si>
    <t xml:space="preserve">Факс Panasonik KX-FT502RUB (Термобумага)</t>
  </si>
  <si>
    <t xml:space="preserve">Громкоговоритель рупорный 10ГР-38 Н ТУ 9626-064-0296348-09 Россия</t>
  </si>
  <si>
    <t xml:space="preserve">Усилитель мощности НОЭМА РА 20 Россия</t>
  </si>
  <si>
    <t xml:space="preserve">Громкоговоритель потолочный НОЭМА 10 ГР1-16* Россия</t>
  </si>
  <si>
    <t xml:space="preserve">АВК 2006 РII Микшер-усилитель</t>
  </si>
  <si>
    <t xml:space="preserve">JTS GML 5212 микрофон «Гусиная шея»</t>
  </si>
  <si>
    <t xml:space="preserve">JTS ST 50-50 База для микрофонов «Гусиная шея»</t>
  </si>
  <si>
    <t xml:space="preserve">Переговорное устройство «Клиент-Кассир»</t>
  </si>
  <si>
    <t xml:space="preserve">Жалюзи вертикальные</t>
  </si>
  <si>
    <t xml:space="preserve">Диван "Аррива" 3М LUXA/Крем хром</t>
  </si>
  <si>
    <t xml:space="preserve">Меркурий-139 ультрафиолетовый детектор</t>
  </si>
  <si>
    <t xml:space="preserve">Комплект информационных стендов "Автостанция"</t>
  </si>
  <si>
    <t xml:space="preserve">Монитор Samsung S19C150N</t>
  </si>
  <si>
    <t xml:space="preserve">Монитор Samsung S24C450B</t>
  </si>
  <si>
    <t xml:space="preserve">МФУ Kyocera лазерный  FS-1025MFP A4 25стр копир/принтер/сканер USB 2.0 дуплекс сеть</t>
  </si>
  <si>
    <t xml:space="preserve">Сейф металлический 0,75*0,40*0,50м</t>
  </si>
  <si>
    <t xml:space="preserve">Видеокамера SATVISION уличная SVC-S15 цветная, погодозащ., ИК 10м, матрица 1/3" CCD SONY, 0,001 л, 600 ТВЛ, 3,6мм (6мм), ф. день/ночь, IP66, t -40/+50</t>
  </si>
  <si>
    <t xml:space="preserve">Видеорегистратор SATVISION SVR 8212 lite (8CH DVR) (8 каналов) ПЕНТАПЛЕКС, Н.264, выходы: VGA, BNC, Ethernet, 2 USB, детектор движения, предзапись 30 сек., поиск по событию/дате/времени, просмотр с телефона</t>
  </si>
  <si>
    <t xml:space="preserve">Источник бесперебойного питания ББП-30 (accordtec) для систем в/наблюдения (под АКБ 7Ач, Ubx. AC 165-264 V, Uвых. DC 13.6/ 0.2V, 3А (ном.)</t>
  </si>
  <si>
    <t xml:space="preserve">Жесткий диск WD Original SATA-III 1Tb WD10EZRX (5400rpm) 64Mb 3.5"</t>
  </si>
  <si>
    <t xml:space="preserve">Камера Web RITMIX RVC-047М</t>
  </si>
  <si>
    <t xml:space="preserve">Монитор LG 18.5" Е1942С-BN Glossy-Black TN LED 5ms 16:9 5М:1 200cd (RUS)</t>
  </si>
  <si>
    <t xml:space="preserve">Часы SCARLETT 55 Е</t>
  </si>
  <si>
    <t xml:space="preserve">СВЧ MYSTERY MMW-1707</t>
  </si>
  <si>
    <t xml:space="preserve">Телефон PANASONIС KX-TG 1612RU1</t>
  </si>
  <si>
    <t xml:space="preserve">Светильник настольный Camelion KD-302 серебро, белый, черный, 230V 60WЕ27</t>
  </si>
  <si>
    <t xml:space="preserve">Источник беспребойного питания Powercom BNT-400A</t>
  </si>
  <si>
    <t xml:space="preserve">Источник беспребойного питания Powercom WAR-500A</t>
  </si>
  <si>
    <t xml:space="preserve">Чайник Bosch TWK 6303</t>
  </si>
  <si>
    <t xml:space="preserve">Коммутатор ASUS GX1008B 10/100 Mbps 8-port Plastik</t>
  </si>
  <si>
    <t xml:space="preserve">Зеркало 850*450* 345 К</t>
  </si>
  <si>
    <t xml:space="preserve">Диспенсер TORK для туалетной бумаги большой 554000 бел</t>
  </si>
  <si>
    <t xml:space="preserve">Бак 35л РОСТ00016</t>
  </si>
  <si>
    <t xml:space="preserve">ABS BLU R 80 V SLIM водонагреватель (ABS PRO R 80)</t>
  </si>
  <si>
    <t xml:space="preserve">Мойка Кратон высокого давления HPW-150/340 32001003</t>
  </si>
  <si>
    <t xml:space="preserve">Умывальник угл. Радиан бел с/о</t>
  </si>
  <si>
    <t xml:space="preserve">Мойка нерж 0.4мм 40х50 Трио 31877</t>
  </si>
  <si>
    <t xml:space="preserve">Душевая кабина с г/м 120*85*215 прав т/с г/п 76-3Н R</t>
  </si>
  <si>
    <t>13.07.2017</t>
  </si>
  <si>
    <t xml:space="preserve">Муниципальное унитарное предприятие "Коммунальное хозяйство" Колыванского района Новосибирской области</t>
  </si>
  <si>
    <t xml:space="preserve">Наименование объекта, адрес местоположения</t>
  </si>
  <si>
    <t xml:space="preserve">Год ввода</t>
  </si>
  <si>
    <t xml:space="preserve">Площадь объекта, кв. м.</t>
  </si>
  <si>
    <t xml:space="preserve">Администрация Колыванского района (оперативное управление)</t>
  </si>
  <si>
    <t xml:space="preserve">54АД 372995 от 03.08.2011</t>
  </si>
  <si>
    <t xml:space="preserve">54АД 281177 от 05.04.2011г.</t>
  </si>
  <si>
    <t xml:space="preserve">54АГ 549144 от 17.03.2009г.</t>
  </si>
  <si>
    <t xml:space="preserve">54АД 281179 от 05.04.2011г.</t>
  </si>
  <si>
    <t xml:space="preserve">54АГ 492642 от 25.12.2008г.</t>
  </si>
  <si>
    <t xml:space="preserve">54АГ 492529 от 25.12.2008г.</t>
  </si>
  <si>
    <t xml:space="preserve">54АД 851842 от 16.01.2013</t>
  </si>
  <si>
    <t xml:space="preserve">МБДОУ "Колыванский детский сад №1" (оперативное управление)</t>
  </si>
  <si>
    <t xml:space="preserve">54АГ 930302 от 03.04.2010г.</t>
  </si>
  <si>
    <t xml:space="preserve">54АД 067081 от 20.08.2010г.</t>
  </si>
  <si>
    <t xml:space="preserve">МБДОУ "Колыванский детский сад "Радуга" (оперативное управление)</t>
  </si>
  <si>
    <t xml:space="preserve">54АД 067362 от 02.09.2010г.</t>
  </si>
  <si>
    <t xml:space="preserve">54АЕ 309061 от 06032014</t>
  </si>
  <si>
    <t xml:space="preserve">54АД 715068 от 05.09.2012г.</t>
  </si>
  <si>
    <t xml:space="preserve">54АД 851948 от 16.01.2013г.</t>
  </si>
  <si>
    <t xml:space="preserve">54АД 851505 от 05.12.2012г.</t>
  </si>
  <si>
    <t xml:space="preserve">54АД 851964 от 01.02.2013г.</t>
  </si>
  <si>
    <t xml:space="preserve">54:10:010106№1381-54/011/2017-1, 15.06.2017</t>
  </si>
  <si>
    <t xml:space="preserve">54:10:010106:1381-54/011/2017-2, 13.07.2017</t>
  </si>
  <si>
    <t xml:space="preserve">54АЕ 309539 от 05.02.2014</t>
  </si>
  <si>
    <t xml:space="preserve">МБДОУ "Колыванский детский сад №4" (оперативное управление)</t>
  </si>
  <si>
    <t xml:space="preserve">54АГ 206985 от 12.12.2007г.</t>
  </si>
  <si>
    <t xml:space="preserve">54АЕ 309540 от 05.02.2014</t>
  </si>
  <si>
    <t xml:space="preserve">54АЕ 309097 от 13.03.2014г.</t>
  </si>
  <si>
    <t xml:space="preserve">54АД 024288 от 15.07.2010г.</t>
  </si>
  <si>
    <t xml:space="preserve">54АД 024278 от 15.07.2010г.</t>
  </si>
  <si>
    <t xml:space="preserve">МБДОУ "Больше-Оёшинский детский сад "Теремок" (оперативное управление)</t>
  </si>
  <si>
    <t xml:space="preserve">54АД 851134 от 12.11.2012г.</t>
  </si>
  <si>
    <t xml:space="preserve">54АЕ 046979 от 24.06.2013</t>
  </si>
  <si>
    <t xml:space="preserve">МБДОУ "Колыванский детский сад "Светлячок" (оперативное управление)</t>
  </si>
  <si>
    <t xml:space="preserve">54АЕ 752051 от 18.02.2015г.</t>
  </si>
  <si>
    <t xml:space="preserve">54АЕ 752254 от 26.02.2015г.</t>
  </si>
  <si>
    <t xml:space="preserve">54АЕ 752052 от 18.02.2015г.</t>
  </si>
  <si>
    <t xml:space="preserve">54АЕ 752255 от 26.02.2015г.</t>
  </si>
  <si>
    <t xml:space="preserve">АЖ 043446 от 28.05.2015</t>
  </si>
  <si>
    <t xml:space="preserve">АЖ 041907 от 27.07.2015</t>
  </si>
  <si>
    <t xml:space="preserve">МБДОУ "Новотырышкинский детский сад "Колосок" (оперативное управление)</t>
  </si>
  <si>
    <t xml:space="preserve">54АД 254750 от 02.03.2011г.</t>
  </si>
  <si>
    <t xml:space="preserve">АЖ 042698 от 11.06.2015</t>
  </si>
  <si>
    <t xml:space="preserve">54АД 281164 от 04.04.2011г.</t>
  </si>
  <si>
    <t xml:space="preserve">АЖ 042699 от 11.06.2015</t>
  </si>
  <si>
    <t xml:space="preserve">54АД 963760 от 13.05.2013г.</t>
  </si>
  <si>
    <t xml:space="preserve">АЖ 135879 от 23.11.2015</t>
  </si>
  <si>
    <t xml:space="preserve">54АД 317124 от 29.04.2011г.</t>
  </si>
  <si>
    <t xml:space="preserve">54АД 337423 от 28.06.2011г.</t>
  </si>
  <si>
    <t xml:space="preserve">54АД 372542 от 07.07.2011г.</t>
  </si>
  <si>
    <t xml:space="preserve">МБОУ "Боярская средняя общеобразовательная школа" (оперативное управление)</t>
  </si>
  <si>
    <t xml:space="preserve">54АГ 929095 от 30.03.2010г.</t>
  </si>
  <si>
    <t xml:space="preserve">54АД 715992 от 09.08.2012г.</t>
  </si>
  <si>
    <t xml:space="preserve">МБОУ "Вьюнская средняя общеобразовательная школа" (оперативное управление)</t>
  </si>
  <si>
    <t xml:space="preserve">54АД 024286 от 15.07.2010г.</t>
  </si>
  <si>
    <t xml:space="preserve">54АД 123444 от 08.11.2010г.</t>
  </si>
  <si>
    <t xml:space="preserve">54АД 024285 от 15.07.2010г.</t>
  </si>
  <si>
    <t xml:space="preserve">54АД 123445 от 08.11.2010г.</t>
  </si>
  <si>
    <t xml:space="preserve">54АД 123443 от 08.11.2010г.</t>
  </si>
  <si>
    <t xml:space="preserve">54АД 715657 от 10.07.2012г.</t>
  </si>
  <si>
    <t xml:space="preserve">МБОУ "Кандауровская средняя общеобразовательная школа" (оперативное управление)</t>
  </si>
  <si>
    <t xml:space="preserve">54АД 067361 от 02.09.2010г.</t>
  </si>
  <si>
    <t xml:space="preserve">54АД 337421 от 28.06.2011г.</t>
  </si>
  <si>
    <t xml:space="preserve">54АД 372716 от 20.07.2011г.</t>
  </si>
  <si>
    <t xml:space="preserve">МБОУ "Колыванская средняя общеобразовательная школа №1" (оперативное управление)</t>
  </si>
  <si>
    <t xml:space="preserve">54АД 163328 от 30.11.2010г.</t>
  </si>
  <si>
    <t xml:space="preserve">54АД 337167 от 02.06.2011г.</t>
  </si>
  <si>
    <t xml:space="preserve">54АГ 492530 от 25.12.2008г.</t>
  </si>
  <si>
    <t xml:space="preserve">54АГ 913851 от 04.03.2010г.</t>
  </si>
  <si>
    <t xml:space="preserve">Ограждение деревянное</t>
  </si>
  <si>
    <t xml:space="preserve">54АД 292691 от 17.01.2012г.</t>
  </si>
  <si>
    <t xml:space="preserve">54АД 635079 от 04.06.2012г.</t>
  </si>
  <si>
    <t xml:space="preserve">54АД 963660 от 29.04.2013</t>
  </si>
  <si>
    <t xml:space="preserve">54АЕ 137029 от 23.08.2013г.</t>
  </si>
  <si>
    <t xml:space="preserve">54АЕ 309538 от 05.02.2014</t>
  </si>
  <si>
    <t xml:space="preserve">54АЕ 309124 от 07.03.2014г.</t>
  </si>
  <si>
    <t xml:space="preserve">МБОУ "Колыванская средняя общеобразовательная школа №2" (оперативное управление)</t>
  </si>
  <si>
    <t xml:space="preserve">54АГ 930305 от 03.04.2010г.</t>
  </si>
  <si>
    <t xml:space="preserve">54АД 090956 от 06.10.2010г.</t>
  </si>
  <si>
    <t xml:space="preserve">54АД 067082 от 20.08.2010г.</t>
  </si>
  <si>
    <t xml:space="preserve">54АД 292692 от 17.01.2012г.</t>
  </si>
  <si>
    <t xml:space="preserve">54АД 562255 от 05.05.2012г.</t>
  </si>
  <si>
    <t xml:space="preserve">54АД 963661 от 29.04.2013г.</t>
  </si>
  <si>
    <t xml:space="preserve">54АЕ 137027 от 23.08.2013г.</t>
  </si>
  <si>
    <t xml:space="preserve">54АГ 929096 от 30.03.2010г.</t>
  </si>
  <si>
    <t xml:space="preserve">МБОУ "Новотроицкая средняя общеобразовательная школа" (оперативное управление)</t>
  </si>
  <si>
    <t xml:space="preserve">54АД 058295 от 05.08.2010г.</t>
  </si>
  <si>
    <t xml:space="preserve">54АД 058294 от 05.08.2010г.</t>
  </si>
  <si>
    <t xml:space="preserve">54АД 024280 от 15.07.2010г.</t>
  </si>
  <si>
    <t xml:space="preserve">54АД 024283 от 15.07.2010г.</t>
  </si>
  <si>
    <t xml:space="preserve">МБОУ "Новотырышкинская средняя общеобразовательная школа" (оперативное управление)</t>
  </si>
  <si>
    <t xml:space="preserve">54АД 123449 от 08.11.2010г.</t>
  </si>
  <si>
    <t xml:space="preserve">АЖ 004143 от 21.04.2015г.</t>
  </si>
  <si>
    <t xml:space="preserve">54АД 123450 от 08.11.2010г.</t>
  </si>
  <si>
    <t xml:space="preserve">АЖ 004144 от21.04.2015г.</t>
  </si>
  <si>
    <t xml:space="preserve">54АД 123448 от 08.11.2010г.</t>
  </si>
  <si>
    <t xml:space="preserve">АЖ 004142 от 21.04.2015г.</t>
  </si>
  <si>
    <t xml:space="preserve">МБОУ "Пихтовская средняя общеобразовательная школа" (оперативное управление)</t>
  </si>
  <si>
    <t xml:space="preserve">54АД 024287 от 15.07.2010г.</t>
  </si>
  <si>
    <t xml:space="preserve">АЖ 004401 от 16.04.2015г.</t>
  </si>
  <si>
    <t xml:space="preserve">Здание котельной, с. Пихтовка, ул. Калинина, 2</t>
  </si>
  <si>
    <t xml:space="preserve">Водозаборная скважина (глубина - 85 м., диаметр обсадной металлической трубы – 200 мм., насос глубинный ЭЦВ-6-10-80 на глубине 40 м., труба подъемная на насосе длиной 40 м. диаметром 60 мм., на поверхности металлическая крышка с отверстием для подъемной трубы), с. Пихтовка, ул. Калинина, 2</t>
  </si>
  <si>
    <t xml:space="preserve">МБОУ "Пономаревская средняя общеобразовательная школа" (оперативное управление)</t>
  </si>
  <si>
    <t xml:space="preserve">54АГ 794789 от 08.12.2009г.</t>
  </si>
  <si>
    <t xml:space="preserve">54-54/011-54/026/002/2016-823/1 от 15.12.2016</t>
  </si>
  <si>
    <t xml:space="preserve">МБОУ "Сидоровская средняя общеобразовательная школа" (оперативное управление)</t>
  </si>
  <si>
    <t xml:space="preserve">54АД 024290 от 15.07.2010г.</t>
  </si>
  <si>
    <t xml:space="preserve">АЖ 043146 от 070502015г.</t>
  </si>
  <si>
    <t xml:space="preserve">54АД 123451 от 08.11.2010г.</t>
  </si>
  <si>
    <t xml:space="preserve">АЖ 043147 от 07.05.2015г.</t>
  </si>
  <si>
    <t xml:space="preserve">МБОУ "Скалинская средняя общеобразовательная школа" (оперативное управление)</t>
  </si>
  <si>
    <t xml:space="preserve">54АД 090660 от 02.09.2010г.</t>
  </si>
  <si>
    <t xml:space="preserve">Здание начальной школы, одноэтажное деревянное, с. Скала, ул. Калинина, 6</t>
  </si>
  <si>
    <t xml:space="preserve">54АД 024289 от 15.07.2010г.</t>
  </si>
  <si>
    <t xml:space="preserve">МБОУ "Соколовская средняя общеобразовательная школа" (оперативное управление)</t>
  </si>
  <si>
    <t xml:space="preserve">54АД 067363 от 02.09.2010г.</t>
  </si>
  <si>
    <t xml:space="preserve">54АД 024284 от 15.07.2010г.</t>
  </si>
  <si>
    <t xml:space="preserve">54АД 123452 от 08.11.2010г.</t>
  </si>
  <si>
    <t xml:space="preserve">МБОУ  "Юрт-Акбалыкская основная общеобразовательная школа" (оперативное управление)</t>
  </si>
  <si>
    <t xml:space="preserve">54АД 067364 от 02.09.2010г.</t>
  </si>
  <si>
    <t xml:space="preserve">АЖ 004305 от 10.04.2015г.</t>
  </si>
  <si>
    <t xml:space="preserve">54АД 123447 от 08.11.2010г.</t>
  </si>
  <si>
    <t xml:space="preserve">54АД 123446 от 08.11.2010г.</t>
  </si>
  <si>
    <t xml:space="preserve">АЖ 004306 от 10.04.2015г.</t>
  </si>
  <si>
    <t xml:space="preserve">54АГ 288858 от 17.04.2008г.</t>
  </si>
  <si>
    <t xml:space="preserve">54АД 851531 от 11.12.2012г.</t>
  </si>
  <si>
    <t xml:space="preserve">54АД 715105 от 05.09.2012г.</t>
  </si>
  <si>
    <t xml:space="preserve">54АД 922675 от 30.01.2013г.</t>
  </si>
  <si>
    <t xml:space="preserve">54АГ 795397 от 08.12.2009г.</t>
  </si>
  <si>
    <t xml:space="preserve">54АГ 957643 от 28.04.2010г.</t>
  </si>
  <si>
    <t xml:space="preserve">54АГ 795398 от 08.12.2009г.</t>
  </si>
  <si>
    <t xml:space="preserve">54АГ 957635 от 28.04.2010г.</t>
  </si>
  <si>
    <t xml:space="preserve">54АГ 795399 от 08.12.2009г.</t>
  </si>
  <si>
    <t xml:space="preserve">54АГ 957638 от 28.04.2010г.</t>
  </si>
  <si>
    <t xml:space="preserve">54АГ 795400 от 08.12.2009г.</t>
  </si>
  <si>
    <t xml:space="preserve">54АГ 957639 от 28.04.2010г.</t>
  </si>
  <si>
    <t xml:space="preserve">54АГ 795501 от 08.12.2009г.</t>
  </si>
  <si>
    <t xml:space="preserve">54АГ 957640 от 28.04.2010г.</t>
  </si>
  <si>
    <t xml:space="preserve">54АГ 795502 от 08.12.2009г.</t>
  </si>
  <si>
    <t xml:space="preserve">54АГ 957642 от 28.04.2010г.</t>
  </si>
  <si>
    <t xml:space="preserve">54АГ 795503 от 08.12.2009г.</t>
  </si>
  <si>
    <t xml:space="preserve">54АГ 957636 от 28.04.2010г.</t>
  </si>
  <si>
    <t xml:space="preserve">54АГ 795504 от 08.12.2009г.</t>
  </si>
  <si>
    <t xml:space="preserve">54АГ 957637 от 28.04.2010г.</t>
  </si>
  <si>
    <t xml:space="preserve">54АГ 795505 от 08.12.2009г.</t>
  </si>
  <si>
    <t xml:space="preserve">54АГ 957641 от 28.04.2010г.</t>
  </si>
  <si>
    <t xml:space="preserve">Здание холодного склада, одноэтажное металлическое, р.п. Колывань, ул. Московская, 38</t>
  </si>
  <si>
    <t xml:space="preserve">54АГ 492840 от 25.12.2008г.</t>
  </si>
  <si>
    <t xml:space="preserve">54АГ 797513 от 23.12.2009</t>
  </si>
  <si>
    <t xml:space="preserve">54АД 715103 от 05.09.2012г.</t>
  </si>
  <si>
    <t xml:space="preserve">54АД 715104 от 05.09.2012г.</t>
  </si>
  <si>
    <t xml:space="preserve">54АД 851532 от 12.12.2012</t>
  </si>
  <si>
    <t xml:space="preserve">МБОУ "Королевская средняя общеобразовательная школа" (оперативное управление)</t>
  </si>
  <si>
    <t xml:space="preserve">54АГ 794854 от 08.12.2009г.</t>
  </si>
  <si>
    <t xml:space="preserve">54АГ 794844 от 10.12.2009г.</t>
  </si>
  <si>
    <t xml:space="preserve">РМБУ "Колыванский Дом Культуры "Юность" (оперативное управление)</t>
  </si>
  <si>
    <t xml:space="preserve">54АГ 207461 от 14.12.2007г.</t>
  </si>
  <si>
    <t xml:space="preserve">54АГ 492643 от 25.12.2008г.</t>
  </si>
  <si>
    <t xml:space="preserve">54АД 292690 от 17.01.2012г.</t>
  </si>
  <si>
    <t xml:space="preserve">54АД 9638 46 от 24.05.2013г.</t>
  </si>
  <si>
    <t xml:space="preserve">АЖ 135350 от 21.10.2015</t>
  </si>
  <si>
    <t xml:space="preserve">МКУ "Колыванская централизованная библиотечная система" (оперативное управление)</t>
  </si>
  <si>
    <t xml:space="preserve">54АД 453830 от 16.12.2011г.</t>
  </si>
  <si>
    <t xml:space="preserve">54АЕ 137291 от 09.09.2013г.</t>
  </si>
  <si>
    <t xml:space="preserve">54АД 067391 от 01.09.2010г.</t>
  </si>
  <si>
    <t xml:space="preserve">Здание детской библиотеки, одноэтажное деревянное, д. Лаптевка, ул. Центральная, 24</t>
  </si>
  <si>
    <t xml:space="preserve">54АД 024281 от 15.07.2010г.</t>
  </si>
  <si>
    <t xml:space="preserve">54АД 715067 от 05.09.2012г.</t>
  </si>
  <si>
    <t xml:space="preserve">54АД 851593 от 18.12.2012г.</t>
  </si>
  <si>
    <t xml:space="preserve">54АЕ 137190 от 28.08.2013</t>
  </si>
  <si>
    <t xml:space="preserve">МКУ "Центр бухгалтерского, материально-технического и информационного обеспечения Колыванского района" (оперативное управление)</t>
  </si>
  <si>
    <t xml:space="preserve">МБОУ Колыванская средняя общеобразовательная школа №3 (оперативное управление)</t>
  </si>
  <si>
    <t xml:space="preserve">54АГ 930304 от 03.04.2010г.</t>
  </si>
  <si>
    <t xml:space="preserve">54АЕ 407233 от 16.07.2014г.</t>
  </si>
  <si>
    <t xml:space="preserve">54АГ 492841 от 25.12.2008г.</t>
  </si>
  <si>
    <t xml:space="preserve">54АГ 780358 от 09.11.2009г.</t>
  </si>
  <si>
    <t xml:space="preserve">54АД 292689 от 17.01.2012г.</t>
  </si>
  <si>
    <t xml:space="preserve">54АД 551395 от 19.04.2012г.</t>
  </si>
  <si>
    <t xml:space="preserve">54АД 292693 от 17.01.2012г.</t>
  </si>
  <si>
    <t xml:space="preserve">54АД 551396 от 19.04.2012г.</t>
  </si>
  <si>
    <t xml:space="preserve">54АД 963662 от 29.04.2013г.</t>
  </si>
  <si>
    <t xml:space="preserve">54АЕ 137028 от 23.08.2013г.</t>
  </si>
  <si>
    <t xml:space="preserve">54АД 963659 от 29.04.2013г.</t>
  </si>
  <si>
    <t xml:space="preserve">54АЕ 137026 от 23.08.2013г.</t>
  </si>
  <si>
    <t xml:space="preserve">54АД 715069 от 05.09.2012г.</t>
  </si>
  <si>
    <t xml:space="preserve">АЖ 308089 от 29.01.2016</t>
  </si>
  <si>
    <t xml:space="preserve">МБУ "Районный клуб развития физической культуры и спорта" (оперативное управление)</t>
  </si>
  <si>
    <t xml:space="preserve">54АЕ 498659 от  04.08.2014г.</t>
  </si>
  <si>
    <t xml:space="preserve">АЖ 041637 от 08.07.2015</t>
  </si>
  <si>
    <t xml:space="preserve">54АД 851486 от 05.12.2012г. </t>
  </si>
  <si>
    <t xml:space="preserve">54АД 851487 от 05.12.2012г.</t>
  </si>
  <si>
    <t xml:space="preserve">54АГ 635461 от 16.06.2009г.</t>
  </si>
  <si>
    <t xml:space="preserve">АЖ 041813 от 21.07.2015г.</t>
  </si>
  <si>
    <t xml:space="preserve">АЖ 308565 от 22.04.2016 (новое свид-во от 13.05.2016 АЖ 426831)</t>
  </si>
  <si>
    <t xml:space="preserve">МБУ "Комплексный центр социального обслуживания населения Колыванского района (оперативное управление)</t>
  </si>
  <si>
    <t xml:space="preserve">Помещение (гаражный бокс), р.п. Колывань, ул. Советская, 41а</t>
  </si>
  <si>
    <t xml:space="preserve">54АД 635307 от 21.06.2012г.</t>
  </si>
  <si>
    <t xml:space="preserve">Беседка для отдыха, с. Пихтовка, ул. Крупской, 38а</t>
  </si>
  <si>
    <t xml:space="preserve">Нежилые помещения (второй этаж), р.п. Колывань, ул. Максима Горького, 49</t>
  </si>
  <si>
    <t xml:space="preserve">54АД 004049 от 04.06.2010г.</t>
  </si>
  <si>
    <t xml:space="preserve">54АД 067437 от 06.09.2010г.</t>
  </si>
  <si>
    <t xml:space="preserve">Нежилые помещения (первый этаж), р.п. Колывань, ул. Максима Горького, 49</t>
  </si>
  <si>
    <t xml:space="preserve">Нежилые помещения (подвал), р.п. Колывань, ул. Максима Горького, 49</t>
  </si>
  <si>
    <t xml:space="preserve">РМКУ "Колыванский краеведческий музей" (оперативное управление)</t>
  </si>
  <si>
    <t xml:space="preserve">54АЕ 498007 от 25.08.2014г.</t>
  </si>
  <si>
    <t xml:space="preserve">54АГ 288258 от 11.04.2008г.</t>
  </si>
  <si>
    <t xml:space="preserve">МУП Колыванского района Новосибирской области «Автосервис» (хозяйственное ведение)</t>
  </si>
  <si>
    <t xml:space="preserve">54АГ 288259 от 11.04.2008г.</t>
  </si>
  <si>
    <t xml:space="preserve">Эстакада для технического обслуживания автомашин, металлическая, р.п. Колывань, ул. Мира, 2</t>
  </si>
  <si>
    <t xml:space="preserve">МУП Колыванского района «Племенной рыбопитомник «Колыванский» (хозяйственное ведение)</t>
  </si>
  <si>
    <t xml:space="preserve">Склад для хранения, д. Чаус, ул. Титова, 93</t>
  </si>
  <si>
    <t xml:space="preserve">54АД 281143 от 04.04.2011г.</t>
  </si>
  <si>
    <t xml:space="preserve">Дом-вагон, д. Чаус, ул. Титова, 93</t>
  </si>
  <si>
    <t xml:space="preserve">Телефонная линия</t>
  </si>
  <si>
    <t xml:space="preserve">Озеро, д. Чаус, ул. Титова, 93</t>
  </si>
  <si>
    <t xml:space="preserve">Казна Колыванского района</t>
  </si>
  <si>
    <t xml:space="preserve">Здание Дома быта, двухэтажное кирпичное, р.п. Колывань, ул. М. Горького, 49 (S без подвала - 610,2, S с подвалом - 921,0)</t>
  </si>
  <si>
    <t xml:space="preserve">54АГ 497013 от 25.12.2008г.</t>
  </si>
  <si>
    <t xml:space="preserve">54АД 562569 от 13.02.2012г.</t>
  </si>
  <si>
    <t xml:space="preserve">54АЕ 309541 от 05.02.2014</t>
  </si>
  <si>
    <t xml:space="preserve">Сооружение связи (башенная опора высотой 50 м), с. Королевка, ул. Центральная</t>
  </si>
  <si>
    <t xml:space="preserve">АЖ 043413 от 25.05.2015</t>
  </si>
  <si>
    <t xml:space="preserve">54АГ 360752 от 21.07.2008г.</t>
  </si>
  <si>
    <t xml:space="preserve">Здание школы, с. Пономаревка, ул. Школьная, 1</t>
  </si>
  <si>
    <t xml:space="preserve">АЖ 433638 от 10.06.2016</t>
  </si>
  <si>
    <t xml:space="preserve">54-54/011-54/026/135/2016-19/2 от 28.09.2016</t>
  </si>
  <si>
    <t xml:space="preserve">ОБЩАЯ ПЛОЩАДЬ МУНИЦИПАЛЬНОГО ИМУЩЕСТВА, в том числе:</t>
  </si>
  <si>
    <t xml:space="preserve">54АГ 360684 от 21.07.2008г.</t>
  </si>
  <si>
    <t xml:space="preserve">54АЕ 214777 от 12.11.2013г.</t>
  </si>
  <si>
    <t xml:space="preserve">54АД 024439 от 26.07.2010г.</t>
  </si>
  <si>
    <t xml:space="preserve">54АД 123048 от 18.10.2010г.</t>
  </si>
  <si>
    <t xml:space="preserve">54АД 123050 от 18.10.2010г.</t>
  </si>
  <si>
    <t xml:space="preserve">54АД 123152 от 18.10.2010г.</t>
  </si>
  <si>
    <t xml:space="preserve">54АД 123153 от 18.10.2010г.</t>
  </si>
  <si>
    <t xml:space="preserve">54АД 123154 от 18.10.2010г.</t>
  </si>
  <si>
    <t xml:space="preserve">54АД 163404 от 04.12.2010г.</t>
  </si>
  <si>
    <t xml:space="preserve">54АД 163463 от 07.12.2010г.</t>
  </si>
  <si>
    <t xml:space="preserve">54АД 163464 от 07.12.2010г.</t>
  </si>
  <si>
    <t xml:space="preserve">54АД 163467 от 07.12.2010г.</t>
  </si>
  <si>
    <t xml:space="preserve">54АД 163470 от 07.12.2010г.</t>
  </si>
  <si>
    <t xml:space="preserve">54АД 163471 от 07.12.2010г.</t>
  </si>
  <si>
    <t xml:space="preserve">54АД 163472 от 07.12.2010г.</t>
  </si>
  <si>
    <t xml:space="preserve">54АД 163473 от 08.12.2010г.</t>
  </si>
  <si>
    <t xml:space="preserve">54АД 281168 от 04.04.2011г.</t>
  </si>
  <si>
    <t xml:space="preserve">54АД 281211 от 04.04.2011г.</t>
  </si>
  <si>
    <t xml:space="preserve">54АД 372890 от 02.08.2011г.</t>
  </si>
  <si>
    <t xml:space="preserve">54АД 381623 от 28.09.2011г.</t>
  </si>
  <si>
    <t xml:space="preserve">54АД 551050 от 20.03.2012г.</t>
  </si>
  <si>
    <t xml:space="preserve">54АД 551101 от 20.03.2012г.</t>
  </si>
  <si>
    <t xml:space="preserve">Земельный участок, р.п. Колывань, ул. Ленина, 71/1</t>
  </si>
  <si>
    <t xml:space="preserve">54АЕ 204739 от 29.12.2013г.</t>
  </si>
  <si>
    <t xml:space="preserve">54АД 635391 от 29.06.2012</t>
  </si>
  <si>
    <t xml:space="preserve">54АД 635875 от 23.08.2012г.</t>
  </si>
  <si>
    <t xml:space="preserve">54АЕ 214024 от 25.11.2013</t>
  </si>
  <si>
    <t xml:space="preserve">54АЕ 137162 от 28.08.2013</t>
  </si>
  <si>
    <t xml:space="preserve">54АЕ 214981 от 20.11.2013</t>
  </si>
  <si>
    <t xml:space="preserve">54АЕ 214982 от 20.11.2013</t>
  </si>
  <si>
    <t xml:space="preserve">54АЕ 214983 от 20.11.2013</t>
  </si>
  <si>
    <t xml:space="preserve">54АЕ 214984 от 20.11.2013</t>
  </si>
  <si>
    <t xml:space="preserve">54АЕ 214985 от 20.11.2013</t>
  </si>
  <si>
    <t xml:space="preserve">54АЕ 214986 от 20.11.2013</t>
  </si>
  <si>
    <t xml:space="preserve">54АЕ 214987 от 20.11.2013</t>
  </si>
  <si>
    <t xml:space="preserve">54АЕ 214988 от 20.11.2013</t>
  </si>
  <si>
    <t xml:space="preserve">54АЕ 214135 от 02.12.2013</t>
  </si>
  <si>
    <t xml:space="preserve">54АЕ 214201 от 02.12.2013</t>
  </si>
  <si>
    <t xml:space="preserve">54АЕ 214202 от 02.12.2013</t>
  </si>
  <si>
    <t xml:space="preserve">54АЕ 214204 от 02.12.2013</t>
  </si>
  <si>
    <t xml:space="preserve">54АЕ 214205 от 02.12.2013</t>
  </si>
  <si>
    <t xml:space="preserve">54АЕ 214206 от 02.12.2013</t>
  </si>
  <si>
    <t xml:space="preserve">54АЕ 214207 от 02.12.2013</t>
  </si>
  <si>
    <t xml:space="preserve">54АЕ 214208 от 02.12.2013</t>
  </si>
  <si>
    <t xml:space="preserve">54АЕ 214209 от 02.12.2013</t>
  </si>
  <si>
    <t xml:space="preserve">54АЕ 214210 от 02.12.2013</t>
  </si>
  <si>
    <t xml:space="preserve">54АЕ 214228 от 06.12.2013</t>
  </si>
  <si>
    <t xml:space="preserve">54АЕ 214229 от 06.12.2013</t>
  </si>
  <si>
    <t xml:space="preserve">54АЕ 214230 от 06.12.2013</t>
  </si>
  <si>
    <t xml:space="preserve">54АЕ 214231 от 06.12.2013</t>
  </si>
  <si>
    <t xml:space="preserve">54АЕ 214232 от 06.12.2013</t>
  </si>
  <si>
    <t xml:space="preserve">54АЕ 214233 от 06.12.2013</t>
  </si>
  <si>
    <t xml:space="preserve">54АЕ 214234 от 06.12.2013</t>
  </si>
  <si>
    <t xml:space="preserve">54АЕ 214235 от 06.12.2013</t>
  </si>
  <si>
    <t xml:space="preserve">54АЕ 637448 от 25.11.2014</t>
  </si>
  <si>
    <t xml:space="preserve">54АЕ 752492 от 18.03.2015</t>
  </si>
  <si>
    <t xml:space="preserve">АЖ 135809 от 13.11.2015</t>
  </si>
  <si>
    <t xml:space="preserve">АЖ 308223 от 11.02.2016</t>
  </si>
  <si>
    <t xml:space="preserve">АЖ 431104 от 23.05.2016</t>
  </si>
  <si>
    <t xml:space="preserve">54-54/011-54/026/135/2016-51/1 от 04.10.2016</t>
  </si>
  <si>
    <t xml:space="preserve">Земельный участок (а/д "Подъезд к рыбопитомнику /3км/) кад. № 54:10:022001:141</t>
  </si>
  <si>
    <t xml:space="preserve">54-54/011-54/026/002/2016-168/2 от 24.08.2016</t>
  </si>
  <si>
    <t xml:space="preserve">Земельный участок (47 км а/д "К-12"-Аэропорт") кад. № 54:10:010101:246</t>
  </si>
  <si>
    <t xml:space="preserve">54-54/011-54/026/002/2016-159/2 от 24.08.2016</t>
  </si>
  <si>
    <t xml:space="preserve">Земельный участок (а/д "Подъезд  к гортопу (3км) кад. № 54:10:028205:3</t>
  </si>
  <si>
    <t xml:space="preserve">54-54/011-54/026/002/2016-165/2 от 24.08.2016</t>
  </si>
  <si>
    <t xml:space="preserve">Земельный участок (а/д "Подъезд к рыбопитомнику /3км/) кад. № 54:10:028210:57</t>
  </si>
  <si>
    <t xml:space="preserve">54-54/011-54/026/002/2016-160/2 от 24.08.2016</t>
  </si>
  <si>
    <t xml:space="preserve">Земельный участок (47 км а/д "К-12"-Аэропорт") кад. № 54:10:028210:22</t>
  </si>
  <si>
    <t xml:space="preserve">54-54/011-54/026/002/2016-167/2 от 24.08.2016</t>
  </si>
  <si>
    <t xml:space="preserve">Землепользование (а\Д "Подъезд к переправам ГО (12км) кад. № 54:10:028205:47</t>
  </si>
  <si>
    <t xml:space="preserve">54-54/011-54/026/002/2016-163/2 от 24.08.2016</t>
  </si>
  <si>
    <t xml:space="preserve">Земельный участок, МО р.п. Колывань, кад № 54:10:028210:4502</t>
  </si>
  <si>
    <t xml:space="preserve">54-54/011-54/026/135/2016-52/1 от 04.10.2016</t>
  </si>
  <si>
    <t xml:space="preserve">54-54/011-54/026/023/2016-668/1 от 26.09.2016</t>
  </si>
  <si>
    <t>ВСЕГО:</t>
  </si>
  <si>
    <t xml:space="preserve">Протяженность, м.</t>
  </si>
  <si>
    <t xml:space="preserve">54АЕ 137155 от 27.08.2013</t>
  </si>
  <si>
    <t xml:space="preserve">54АЕ 157508 от 15.10.2013</t>
  </si>
  <si>
    <t xml:space="preserve">54АЕ 137156 от 27.08.2013</t>
  </si>
  <si>
    <t xml:space="preserve">54АЕ 137038 от 26.08.2013</t>
  </si>
  <si>
    <t xml:space="preserve">54АЕ 137037 от 26.08.2013</t>
  </si>
  <si>
    <t xml:space="preserve">54АЕ 157512 от 15.10.2013</t>
  </si>
  <si>
    <t xml:space="preserve">54АЕ 137036 от 26.08.2013</t>
  </si>
  <si>
    <t xml:space="preserve">АЖ 136576 от 11.03.2016</t>
  </si>
  <si>
    <t xml:space="preserve">54:10:010108:632-54/011/2017-5, 30.08.2017</t>
  </si>
  <si>
    <t xml:space="preserve">54:10:010108:629-54/011/2017-5, 30.08.2017</t>
  </si>
  <si>
    <t xml:space="preserve">54:10:010108:630-54/011/2017-5, 30.08.2017</t>
  </si>
  <si>
    <t xml:space="preserve">54:10:010108:631-54/011/2017-5, 30.08.2017</t>
  </si>
  <si>
    <t>30.08.2017</t>
  </si>
  <si>
    <t xml:space="preserve">Котел отопительный</t>
  </si>
  <si>
    <t xml:space="preserve">УАЗ 315122</t>
  </si>
  <si>
    <t xml:space="preserve">54:10:010108:629-54/011/2017-6, 18.09.2017</t>
  </si>
  <si>
    <t xml:space="preserve">54:10:010108:630-54/011/2017-6, 18.09.2017</t>
  </si>
  <si>
    <t xml:space="preserve">54:10:010108:631-54/011/2017-6, 18.09.2017</t>
  </si>
  <si>
    <t>16.10.2017</t>
  </si>
  <si>
    <t xml:space="preserve">Административное здание, р.п. Колывань, ул. Ленина, 79 кадастровый номер 54:10:010106:876</t>
  </si>
  <si>
    <t xml:space="preserve">Здание гаража администрации, р.п. Колывань, ул. Ленина, 79 кадастровый номер 54:10:010106:794</t>
  </si>
  <si>
    <t xml:space="preserve">54:10:020601:1143-54/011/2017-3, 24.10.2017</t>
  </si>
  <si>
    <t xml:space="preserve">54:10:000000:347-54/011/2017-3, 24.10.2017</t>
  </si>
  <si>
    <t xml:space="preserve">54:10:032601:1076-54/011/2017-3, 24.10.2017</t>
  </si>
  <si>
    <t xml:space="preserve">54:10:021701:1401-54/011/2017-3, 24.10.2017</t>
  </si>
  <si>
    <t>24.10.2017</t>
  </si>
  <si>
    <t xml:space="preserve">Право 
хозяйственного ведения</t>
  </si>
  <si>
    <t xml:space="preserve">54:10:010105:1524-54/011/2017-3, 07.11.2017</t>
  </si>
  <si>
    <t>8500м</t>
  </si>
  <si>
    <t xml:space="preserve">54:10:000000:325-54/011/2017-3, 07.12.2017</t>
  </si>
  <si>
    <t xml:space="preserve">Сооружение коммунального хозяйства - водопроводная сеть, с/с Сидоровский, с. Сидоровка, 54:10:000000:325</t>
  </si>
  <si>
    <t>4680м</t>
  </si>
  <si>
    <t xml:space="preserve">Сооружения коммунального хозяйства - водопроводные сети, с/с Новотроицкий, 54:10:000000:336</t>
  </si>
  <si>
    <t xml:space="preserve">54:10:000000:336-54/011/2017-3, 07.12.2017</t>
  </si>
  <si>
    <t xml:space="preserve">Сооружение коммунального хозяйства- водопроводная сеть, д. Южино, 54:10:000000:327</t>
  </si>
  <si>
    <t>3550м</t>
  </si>
  <si>
    <t xml:space="preserve">54:10:000000:327-54/011/2017-3, 07.12.2017</t>
  </si>
  <si>
    <t xml:space="preserve">глубина 75м</t>
  </si>
  <si>
    <t xml:space="preserve">54:10:031901:548-54/011/2017-2, 07.12.2017</t>
  </si>
  <si>
    <t xml:space="preserve">глубина 97м</t>
  </si>
  <si>
    <t xml:space="preserve">54:10:000000:330-54/011/2017-3, 07.12.2017</t>
  </si>
  <si>
    <t xml:space="preserve">Водозаборная скважина, с. Новотроицк, ул. Молодежная, 18 54:10:032701:778</t>
  </si>
  <si>
    <t xml:space="preserve">54:10:032701:778-54/011/2017-2, 07.12.2017</t>
  </si>
  <si>
    <t xml:space="preserve">Земельный участок, с. Новотырышкино, ул. Ленина, 19/1 54:10:021701:1408</t>
  </si>
  <si>
    <t xml:space="preserve">54:10:021701:1408-54/010/2017-2, 26.12.2017</t>
  </si>
  <si>
    <t xml:space="preserve">54:10:021701:1408-54/011/2017-1, 21.11.2017</t>
  </si>
  <si>
    <t xml:space="preserve">54:10:021001:420-54/010/2017-2, 26.12.2017</t>
  </si>
  <si>
    <t xml:space="preserve">54:10:021001:420-54/011/2017-1, 23.11.2017</t>
  </si>
  <si>
    <t>29.12.2017</t>
  </si>
  <si>
    <t xml:space="preserve">движимое имущество</t>
  </si>
  <si>
    <t xml:space="preserve">глубина 53м</t>
  </si>
  <si>
    <t xml:space="preserve">площадь 10 кв.м.</t>
  </si>
  <si>
    <t xml:space="preserve">протяженность 900м</t>
  </si>
  <si>
    <t xml:space="preserve">Сооружение гидротехническое (протяж. 2580м), р.п. Колывань, м/р Западный-3, ул. Березовая, ул. Рябиновая, ул. Радужная, ул. Лазурная, с кадастровым номером 54:10:000000:158</t>
  </si>
  <si>
    <t xml:space="preserve">протяженность 2580 м </t>
  </si>
  <si>
    <t xml:space="preserve">АЖ 135474 от 21.10.2015</t>
  </si>
  <si>
    <t xml:space="preserve">Книга 1эк по цене 99,34(партия 755эк=74210)</t>
  </si>
  <si>
    <t xml:space="preserve">Книга за счет средств Обл.цел.прогр.1эк=235,57</t>
  </si>
  <si>
    <t xml:space="preserve">Книга за счет средств ФЦП по Акту № 605 от 19.09.2017г. 1эк=222,38</t>
  </si>
  <si>
    <t xml:space="preserve">Книга за счет средств софинансирования 1эк=154,60</t>
  </si>
  <si>
    <t xml:space="preserve">Книга по Акту № 597 от 20.03.2017г. 1эк=261,80</t>
  </si>
  <si>
    <t xml:space="preserve">Книга по Акту пожертвования № 604, 1эк х 956,00</t>
  </si>
  <si>
    <t xml:space="preserve">Книги по Акту № 601 от 09.06.2017г 1эк на сумму 116,40</t>
  </si>
  <si>
    <t xml:space="preserve">Книги по Акту № 603 от 01.09.2017г  1эк=187,32</t>
  </si>
  <si>
    <t xml:space="preserve">Книги по постановлению№588-а  от 09.06.2017по Акту № 600 от 26.06.2017г. 1эк=1219,29</t>
  </si>
  <si>
    <t>25.09.2017</t>
  </si>
  <si>
    <t>01.09.2017</t>
  </si>
  <si>
    <t>26.06.2017</t>
  </si>
  <si>
    <t xml:space="preserve">Книга по догов.пожет. Акт № 608 от 12.12.2017г. 1эк=94,16</t>
  </si>
  <si>
    <t xml:space="preserve">Флипчарт 70х100 на треноге Attache FS710 1шт=4000,00</t>
  </si>
  <si>
    <t xml:space="preserve">Цифровая фоторамка 1шт=4500,00</t>
  </si>
  <si>
    <t xml:space="preserve">54:10:020601:1149-54/010/2018-1, 21.02.2018</t>
  </si>
  <si>
    <t xml:space="preserve">54:10:021001:1672-54/010/2018-1, 21.02.2018</t>
  </si>
  <si>
    <t xml:space="preserve">54:10:021701:1411-54/010/2018-1, 19.03.2018</t>
  </si>
  <si>
    <t xml:space="preserve">LED - телевизор ВВК, 43" (107см)</t>
  </si>
  <si>
    <t xml:space="preserve">компьютер в комплекте  (1 - системный блок Crown CMC-Plus (Intel Pentium G3260? 2[3300 МГц, 8ГБ DDR3. SSD 120Gg. HDD 1 ТБ GeForce GT730 DVD-RW БП 650W Win7Pro; 2 - клавиатура Oklick USB; 3- мышь Oklick USB;  4 - монитор Acer V226H 21.5"  )</t>
  </si>
  <si>
    <t xml:space="preserve">МФУ лазерное (принтер, сканер, копир) Samsung SL - M2070W ( черно-белая печать, до 20 стр/мин)</t>
  </si>
  <si>
    <t>2017</t>
  </si>
  <si>
    <t>0000000000138272</t>
  </si>
  <si>
    <t xml:space="preserve">Аккордеон Вельтмастер каприз</t>
  </si>
  <si>
    <t xml:space="preserve">Прибор охранной сигнализации Мираж GSM М8-03</t>
  </si>
  <si>
    <t>14.11.2017</t>
  </si>
  <si>
    <t>03.04.2017</t>
  </si>
  <si>
    <t xml:space="preserve">Принтер/копир/сканер МФУ Epson L364</t>
  </si>
  <si>
    <t>15.07.2017</t>
  </si>
  <si>
    <t xml:space="preserve">54:10:000000:322-54/010/2018-3, 04.04.2018</t>
  </si>
  <si>
    <t xml:space="preserve">протяженность 11320 м</t>
  </si>
  <si>
    <t xml:space="preserve">протяженность 2500 м</t>
  </si>
  <si>
    <t xml:space="preserve">54:10:000000:323-54/010/2018-3, 04.04.2018</t>
  </si>
  <si>
    <t xml:space="preserve">протяженность 200м</t>
  </si>
  <si>
    <t xml:space="preserve">54:10:022401:1232-54/010/2018-3, 04.04.2018</t>
  </si>
  <si>
    <t xml:space="preserve">глубина 39м</t>
  </si>
  <si>
    <t xml:space="preserve">54:10:022401:1235-54/010/2018-3, 04.04.2018</t>
  </si>
  <si>
    <t xml:space="preserve">глубина 50м</t>
  </si>
  <si>
    <t xml:space="preserve">54:10:022301:440-54/010/2018-3, 04.04.2018</t>
  </si>
  <si>
    <t xml:space="preserve">54:10:022401:1233-54/010/2018-3, 04.04.2018</t>
  </si>
  <si>
    <t xml:space="preserve">54:10:022401:1234-54/010/2018-3, 04.04.2018</t>
  </si>
  <si>
    <t xml:space="preserve">54:10:021501:2270-54/010/2018-3, 13.04.2018</t>
  </si>
  <si>
    <t xml:space="preserve">54:10:000000:349-54/010/2018-3, 13.04.2018</t>
  </si>
  <si>
    <t xml:space="preserve">54:10:021501:2185-54/010/2018-2, 13.04.2018</t>
  </si>
  <si>
    <t xml:space="preserve">54:10:021501:2188-54/010/2018-2, 13.04.2018</t>
  </si>
  <si>
    <t xml:space="preserve">54:10:028205:1083-54/010/2018-2, 13.04.2018</t>
  </si>
  <si>
    <t xml:space="preserve">протяженность 1229м</t>
  </si>
  <si>
    <t xml:space="preserve">54:10:028205:1166-54/010/2018-3, 13.04.2018</t>
  </si>
  <si>
    <t xml:space="preserve">протяженность 5919м</t>
  </si>
  <si>
    <t xml:space="preserve">54:10:000000:355-54/010/2018-3, 13.04.2018</t>
  </si>
  <si>
    <t xml:space="preserve">54:10:021501:2290-54/010/2018-3, 13.04.2018</t>
  </si>
  <si>
    <t xml:space="preserve">протяженность 1378м</t>
  </si>
  <si>
    <t xml:space="preserve">54:10:028205:1165-54/010/2018-3, 13.04.2018</t>
  </si>
  <si>
    <t xml:space="preserve">54:10:021901:668-54/010/2018-3, 12.04.2018</t>
  </si>
  <si>
    <t xml:space="preserve">54:10:021701:1402-54/010/2018-3, 12.04.2018</t>
  </si>
  <si>
    <t xml:space="preserve">54:10:000000:334-54/010/2018-3, 12.04.2018</t>
  </si>
  <si>
    <t xml:space="preserve">54:10:000000:335-54/010/2018-3, 12.04.2018</t>
  </si>
  <si>
    <t xml:space="preserve">54:10:021501:2271-54/010/2018-3, 13.04.2018</t>
  </si>
  <si>
    <t xml:space="preserve">протяженность 3639м</t>
  </si>
  <si>
    <t xml:space="preserve">54:10:000000:352-54/010/2018-3, 13.04.2018</t>
  </si>
  <si>
    <t xml:space="preserve">54:10:021501:2250-54/010/2018-4, 13.04.2018</t>
  </si>
  <si>
    <t xml:space="preserve">протяженность 11984м</t>
  </si>
  <si>
    <t xml:space="preserve">протяженность 5034м</t>
  </si>
  <si>
    <t xml:space="preserve">протяженность 2900м</t>
  </si>
  <si>
    <t xml:space="preserve">протяженность 6172м</t>
  </si>
  <si>
    <t xml:space="preserve">протяженность 922м</t>
  </si>
  <si>
    <t xml:space="preserve">7,8 кв.м.</t>
  </si>
  <si>
    <t xml:space="preserve">глубина 37м</t>
  </si>
  <si>
    <t xml:space="preserve">глубина 30м</t>
  </si>
  <si>
    <t xml:space="preserve">глубина 35м</t>
  </si>
  <si>
    <t xml:space="preserve">протяженность 3800м</t>
  </si>
  <si>
    <t xml:space="preserve">протяженность 1951м</t>
  </si>
  <si>
    <t xml:space="preserve">57.5 кв.м</t>
  </si>
  <si>
    <t xml:space="preserve">54:10:021501:2284-54/010/2018-3, 13.04.2018</t>
  </si>
  <si>
    <t xml:space="preserve">54:10:021501:1041-54/010/2018-2, 13.04.2018</t>
  </si>
  <si>
    <t xml:space="preserve">54:10:000000:348-54/010/2018-3, 13.04.2018</t>
  </si>
  <si>
    <t xml:space="preserve">протяженность 790м</t>
  </si>
  <si>
    <t xml:space="preserve">54:10:022301:447-54/010/2018-1, 16.04.2018</t>
  </si>
  <si>
    <t xml:space="preserve">54:10:028211:1411-54/010/2018-1, 16.04.2018</t>
  </si>
  <si>
    <t xml:space="preserve">ПАЗ 32054 Е127 ЕУ</t>
  </si>
  <si>
    <t xml:space="preserve">54:10:021401:456-54/010/2018-2, 16.04.2018</t>
  </si>
  <si>
    <t xml:space="preserve">54:10:021401:444-54/010/2018-2, 16.04.2018</t>
  </si>
  <si>
    <t xml:space="preserve">протяженность 1107м</t>
  </si>
  <si>
    <t xml:space="preserve">54:10:000000:350-54/010/2018-3, 16.04.2018</t>
  </si>
  <si>
    <t xml:space="preserve">54:10:028205:1082-54/010/2018-2, 16.04.2018</t>
  </si>
  <si>
    <t xml:space="preserve">54:10:028205:1162-54/010/2018-3, 16.04.2018</t>
  </si>
  <si>
    <t xml:space="preserve">глубина 33м</t>
  </si>
  <si>
    <t xml:space="preserve">54:10:021001:1625-54/010/2018-2, 18.04.2018</t>
  </si>
  <si>
    <t xml:space="preserve">54:10:020701:192-54/010/2018-2, 18.04.2018</t>
  </si>
  <si>
    <t xml:space="preserve">54:10:021001:1620-54/010/2018-2, 18.04.2018</t>
  </si>
  <si>
    <t xml:space="preserve">54:10:020801:182-54/010/2018-2, 18.04.2018</t>
  </si>
  <si>
    <t xml:space="preserve">54:10:000000:331-54/010/2018-3, 18.04.2018</t>
  </si>
  <si>
    <t xml:space="preserve">протяженность 5600м</t>
  </si>
  <si>
    <t xml:space="preserve">54:10:022401:1252-54/010/2018-1, 18.04.2018</t>
  </si>
  <si>
    <t xml:space="preserve">54:10:021501:1698-54/010/2018-2, 11.04.2018</t>
  </si>
  <si>
    <t xml:space="preserve">глубина 93м</t>
  </si>
  <si>
    <t xml:space="preserve">54:10:000000:333-54/010/2018-3, 19.04.2018</t>
  </si>
  <si>
    <t xml:space="preserve">глубина 88м</t>
  </si>
  <si>
    <t xml:space="preserve">54:10:000000:328-54/010/2018-3, 19.04.2018</t>
  </si>
  <si>
    <t xml:space="preserve">54:10:000000:332-54/010/2018-3, 18.04.2018</t>
  </si>
  <si>
    <t xml:space="preserve">54:10:021001:1628-54/010/2018-2, 18.04.2018</t>
  </si>
  <si>
    <t xml:space="preserve">54:10:021001:1627-54/010/2018-2, 18.04.2018</t>
  </si>
  <si>
    <t xml:space="preserve">54:10:021001:1624-54/010/2018-2, 18.04.2018</t>
  </si>
  <si>
    <t xml:space="preserve">54:10:021001:1623-54/010/2018-2, 18.04.2018</t>
  </si>
  <si>
    <t xml:space="preserve">54:10:020801:183-54/010/2018-2, 18.04.2018</t>
  </si>
  <si>
    <t xml:space="preserve">54:10:020701:191-54/010/2018-2, 18.04.2018</t>
  </si>
  <si>
    <t xml:space="preserve">54:10:028205:1081-54/010/2018-2, 16.04.2018</t>
  </si>
  <si>
    <t xml:space="preserve">54:10:020201:267-54/010/2018-2, 24.04.2018</t>
  </si>
  <si>
    <t xml:space="preserve">54:10:020601:1121-54/010/2018-2, 24.04.2018</t>
  </si>
  <si>
    <t xml:space="preserve">54:10:020601:1120-54/010/2018-2, 24.04.2018</t>
  </si>
  <si>
    <t xml:space="preserve">54:10:020401:218-54/010/2018-2, 24.04.2018</t>
  </si>
  <si>
    <t xml:space="preserve">глубина 34.5м</t>
  </si>
  <si>
    <t xml:space="preserve">глубина 76м</t>
  </si>
  <si>
    <t xml:space="preserve">глубина 84м</t>
  </si>
  <si>
    <t xml:space="preserve">5 кв.м.</t>
  </si>
  <si>
    <t xml:space="preserve">протяженность 2000м</t>
  </si>
  <si>
    <t xml:space="preserve">протяженность 6000</t>
  </si>
  <si>
    <t xml:space="preserve">протяженность 7000м</t>
  </si>
  <si>
    <t xml:space="preserve">протяженность 1500м</t>
  </si>
  <si>
    <t xml:space="preserve">54:10:020601:1068-54/010/2018-2, 24.04.2018</t>
  </si>
  <si>
    <t xml:space="preserve">Мотокоса Husgvarna 128R\0.8-1.1,5 кг.</t>
  </si>
  <si>
    <t>25.07.2017</t>
  </si>
  <si>
    <t xml:space="preserve">Система видеонаблюдения (дополнительно 4 камеры)</t>
  </si>
  <si>
    <t>31.07.2017</t>
  </si>
  <si>
    <t xml:space="preserve">вешалка для одежды 30крючков, 2017г</t>
  </si>
  <si>
    <t>29.09.2017</t>
  </si>
  <si>
    <t xml:space="preserve">стелаж для обуви 2600, 2017г</t>
  </si>
  <si>
    <t xml:space="preserve">стелаж для обуви 3200, 2017г</t>
  </si>
  <si>
    <t xml:space="preserve">Атлас 7кл, География, 2017г</t>
  </si>
  <si>
    <t>06.10.2017</t>
  </si>
  <si>
    <t xml:space="preserve">Атлас, История 7кл,2017г</t>
  </si>
  <si>
    <t xml:space="preserve">Орфоэпический словарь русского языка</t>
  </si>
  <si>
    <t xml:space="preserve">Учебник 2017г</t>
  </si>
  <si>
    <t xml:space="preserve">Учебник География 7 кл,2017г</t>
  </si>
  <si>
    <t xml:space="preserve">Учебники 2017г</t>
  </si>
  <si>
    <t xml:space="preserve">Учебники 2017г.</t>
  </si>
  <si>
    <t xml:space="preserve">Автоматизир.рабоч.место(сенсорная касса,термопринтер,счит.карт)</t>
  </si>
  <si>
    <t>09.02.2017</t>
  </si>
  <si>
    <t xml:space="preserve">Система видеонаблюдения (1камера фиксированная, 1 камера уличная)2017</t>
  </si>
  <si>
    <t>22.08.2017</t>
  </si>
  <si>
    <t xml:space="preserve">Костюм грузинский для девочки, 4 шт, 2017г</t>
  </si>
  <si>
    <t>13.12.2017</t>
  </si>
  <si>
    <t xml:space="preserve">Учебник 2017</t>
  </si>
  <si>
    <t>09.08.2017</t>
  </si>
  <si>
    <t xml:space="preserve">Учебник 2017г.</t>
  </si>
  <si>
    <t>13.04.2017</t>
  </si>
  <si>
    <t xml:space="preserve">Учебники 2017</t>
  </si>
  <si>
    <t>26.10.2017</t>
  </si>
  <si>
    <t>30.12.2017</t>
  </si>
  <si>
    <t xml:space="preserve">Тестовые задания по Обществознанию 9 кл</t>
  </si>
  <si>
    <t>30.11.2017</t>
  </si>
  <si>
    <t>28.07.2017</t>
  </si>
  <si>
    <t xml:space="preserve">Счетчик тепловой энергии</t>
  </si>
  <si>
    <t>17.02.2017</t>
  </si>
  <si>
    <t xml:space="preserve">ИБП PowerCom</t>
  </si>
  <si>
    <t xml:space="preserve">Компьютер в комплекте (монитор, системный блок, клавиатура, мышь) 2017</t>
  </si>
  <si>
    <t xml:space="preserve">Система видеонаблюдения 4 камеры(дополнительно)</t>
  </si>
  <si>
    <t xml:space="preserve">Мяч в/б MIKASA MVA330 00144 (2017г)</t>
  </si>
  <si>
    <t>05.10.2017</t>
  </si>
  <si>
    <t>21.11.2017</t>
  </si>
  <si>
    <t>07.07.2017</t>
  </si>
  <si>
    <t>15.08.2017</t>
  </si>
  <si>
    <t>Учебник,2017</t>
  </si>
  <si>
    <t>02.10.2017</t>
  </si>
  <si>
    <t>Учебники,2017</t>
  </si>
  <si>
    <t xml:space="preserve">Принтер лазерный НР Laser Jet Pro M104a</t>
  </si>
  <si>
    <t>04.12.2017</t>
  </si>
  <si>
    <t xml:space="preserve">Проектор BenQ MW529.DLP.1280х800,3300Im(9H.JFD77.13Е)</t>
  </si>
  <si>
    <t>21.08.2017</t>
  </si>
  <si>
    <t xml:space="preserve">Пылесос Eerostek EVC 2002</t>
  </si>
  <si>
    <t xml:space="preserve">Экран на штативе с возможностью настенного крепления Lumitn Eco View 180х180(LEV-100102)</t>
  </si>
  <si>
    <t xml:space="preserve">Диван детский "Бригантина"</t>
  </si>
  <si>
    <t>05.09.2017</t>
  </si>
  <si>
    <t xml:space="preserve">Диван детский "Волна с аппликацией"</t>
  </si>
  <si>
    <t xml:space="preserve">Система автомат пож сигнал и сист оповещ и управл эвакуац люд при пож</t>
  </si>
  <si>
    <t>03.08.2017</t>
  </si>
  <si>
    <t xml:space="preserve">МФУ НРLaser Jet Pro M227 sdn</t>
  </si>
  <si>
    <t>02.08.2017</t>
  </si>
  <si>
    <t xml:space="preserve">Компьютер в комплекте:сист блок(Core i3.HDD 500Gb.O3У 4Gb)монитор19.5Philips203V5lsb26.клавиатура,мышь</t>
  </si>
  <si>
    <t xml:space="preserve">Водонагреватель "Поларис" 100л</t>
  </si>
  <si>
    <t>28.06.2017</t>
  </si>
  <si>
    <t xml:space="preserve">НоутбукASUS A553A-XX307Тчерный</t>
  </si>
  <si>
    <t>13.09.2017</t>
  </si>
  <si>
    <t xml:space="preserve">Персональный компьютер Dell Optiplex3046(intel Pentium G4400.2x3300мгц мышь,клав,ИПБ,монитDell)</t>
  </si>
  <si>
    <t xml:space="preserve">Система пожарной сигнализации</t>
  </si>
  <si>
    <t>20.11.2017</t>
  </si>
  <si>
    <t xml:space="preserve">Стенд "Мероприятия по противодействию терроризму"</t>
  </si>
  <si>
    <t>17.08.2017</t>
  </si>
  <si>
    <t xml:space="preserve">Минисистема LG ОМ7560в сборе c колонками</t>
  </si>
  <si>
    <t xml:space="preserve">Насос WILO TOP-S25/7</t>
  </si>
  <si>
    <t>07.06.2017</t>
  </si>
  <si>
    <t xml:space="preserve">54:10:000000:338-54/010/2018-3, 08.05.2018</t>
  </si>
  <si>
    <t xml:space="preserve">глубина 70м</t>
  </si>
  <si>
    <t xml:space="preserve">54:10:032601:1039-54/010/2018-2, 08.05.2018</t>
  </si>
  <si>
    <t xml:space="preserve">54:10:030401:488-54/010/2018-2, 08.05.2018</t>
  </si>
  <si>
    <t xml:space="preserve">протяженность 9732м</t>
  </si>
  <si>
    <t xml:space="preserve">54:10:032601:1083-54/010/2018-3, 08.05.2018</t>
  </si>
  <si>
    <t xml:space="preserve">протяженность 8979м</t>
  </si>
  <si>
    <t xml:space="preserve">54:10:032601:1077-54/010/2018-3, 08.05.2018</t>
  </si>
  <si>
    <t xml:space="preserve">54:10:032601:1075-54/010/2018-3, 08.05.2018</t>
  </si>
  <si>
    <t xml:space="preserve">54:10:032501:165-54/010/2018-3, 08.05.2018</t>
  </si>
  <si>
    <t xml:space="preserve">54:10:032601:1079-54/010/2018-3, 08.05.2018</t>
  </si>
  <si>
    <t xml:space="preserve">54:10:032501:166-54/010/2018-3, 08.05.2018</t>
  </si>
  <si>
    <t xml:space="preserve">54:10:000000:340-54/010/2018-3, 08.05.2018</t>
  </si>
  <si>
    <t xml:space="preserve">54:10:000000:337-54/010/2018-3, 08.05.2018</t>
  </si>
  <si>
    <t xml:space="preserve">54:10:000000:339-54/010/2018-3, 08.05.2018</t>
  </si>
  <si>
    <t xml:space="preserve">54:10:020601:1049-54/010/2018-2, 08.05.2018</t>
  </si>
  <si>
    <t xml:space="preserve">54:10:010102:1115-54/010/2018-2, 11.04.2018</t>
  </si>
  <si>
    <t xml:space="preserve">54:10:010102:1108-54/010/2018-2, 11.04.2018</t>
  </si>
  <si>
    <t xml:space="preserve">54:10:010102:1131-54/010/2018-2, 11.04.2018</t>
  </si>
  <si>
    <t xml:space="preserve">54:10:010105:1368-54/010/2018-2, 11.04.2018</t>
  </si>
  <si>
    <t xml:space="preserve">54:10:010105:1356-54/010/2018-2, 11.04.2018</t>
  </si>
  <si>
    <t xml:space="preserve">54:10:010105:1353-54/010/2018-2, 11.04.2018</t>
  </si>
  <si>
    <t xml:space="preserve">54:10:010105:1354-54/010/2018-2, 11.04.2018</t>
  </si>
  <si>
    <t xml:space="preserve">54:10:010105:1363-54/010/2018-2, 11.04.2018</t>
  </si>
  <si>
    <t xml:space="preserve">54:10:010105:1358-54/010/2018-2, 11.04.2018</t>
  </si>
  <si>
    <t xml:space="preserve">54:10:010105:1367-54/010/2018-2, 11.04.2018</t>
  </si>
  <si>
    <t xml:space="preserve">54:10:010105:1360-54/010/2018-2, 11.04.2018</t>
  </si>
  <si>
    <t xml:space="preserve">54:10:010105:1359-54/010/2018-2, 11.04.2018</t>
  </si>
  <si>
    <t xml:space="preserve">54:10:010105:1402-54/010/2018-2, 11.04.2018</t>
  </si>
  <si>
    <t xml:space="preserve">54:10:010105:1409-54/010/2018-2, 11.04.2018</t>
  </si>
  <si>
    <t xml:space="preserve">54:10:010105:1408-54/010/2018-2, 20.04.2018</t>
  </si>
  <si>
    <t xml:space="preserve">54:10:010105:1404-54/010/2018-2, 20.04.2018</t>
  </si>
  <si>
    <t xml:space="preserve">54:10:010105:1405-54/010/2018-2, 20.04.2018</t>
  </si>
  <si>
    <t xml:space="preserve">54:10:010105:1233-54/010/2018-2, 12.04.2018</t>
  </si>
  <si>
    <t xml:space="preserve">54:10:010105:1229-54/010/2018-2, 12.04.2018</t>
  </si>
  <si>
    <t xml:space="preserve">глубина 37,5м</t>
  </si>
  <si>
    <t xml:space="preserve">54:10:021501:2292-54/010/2018-3, 30.05.2018</t>
  </si>
  <si>
    <t xml:space="preserve">данные отсутствуют</t>
  </si>
  <si>
    <t xml:space="preserve">адрес (местонахождение)</t>
  </si>
  <si>
    <t xml:space="preserve">ОГРН, дата гос-ой регистр-и</t>
  </si>
  <si>
    <t xml:space="preserve">реквизиты документа - основания создания юридического лица</t>
  </si>
  <si>
    <t xml:space="preserve">размер уставного фонда (для МУП)</t>
  </si>
  <si>
    <t xml:space="preserve">Среднесписочная численность работников (для МУ и МУП)</t>
  </si>
  <si>
    <t xml:space="preserve">1025405626069, 05.12.2002</t>
  </si>
  <si>
    <t xml:space="preserve">НСО, Колыванский район, с. Боярка, ул. Мира, 20</t>
  </si>
  <si>
    <t xml:space="preserve">Постановление Адм. Колыв.р-на от 15.02.1996 № 61</t>
  </si>
  <si>
    <t xml:space="preserve">Пост. Адм. Колыв. р-на от 18.07.2014 № 1069-а</t>
  </si>
  <si>
    <t xml:space="preserve">1145476135023, 28.10.2014</t>
  </si>
  <si>
    <t xml:space="preserve">633162, НСО, р.п. Колывань, ул. Советская, 41</t>
  </si>
  <si>
    <t xml:space="preserve">1075475004670, 29.06.2007</t>
  </si>
  <si>
    <t xml:space="preserve">633162, НСО, р.п. Колывань, ул. Ленина, 79</t>
  </si>
  <si>
    <t xml:space="preserve">Распоряж-е главы Колыванского р-на НСО от 25.06.2007 № 44</t>
  </si>
  <si>
    <t xml:space="preserve">633162, НСО, р.п. Колывань, ул. Советская, 45</t>
  </si>
  <si>
    <t xml:space="preserve">1045405627761, 08.01.2003</t>
  </si>
  <si>
    <t xml:space="preserve">Пост. Адм. Колыв. р-на от 19.02.1996 № 69</t>
  </si>
  <si>
    <t xml:space="preserve">633162, НСО, р.п. Колывань, ул. Революционный проспект, 21</t>
  </si>
  <si>
    <t xml:space="preserve">Пост. Главы адм. Новосиб-й обл. от 16.04.2004 № 241</t>
  </si>
  <si>
    <t xml:space="preserve">1025405626047, 04.10.2005</t>
  </si>
  <si>
    <t xml:space="preserve">Распор-е главы адм. Колыв.р-на от 21.04.2005 № 147</t>
  </si>
  <si>
    <t xml:space="preserve">1025405626058, 23.09.2005</t>
  </si>
  <si>
    <t xml:space="preserve">НСО, р.п. Колывань, ул. Ленина, 34</t>
  </si>
  <si>
    <t xml:space="preserve">633166, НСО, с. Сидоровка, ул. Ленина, 23</t>
  </si>
  <si>
    <t xml:space="preserve">Пост.Адм. Колыв. р-на от 14.05.1996 № 194</t>
  </si>
  <si>
    <t xml:space="preserve">1145476151094, 03.12.2014</t>
  </si>
  <si>
    <t xml:space="preserve">Пост.Адм. Колыв. р-на от 20.11.2014 № 1981-а</t>
  </si>
  <si>
    <t xml:space="preserve">633162, НСО, р.п. Колывань, ул. Крылова, 1</t>
  </si>
  <si>
    <t xml:space="preserve">633188, НСО, Колыванский р-он, с. Новотроицк, ул. Калинина, 26</t>
  </si>
  <si>
    <t xml:space="preserve">Пост.главы адм. Колыв.р-на от 31.03.1996</t>
  </si>
  <si>
    <t xml:space="preserve">633175, НСО, Колыванский р-он, с. Пономаревка, Школьный переулок,  3а</t>
  </si>
  <si>
    <t xml:space="preserve">Пост.главы адм. Колыв.р-на от 04.03.1996 № 100</t>
  </si>
  <si>
    <t xml:space="preserve">633180, НСО, Колыванский р-он, с. Скала, ул. Калинина, 5</t>
  </si>
  <si>
    <t xml:space="preserve">Постановление Адм. Колыв.р-на от 15.02.1996 № 64</t>
  </si>
  <si>
    <t xml:space="preserve">1025405625651, 15.08.2005 (регистрация юр.лица до 01.07.2002 при создании 04.03.1996)</t>
  </si>
  <si>
    <t xml:space="preserve">1045405627761, 19.12.2005 (регистр.юр.лица до 01.07.2002 при создании 21.03.1996)</t>
  </si>
  <si>
    <t xml:space="preserve">1025405625618, 25.08.2005 (регистрация юр.лица до 01.07.2002 при создании 14.05.1996)</t>
  </si>
  <si>
    <t xml:space="preserve">Пост. Адм. Колыв. р-на от 22.02.1996 № 73</t>
  </si>
  <si>
    <t xml:space="preserve">1045405627761, регистрация юр.лица до 01.07.2002 при создании 22.02.1996</t>
  </si>
  <si>
    <t xml:space="preserve">Постановление Адм.Колыванского района от 14.02.2012 № 131</t>
  </si>
  <si>
    <t xml:space="preserve">1025405625112, 22.10.2002</t>
  </si>
  <si>
    <t xml:space="preserve">создано в 1961 году</t>
  </si>
  <si>
    <t xml:space="preserve">Пост.адм. Колыв. р-на от 04.03.1996 № 97</t>
  </si>
  <si>
    <t xml:space="preserve">633162, НСО, р.п. Колывань, ул. Советская, 34</t>
  </si>
  <si>
    <t xml:space="preserve">1025405625101, 04.03.1996</t>
  </si>
  <si>
    <t xml:space="preserve">Пост.Адм. Колыв.р-на от 22.02.1996 № 72</t>
  </si>
  <si>
    <t xml:space="preserve">633180, НСО, Колыванский р-он, с. Скала, ул. Калинина, 6</t>
  </si>
  <si>
    <t xml:space="preserve">633162, НСО, р.п. Колывань, ул. Революционный проспект, 45</t>
  </si>
  <si>
    <t xml:space="preserve">1045405627002, 17.11.2004</t>
  </si>
  <si>
    <t xml:space="preserve">Распор-е главы адм. Колыванского р-на НСО, от 22.03.2005 № 91</t>
  </si>
  <si>
    <t xml:space="preserve">633168, НСО, Колыванский р-он, с. Соколово, ул. Ленина, 27</t>
  </si>
  <si>
    <t xml:space="preserve">1045405627761, регистрация юр.лица до 01.07.2002 при создании 11.03.1996</t>
  </si>
  <si>
    <t xml:space="preserve">Пост.Адм.Колыв.р-на от 11.03.1996 № 106</t>
  </si>
  <si>
    <t xml:space="preserve">Пост.Администр.Колыв.р-на от 27.02.1996 № 81</t>
  </si>
  <si>
    <t xml:space="preserve">633171, НСО, Колыванский р-он, с. Пихтовка, ул. Калинина, 2</t>
  </si>
  <si>
    <t xml:space="preserve">1045405627761, регистрация юр.лица до 01.07.2002 при создании 27.02.1996</t>
  </si>
  <si>
    <t xml:space="preserve">633187, НСО, Колыванский район, с. Юрт-Акбалык, ул. Центральная, 28</t>
  </si>
  <si>
    <t xml:space="preserve">Пост.Адм.Колыв.р-на от 19.02.1996 № 68</t>
  </si>
  <si>
    <t xml:space="preserve">1045405627761, регистрация юр.лица до 01.07.2002 при создании 16.04.1996</t>
  </si>
  <si>
    <t xml:space="preserve">633162, НСО, р.п. Колывань, ул. Коммунистическая, 60</t>
  </si>
  <si>
    <t xml:space="preserve">Пост.Адм. Колыв.р-на от 19.02.1996 № 71</t>
  </si>
  <si>
    <t xml:space="preserve">1025405626421, регистрация юр.лица до 01.07.2002 при создании 19.02.1996</t>
  </si>
  <si>
    <t xml:space="preserve">1025405627719, 02.09.2005 (регистрация юр. лица до 01.07.2002 при создании 15.02.1996)</t>
  </si>
  <si>
    <t xml:space="preserve">633167, Новосибирская область, Колыванский р-он, с. Новотырышкино, ул. Ленина, 21</t>
  </si>
  <si>
    <t xml:space="preserve">Пост.Адм.Колыв. р-на от 04.03.1996 № 96</t>
  </si>
  <si>
    <t xml:space="preserve">1045405627761, регистрация юр.лица до 01.07.2002 при создании 04.03.1996</t>
  </si>
  <si>
    <t xml:space="preserve">633162, НСО, р.п. Колывань, ул. Московская, 47</t>
  </si>
  <si>
    <t xml:space="preserve">1055475800489, 28.01.2005</t>
  </si>
  <si>
    <t xml:space="preserve">Пост. Главы Адм.Колыв р-на от 19.01.2005 № 4 </t>
  </si>
  <si>
    <t xml:space="preserve">100000 руб</t>
  </si>
  <si>
    <t xml:space="preserve">633180, НСО, Колыванский р-он, с. Скала, ул. Молодежная, 20а</t>
  </si>
  <si>
    <t xml:space="preserve">1115476106800, 12.09.2011</t>
  </si>
  <si>
    <t xml:space="preserve">Постановление Адм.Колыванского р-на от 11.07.2011 № 685</t>
  </si>
  <si>
    <t xml:space="preserve">Пост.главы Колыванского р-на от 24.01.2005 № 7</t>
  </si>
  <si>
    <t xml:space="preserve">633162, НСО, р.п. Колывань, ул. Московская, 35</t>
  </si>
  <si>
    <t xml:space="preserve">1055475000756, 17.02.2005</t>
  </si>
  <si>
    <t xml:space="preserve">633162, НСО, р.п. Колывань, ул. Максима Горького, 51</t>
  </si>
  <si>
    <t xml:space="preserve">1095475005251, 08.12.2009</t>
  </si>
  <si>
    <t xml:space="preserve">Пост.главы Колыванского р-на от 27.11.2009 № 2873</t>
  </si>
  <si>
    <t xml:space="preserve">Пост. Адм.Колыванского р-на от 19.02.1996 № 68</t>
  </si>
  <si>
    <t xml:space="preserve">633180, НСО, Колыванский р-он, д. Амба, ул. Школьная, 9</t>
  </si>
  <si>
    <t xml:space="preserve">1025405626553, регистрация юр.лица до 01.07.2002 при создании 19.02.1996</t>
  </si>
  <si>
    <t xml:space="preserve">Пост.Адм. Колыванского района от 25.10.2012 № 1447</t>
  </si>
  <si>
    <t xml:space="preserve">633161, НСО, д. Большой Оеш, ул. Победы, 12</t>
  </si>
  <si>
    <t xml:space="preserve">633162, НСО, р.п. Колывань, ул. Чехова, 3а</t>
  </si>
  <si>
    <t xml:space="preserve">1025405625068, 21.10.2002</t>
  </si>
  <si>
    <t xml:space="preserve">633182, НСО, Колыванский район, с. Вьюны, ул. Советская, 23</t>
  </si>
  <si>
    <t xml:space="preserve">1025405625937, регистрация юр.лица до 01.07.2002 при создании 16.04.1996</t>
  </si>
  <si>
    <t xml:space="preserve">Постановление Адм. Колыв. р-на от 16.04.1996 № 164</t>
  </si>
  <si>
    <t xml:space="preserve">633162, НСО, р.п. Колывань, ул. Советская, 48 "а"</t>
  </si>
  <si>
    <t xml:space="preserve">633162, НСО, р.п. Колывань, ул. Мира, 2</t>
  </si>
  <si>
    <t xml:space="preserve">1125476018216, 09.02.2012</t>
  </si>
  <si>
    <t xml:space="preserve">Пост. Адм.Колыванского р-на от 14.09.2011 № 1010</t>
  </si>
  <si>
    <t xml:space="preserve">633162, НСО, р.п. Колывань, ул. Советская, 71/2</t>
  </si>
  <si>
    <t xml:space="preserve">Пост. Адм. Колыв. р-на от 27.09.2004 № 156</t>
  </si>
  <si>
    <t xml:space="preserve">633162, НСО, р.п. Колывань, ул. Московская, 48</t>
  </si>
  <si>
    <t xml:space="preserve">Пост.главы Колыв. р-на от 24.01.2005 № 9 </t>
  </si>
  <si>
    <t xml:space="preserve">1055475000734, 17.02.2005</t>
  </si>
  <si>
    <t xml:space="preserve">633167, НСО, Колыванский р-он, с. Новотырышкино, ул. Ленина, 19 "а"</t>
  </si>
  <si>
    <t xml:space="preserve">Учреждение создано в 1987 году</t>
  </si>
  <si>
    <t xml:space="preserve">1045405627519, 21.12.2004</t>
  </si>
  <si>
    <t xml:space="preserve">Пост-е Адм.Колыванского р-на от 11.03.1996 № 109</t>
  </si>
  <si>
    <t xml:space="preserve">633172, НСО, Колыванский район, с. Королевка, ул. Школьная, 22</t>
  </si>
  <si>
    <t xml:space="preserve">1025405626377, регистрация юр.лица до 01.07.2002 при создании 11.03.1996</t>
  </si>
  <si>
    <t xml:space="preserve">633165, НСО, Колыванский район, д. Южино, ул. Школьная, 20</t>
  </si>
  <si>
    <t xml:space="preserve">Пост.Адм.Колыв.р-на от 21.03.1996 № 129</t>
  </si>
  <si>
    <t xml:space="preserve">1025405627169, 07.12.2001</t>
  </si>
  <si>
    <t xml:space="preserve">633162, НСО, р.п. Колывань, ул. Революционный проспект, 37</t>
  </si>
  <si>
    <t xml:space="preserve">1025405627895, регистрация юр.лица до 01.07.2002 при создании 18.08.1995</t>
  </si>
  <si>
    <t xml:space="preserve">1025405626641, 31.12.2004</t>
  </si>
  <si>
    <t xml:space="preserve">1175476079668, 17.07.2017</t>
  </si>
  <si>
    <t xml:space="preserve">Пост.Адм.Колыв.р-на от 26.06.2017 № 654-а</t>
  </si>
  <si>
    <t xml:space="preserve">не менее 100000 руб</t>
  </si>
  <si>
    <t xml:space="preserve">633162, НСО, р.п. Колывань, ул. Ленина. 79</t>
  </si>
  <si>
    <t xml:space="preserve">Муниципальное бюджетное общеобразовательное учреждение «Колыванская вечерняя (сменная) школа»</t>
  </si>
  <si>
    <t xml:space="preserve">54:10:021501:2291-54/010/2018-3, 30.05.2018</t>
  </si>
  <si>
    <t xml:space="preserve">Пост.главы Адм.Колыв-го р-на от 24.01.2005 № 8</t>
  </si>
  <si>
    <t xml:space="preserve">1055475000844, 17.02.2005</t>
  </si>
  <si>
    <t xml:space="preserve">633162, НСО, р.п. Колывань, ул. Советская, 40</t>
  </si>
  <si>
    <t xml:space="preserve">1025405626729, 19.02.2003</t>
  </si>
  <si>
    <t xml:space="preserve">633162, НСО, р.п. Колывань, ул. Советская, 48</t>
  </si>
  <si>
    <t xml:space="preserve">Учреждение создано в 1880 году</t>
  </si>
  <si>
    <t xml:space="preserve">1025405627389, 27.12.2013</t>
  </si>
  <si>
    <t xml:space="preserve">633162, НСО, р.п. Колывань, ул. Московская, 38</t>
  </si>
  <si>
    <t xml:space="preserve">Решение Новосибирского облисполкома от 07.06.1976 № 395 (как вспомогательная школа-интернат для умственно отсталых детей)</t>
  </si>
  <si>
    <t xml:space="preserve">Водосчетчик Д-15мм, д-25мм</t>
  </si>
  <si>
    <t>Электросчетчик</t>
  </si>
  <si>
    <t>31.12.2017</t>
  </si>
  <si>
    <t xml:space="preserve">112 Кассетная сплит-система Balli BLC C-18HN1</t>
  </si>
  <si>
    <t xml:space="preserve">Видеодомофон комплект Falcon Eye FE-4CHP2/AVP-505 (выз.панель в комплекте)</t>
  </si>
  <si>
    <t xml:space="preserve">Компьютер в комплекте(сис.блок, монитор Philips227E6LDSD, клавиатура, мышь.</t>
  </si>
  <si>
    <t xml:space="preserve">МФУ HP LaserJetPro M132fn</t>
  </si>
  <si>
    <t xml:space="preserve">Холодильник Саратов 451 белый 590х480х1145 150+15л вепх.расп.мор.кам</t>
  </si>
  <si>
    <t xml:space="preserve">Банер с печатью размером 2,63х3,45</t>
  </si>
  <si>
    <t xml:space="preserve">Сейф офисный AIKO"Т28" (в280*ш340*г295мм,9кг.)ключевой замок</t>
  </si>
  <si>
    <t xml:space="preserve">Автоматизир.раб.место кассира(сенсорная касса,термопринтер,счит.карт)</t>
  </si>
  <si>
    <t xml:space="preserve">Доска 1 элементная 100*150 меловая,2017г</t>
  </si>
  <si>
    <t>07.12.2017</t>
  </si>
  <si>
    <t xml:space="preserve">Доска аудиторная3-х элементная 100*300(75*150*75)комбиниров,2017г</t>
  </si>
  <si>
    <t xml:space="preserve">Комплект таблиц по физике "Механика-1, Кинематика. Динамика".</t>
  </si>
  <si>
    <t>11.09.2017</t>
  </si>
  <si>
    <t xml:space="preserve">Мат спортивный 100*200*10см</t>
  </si>
  <si>
    <t xml:space="preserve">Основная граматика английского языка</t>
  </si>
  <si>
    <t>07.11.2017</t>
  </si>
  <si>
    <t>17.07.2017</t>
  </si>
  <si>
    <t>05.06.2017</t>
  </si>
  <si>
    <t>18.07.2017</t>
  </si>
  <si>
    <t xml:space="preserve">учебник 2017</t>
  </si>
  <si>
    <t xml:space="preserve">Шкаф-стелаж полуоткрытый 800/400/1900,2017</t>
  </si>
  <si>
    <t>28.11.2017</t>
  </si>
  <si>
    <t>Автоматизир.раб.место(сенсорн.касса,термопринтер,счит.карт)</t>
  </si>
  <si>
    <t xml:space="preserve">Ноутбук HP 15bw023ur 15.6 HD.2017</t>
  </si>
  <si>
    <t xml:space="preserve">Макет автомата Калашникова склад.приклад</t>
  </si>
  <si>
    <t>14.09.2017</t>
  </si>
  <si>
    <t xml:space="preserve">Принтер струйный Epson L132</t>
  </si>
  <si>
    <t>29.11.2017</t>
  </si>
  <si>
    <t xml:space="preserve">Шкаф жарочный 1-секционный ШЭЖП-1 лицо нерж,840*840(895)х1065(1085)мм</t>
  </si>
  <si>
    <t>15.12.2017</t>
  </si>
  <si>
    <t xml:space="preserve">633185, НСО, Колыванский район, с. Кандаурово, пер. Школьный, 4а</t>
  </si>
  <si>
    <t xml:space="preserve">Компьютер в комплекте(монитор,системный блок,мышь,клавиатура,колонки)</t>
  </si>
  <si>
    <t>14.04.2017</t>
  </si>
  <si>
    <t xml:space="preserve">Информационный стенд для наглядных методических пособий.Размер: 1450*800, 12 карманов</t>
  </si>
  <si>
    <t>01.11.2017</t>
  </si>
  <si>
    <t xml:space="preserve">Автоматизированное рабочее место кассира (сенсорн.касса, термопринтер чеков, универс.считыватель карт)</t>
  </si>
  <si>
    <t xml:space="preserve">Активная акустическая ссистема,1"+15",150 Вт, ХLR микр/ХLR лин/RCA вход,USB/SD МР проигр.,Bluetoonh А2P. FM-радио,пластик,пульт Д вес 13кг</t>
  </si>
  <si>
    <t>30.06.2017</t>
  </si>
  <si>
    <t xml:space="preserve">Углошлифовальная машина (болгарка)150/1300,1300Вт,150мм</t>
  </si>
  <si>
    <t xml:space="preserve">Шуруповерт Li-ion 12 В,1,3 Ач</t>
  </si>
  <si>
    <t xml:space="preserve">Автоматизированное рабочее место кассира (Сенсорн.касса, термопринтер чеков, универс. считыв.карт)</t>
  </si>
  <si>
    <t xml:space="preserve">Водонагреватель THERMEX FSS 30V</t>
  </si>
  <si>
    <t>31.10.2017</t>
  </si>
  <si>
    <t xml:space="preserve">Вытяжка VS Lidhn</t>
  </si>
  <si>
    <t>03.11.2017</t>
  </si>
  <si>
    <t xml:space="preserve">Комп в копл:Сист блок,Монит,клав,мышь</t>
  </si>
  <si>
    <t>23.08.2017</t>
  </si>
  <si>
    <t xml:space="preserve">Ламинатор Yixing FGK220</t>
  </si>
  <si>
    <t xml:space="preserve">МФУ струйный Epson L382</t>
  </si>
  <si>
    <t xml:space="preserve">Машина стиральнаяEWSE6105 1В производитель индезит</t>
  </si>
  <si>
    <t xml:space="preserve">Морозильная камера Бирюса</t>
  </si>
  <si>
    <t xml:space="preserve">Муз.центр Rolsen RMD-100</t>
  </si>
  <si>
    <t xml:space="preserve">Музыкальный центр с караоке LG 5424</t>
  </si>
  <si>
    <t>27.06.2017</t>
  </si>
  <si>
    <t xml:space="preserve">Мультимед компл,экран на штативе</t>
  </si>
  <si>
    <t xml:space="preserve">Ноутб Lenovo ideaPad 110-15IBR 15.6</t>
  </si>
  <si>
    <t xml:space="preserve">Плита промышленная электр ПЭП 0,48ДШ01</t>
  </si>
  <si>
    <t xml:space="preserve">Принтер HP Laser Jet Pro М104а</t>
  </si>
  <si>
    <t xml:space="preserve">Принтер/копир/сканер Kyocera FS1020</t>
  </si>
  <si>
    <t xml:space="preserve">Телевиз Haier LE22M600F 22 1920x1080 HDMI.USB.черный</t>
  </si>
  <si>
    <t>08.09.2017</t>
  </si>
  <si>
    <t xml:space="preserve">Весы фасовочные электронные</t>
  </si>
  <si>
    <t xml:space="preserve">Горка(площадка Н-1м)</t>
  </si>
  <si>
    <t>09.10.2017</t>
  </si>
  <si>
    <t xml:space="preserve">Детский игр модуль "Салон красоты"-2017г</t>
  </si>
  <si>
    <t xml:space="preserve">Детский игр модуль "кухня малая"-2017г</t>
  </si>
  <si>
    <t xml:space="preserve">Детский игровой мод "Уголок ряжения" Б-211</t>
  </si>
  <si>
    <t xml:space="preserve">Домик -беседка</t>
  </si>
  <si>
    <t xml:space="preserve">Доска 2-х элементная 225*100 (150*75, ухо справа)</t>
  </si>
  <si>
    <t xml:space="preserve">Доска 3-х элементная 100*350, комбинированная</t>
  </si>
  <si>
    <t xml:space="preserve">Качели одинарные без подвеса</t>
  </si>
  <si>
    <t xml:space="preserve">Комплект мягкой мебели (детский) мягкие модули</t>
  </si>
  <si>
    <t xml:space="preserve">Кровать дет 3-х яр выкатн с крышкой цв бук</t>
  </si>
  <si>
    <t xml:space="preserve">Кровать детск 2-х яр выкат с крышкой</t>
  </si>
  <si>
    <t xml:space="preserve">Лаз Волна</t>
  </si>
  <si>
    <t xml:space="preserve">Палас 3мх10м</t>
  </si>
  <si>
    <t xml:space="preserve">Палас 3мх4м</t>
  </si>
  <si>
    <t xml:space="preserve">Песочница Ночка</t>
  </si>
  <si>
    <t xml:space="preserve">Подвес для малышей на цепях</t>
  </si>
  <si>
    <t xml:space="preserve">Подвес со спинкой на цепях</t>
  </si>
  <si>
    <t xml:space="preserve">Полка для крышек ПКК-600</t>
  </si>
  <si>
    <t xml:space="preserve">Полка напольн для обуви дет ЛДСП-2017г</t>
  </si>
  <si>
    <t xml:space="preserve">Скамейка гимнастич деревян на метал ножках</t>
  </si>
  <si>
    <t xml:space="preserve">Скамья 10 (ОДБ.01.10)</t>
  </si>
  <si>
    <t xml:space="preserve">Стеллаж кухонный СТК 600/400</t>
  </si>
  <si>
    <t xml:space="preserve">Стеллаж стенка "Теремок" ЛДСП-2017г</t>
  </si>
  <si>
    <t xml:space="preserve">Стенка шведская навесная с зацепами</t>
  </si>
  <si>
    <t xml:space="preserve">Стойка "Уголок природы"Б-62,ЛДСП-2017г</t>
  </si>
  <si>
    <t xml:space="preserve">Стол воспитателя 1200*600*750 бук бавария/в тон</t>
  </si>
  <si>
    <t xml:space="preserve">Стол профессиональный с бортом СП- 3/1200/600</t>
  </si>
  <si>
    <t xml:space="preserve">Стол раздел СР-2/1500/600 без борта</t>
  </si>
  <si>
    <t xml:space="preserve">Стол разделочный без борта</t>
  </si>
  <si>
    <t xml:space="preserve">Стол-тумба 600*600*850 бук бавария/в тон</t>
  </si>
  <si>
    <t xml:space="preserve">Столик со скамейками 1 (ОБД.02.01)</t>
  </si>
  <si>
    <t>27.10.2017</t>
  </si>
  <si>
    <t xml:space="preserve">Уголок развивающих игр 1500*1200 бук бавария+желтый+оранжевый</t>
  </si>
  <si>
    <t xml:space="preserve">Шкаф для настольн.игр и пособий 1600*300*1400 мм бук бавария+лайм/в тон</t>
  </si>
  <si>
    <t xml:space="preserve">Шкаф для одежды 800*560*2000 бук бавария/в тон</t>
  </si>
  <si>
    <t xml:space="preserve">Шкаф для одежды детский 5-секционный 1620*400*1550 мм, бук бавария+орнж+красн+лайм/ в тон</t>
  </si>
  <si>
    <t xml:space="preserve">Шкаф для спортивного инвентаря и муз.инструментов 1300*400*800 бук бавария+оранжевый/в тон</t>
  </si>
  <si>
    <t xml:space="preserve">Шкаф для хранения чистого белья 800*400*1900 бук бавария/в тон</t>
  </si>
  <si>
    <t xml:space="preserve">Шкаф закрыт для постельн белья</t>
  </si>
  <si>
    <t xml:space="preserve">Шкаф закрыт для уборочн инвентаря</t>
  </si>
  <si>
    <t xml:space="preserve">Шкаф сушильный ШСО-22М</t>
  </si>
  <si>
    <t xml:space="preserve">Шкаф-стенка для игрушек 1600*300*1400 мм бук бавария+красный+оранжевый/в тон</t>
  </si>
  <si>
    <t xml:space="preserve">Обогреватель-конвектор 2 кВт</t>
  </si>
  <si>
    <t>обогреватель-конвектор</t>
  </si>
  <si>
    <t xml:space="preserve">Микроскоп Rainbow2L</t>
  </si>
  <si>
    <t xml:space="preserve">Словарь англо-русский</t>
  </si>
  <si>
    <t xml:space="preserve">Словарь орфограф.</t>
  </si>
  <si>
    <t xml:space="preserve">Автоматическая установка пожарной сигнализации в здании хок.комлекса</t>
  </si>
  <si>
    <t>15.09.2017</t>
  </si>
  <si>
    <t xml:space="preserve">Камеры видеонаблюдения в помещении здания хоккейного комплекса 3шт</t>
  </si>
  <si>
    <t xml:space="preserve">Система видеонаблюдения в здании стадиона "Старт" (5 камер)</t>
  </si>
  <si>
    <t xml:space="preserve">Система оповещения и управления эвакуцией людей при пожаре</t>
  </si>
  <si>
    <t xml:space="preserve">Система охранно-тревожной сигнализации,2017г</t>
  </si>
  <si>
    <t>27.09.2017</t>
  </si>
  <si>
    <t xml:space="preserve">Котел отопит.КВр-0,25КБ в полной комплектации на колосниковой решётке</t>
  </si>
  <si>
    <t>09.03.2017</t>
  </si>
  <si>
    <t xml:space="preserve">Магнитола LG SB19ST с МP3</t>
  </si>
  <si>
    <t>04.10.2017</t>
  </si>
  <si>
    <t xml:space="preserve">Магнитола PHILIPS AZ-318B/12</t>
  </si>
  <si>
    <t xml:space="preserve">Стол с 3-мя встроенными ящиками 1500*700*750мм</t>
  </si>
  <si>
    <t xml:space="preserve">Шкаф закрытый 800/400/1650мм</t>
  </si>
  <si>
    <t xml:space="preserve">Microsoft Неислюч право Win Home Basic 7 SP1</t>
  </si>
  <si>
    <t>28.02.2017</t>
  </si>
  <si>
    <t xml:space="preserve">ИБП Ippon Back Basic 650</t>
  </si>
  <si>
    <t xml:space="preserve">Компьютер в комплекте (монитор, клавиатура, мышь, жестк.диск,корпус, матер.плата)</t>
  </si>
  <si>
    <t xml:space="preserve">МФУ HP LaserJet Pro MFP M132a RU (лазерный принтер/копир/сканер/USB 2.0)</t>
  </si>
  <si>
    <t xml:space="preserve">Мотокоса STIHL FS55 0.75кВт 5.0кг.+AutoCut C25-2</t>
  </si>
  <si>
    <t>23.05.2017</t>
  </si>
  <si>
    <t xml:space="preserve">Ноутбук(тип1) Hewlett-Packard</t>
  </si>
  <si>
    <t xml:space="preserve">Ноутбук(тип2) Hewlett-Packard</t>
  </si>
  <si>
    <t xml:space="preserve">Проектор Aser X115H (DLP/3300Lm/1920*1200/3D/13000:1/ресурс лампы 5000 часов</t>
  </si>
  <si>
    <t xml:space="preserve">Проектор ViewSonic PJDD5154 DLP 800*600 3300Lm</t>
  </si>
  <si>
    <t xml:space="preserve">Система видеонаблюдения (дополнительно) 4 камеры</t>
  </si>
  <si>
    <t xml:space="preserve">Система орган беспроводн сети</t>
  </si>
  <si>
    <t xml:space="preserve">Швейная машина Bernette 2066</t>
  </si>
  <si>
    <t xml:space="preserve">Экран Cactus Wallscreen CS-PSW-180х180</t>
  </si>
  <si>
    <t xml:space="preserve">Весы мед. электр напольные</t>
  </si>
  <si>
    <t xml:space="preserve">Вешалка для раздевалок в спортзале</t>
  </si>
  <si>
    <t xml:space="preserve">Вешалки для раздевалок в спортзале</t>
  </si>
  <si>
    <t xml:space="preserve">Миксер с чашей</t>
  </si>
  <si>
    <t xml:space="preserve">Платформа для перемещ,хранения и подзарядки  ноутбуков</t>
  </si>
  <si>
    <t xml:space="preserve">Ширма 3-х секцион на колесиках</t>
  </si>
  <si>
    <t xml:space="preserve">Шкаф медиц двухстворчатый</t>
  </si>
  <si>
    <t>26.05.2017</t>
  </si>
  <si>
    <t>20.07.2017</t>
  </si>
  <si>
    <t xml:space="preserve">Морозильный ларь Бирюса 240</t>
  </si>
  <si>
    <t>01.12.2017</t>
  </si>
  <si>
    <t xml:space="preserve">Насос циркуляционный GR(RS) 750 Greenpro</t>
  </si>
  <si>
    <t xml:space="preserve">Музыкальный центр LG OM6560</t>
  </si>
  <si>
    <t>05.07.2017</t>
  </si>
  <si>
    <t xml:space="preserve">Пылесос Samsung 4181</t>
  </si>
  <si>
    <t>08.11.2017</t>
  </si>
  <si>
    <t xml:space="preserve">Стиральная машина Ariston</t>
  </si>
  <si>
    <t>03.07.2017</t>
  </si>
  <si>
    <t xml:space="preserve">Бензотример, 2017г</t>
  </si>
  <si>
    <t>14.12.2017</t>
  </si>
  <si>
    <t xml:space="preserve">Нутбук Acer Aspire ES1-572-POQJ 15.6" 1366*768. Intel Pentium 4405U 2.1GHz. 4Gb RAM. 500Gb HDD. WiFi. BT. Cam. W10. черный (NX. GD0ER.016)</t>
  </si>
  <si>
    <t>20.09.2017</t>
  </si>
  <si>
    <t xml:space="preserve">Принтер лазерный HP LaserJet Pro M104a 2017</t>
  </si>
  <si>
    <t xml:space="preserve">Станция насосная авт.JSWm2AX-CL 24 PEDROLLOв комплекте с блоком управления насосом ТУРБИ</t>
  </si>
  <si>
    <t>06.07.2017</t>
  </si>
  <si>
    <t xml:space="preserve">Контрольно Измерительные Материалы ФГОС Литературное чтение 2кл(состаитель Кутявина С.В.) (7-е издание) (ВАКО,2017) Обл, с.80</t>
  </si>
  <si>
    <t>03.10.2017</t>
  </si>
  <si>
    <t xml:space="preserve">Контрольно ИзмерительныеМатериалыФГОС Окружающий Мир 2кл(составительЯценк И.Ф.) (10-е изд.) (ВАКО,2017) Обл,с.96</t>
  </si>
  <si>
    <t xml:space="preserve">Контрольные задания 2кл ФГОС Быкова НИ, ДулиД, Поспелова МД Английский,2017</t>
  </si>
  <si>
    <t xml:space="preserve">Контрольные работы по математике(1-ый, 2-окл) ФГОС, 2017г</t>
  </si>
  <si>
    <t xml:space="preserve">Работа с текстом (1-ый,2-ой кл) ФГОС,2017г</t>
  </si>
  <si>
    <t xml:space="preserve">Тесты по граматике, математике(1ый, 2-ой кл),2017г</t>
  </si>
  <si>
    <t xml:space="preserve">Тренажер по математике 1кл, ФГОС, Мишакина ТЛ, 2017</t>
  </si>
  <si>
    <t>31.05.2017</t>
  </si>
  <si>
    <t xml:space="preserve">Учебное пособие 1клФГОС(Школа России) Волкова С.И. (Просвещение 2017г)</t>
  </si>
  <si>
    <t xml:space="preserve">Учебное пособие Математика и конструирование. Волкова С.И. 2кл(Просвещние2017)</t>
  </si>
  <si>
    <t>11.10.2017</t>
  </si>
  <si>
    <t xml:space="preserve">Атласы 2017</t>
  </si>
  <si>
    <t xml:space="preserve">Сборник задач по физике 2017</t>
  </si>
  <si>
    <t xml:space="preserve">Учебно-наглядные пособия 2017 г</t>
  </si>
  <si>
    <t xml:space="preserve">Система видеонаблюдения (дополнительное) 2 камеры</t>
  </si>
  <si>
    <t>31.08.2017</t>
  </si>
  <si>
    <t xml:space="preserve">54:10:010104:1054-54/010/2018-3, 18.07.2018</t>
  </si>
  <si>
    <t xml:space="preserve">54:10:010105:1535-54/020/2018-2, 03.08.2018</t>
  </si>
  <si>
    <t xml:space="preserve">54:10:010105:1537-54/020/2018-3, 03.08.2018</t>
  </si>
  <si>
    <t xml:space="preserve">54:10:031901:538-54/010/2018-2, 27.07.2018</t>
  </si>
  <si>
    <t xml:space="preserve">54:10:010110:402-54/010/2018-3, 26.07.2018</t>
  </si>
  <si>
    <t xml:space="preserve">54:10:010110:400-54/010/2018-3, 26.07.2018</t>
  </si>
  <si>
    <t xml:space="preserve">54:10:021501:2297-54/020/2018-1, 30.08.2018</t>
  </si>
  <si>
    <t xml:space="preserve">Автоматизир.раб.место(сенсорн.касса, термопринтер, считыв.карт)</t>
  </si>
  <si>
    <t xml:space="preserve">Компьютер в комплекте(сист.блок. монитор, клавиатура,мышь).2017г</t>
  </si>
  <si>
    <t xml:space="preserve">Принтер струйный Epson L312</t>
  </si>
  <si>
    <t xml:space="preserve">Комплект ученич.мебели (парта+2стула) регул. по высоте и рег. столешн.</t>
  </si>
  <si>
    <t>29.06.2017</t>
  </si>
  <si>
    <t xml:space="preserve">Мяч волейбольный, 2017г</t>
  </si>
  <si>
    <t>25.12.2017</t>
  </si>
  <si>
    <t xml:space="preserve">МФУ HP Color LaserJet Pro M180n(принтер,копир,сканер А4 600+600)</t>
  </si>
  <si>
    <t xml:space="preserve">ПАЗ 320540-22 VIN X1M3205ARJ0002111</t>
  </si>
  <si>
    <t xml:space="preserve">ПАЗ 320540-22 VIN X1M3205ARJ0001122</t>
  </si>
  <si>
    <t xml:space="preserve">выкатная тумба (ольха)</t>
  </si>
  <si>
    <t xml:space="preserve">выкатная тумба (вишня)</t>
  </si>
  <si>
    <t xml:space="preserve">стол письменный угловой (ольха)</t>
  </si>
  <si>
    <t xml:space="preserve">приставка к письменному столу (двойн.стол.кан.вишня)</t>
  </si>
  <si>
    <t xml:space="preserve">стол письменный (кант овал., алюминий)</t>
  </si>
  <si>
    <t xml:space="preserve">Кронштейн для видеостены Elegri</t>
  </si>
  <si>
    <t xml:space="preserve">право опер.упр.зарег.</t>
  </si>
  <si>
    <t xml:space="preserve">Земельный участок, р.п. Колывань, ул. Советская, 28 "а"/1, с кадастровым номером 54:10:010107:1054</t>
  </si>
  <si>
    <t xml:space="preserve">54:10:010107:1054-54/020/2018-2, 12.09.2018</t>
  </si>
  <si>
    <t xml:space="preserve">54:10:010107:1221-54/020/2018-3, 12.09.2018</t>
  </si>
  <si>
    <t xml:space="preserve">Земельный участок, с. Лаптевка, ул. Береговая, 1, с кадастровым номером 54:10:031801:66</t>
  </si>
  <si>
    <t xml:space="preserve">Земельный участок, с. Новотроицк, ул. Калинина, 16, с кадастровым номером 54:10:032701:196</t>
  </si>
  <si>
    <t xml:space="preserve">Земельный участок, д. Южино, ул. Школьная, 20, с кадастровым номером 54:10:020101:223</t>
  </si>
  <si>
    <t xml:space="preserve">Земельный участок, с. Юрт-Акбалык, ул. Центральная. 28, с кадастровым номером 54:10:032901:167</t>
  </si>
  <si>
    <t xml:space="preserve">Балансовая стоимость, руб.</t>
  </si>
  <si>
    <t xml:space="preserve">Начисленная амортизация, руб.</t>
  </si>
  <si>
    <t xml:space="preserve">кадастровая стоимость, руб</t>
  </si>
  <si>
    <t xml:space="preserve">Регистрация права собственности Колыванского района</t>
  </si>
  <si>
    <t xml:space="preserve">Регистрация права оперативного управления, хозяйственного ведения</t>
  </si>
  <si>
    <t xml:space="preserve">РАЗДЕЛ 1</t>
  </si>
  <si>
    <t xml:space="preserve">Нежилое здание - котельная, с. Кандаурово, ул. Советская, 27 а, кадастровый номер 54:10:032601:1076</t>
  </si>
  <si>
    <t xml:space="preserve">Нежилое помещение, р.п. Колывань, ул. Карла Маркса, 64, пом. 5, кадастровый номер 54:10:010108:631</t>
  </si>
  <si>
    <t xml:space="preserve">Нежилое помещение, р.п. Колывань, ул. Карла Маркса, 64, пом. 4, кадастровый номер 54:10:010108:630</t>
  </si>
  <si>
    <t xml:space="preserve">Нежилое помещение, р.п. Колывань, ул. Карла Маркса, 64, пом. 2, кадастровый номер 54:10:010108:629</t>
  </si>
  <si>
    <t xml:space="preserve">Квартира, р.п. Колывань, ул. Маяковского, 1а, квартира 12, кадастровый номер 54:10:010105:1524</t>
  </si>
  <si>
    <t xml:space="preserve">Нежилое здание - котельная, с/с Вьюнский, кадастровый номер 54:10:000000:347, с. Вьюны, ул. Советская, 25</t>
  </si>
  <si>
    <t xml:space="preserve">Нежилое здание - котельная, с. Новотырышкино, кадастровый номер 54:10:021701:1401</t>
  </si>
  <si>
    <t xml:space="preserve">Сооружения водозаборные - скважина, с. Королевка, ул. Зеленая, 34/1, кадастровый номер 54:10:031901:548</t>
  </si>
  <si>
    <t xml:space="preserve">Сооружение коммунального хозяйства - скважина, Сидоровский сельсовет, д. Южино, кадастровый номер 54:10:000000:330</t>
  </si>
  <si>
    <t xml:space="preserve">Скважина № 4 д. Малый Оеш, ул. Трудовая, кадастровый номер 54:10:022301:440</t>
  </si>
  <si>
    <t xml:space="preserve">Водопроводные сети с. Соколово (ул. Ленина, ул. Советская, ул. Молодежная, ул. Мира, ул. Озерная, пер. Солнечный), кадастровый номер 54:10:000000:322 </t>
  </si>
  <si>
    <t xml:space="preserve">Водопроводные сети д. Малый Оеш (ул. Октябрьская, ул. Северная, ул. Трудовая, ул. Дачная), кадастровый номер 54:10:000000:323</t>
  </si>
  <si>
    <t xml:space="preserve">Теплотрасса с. Соколово, ул. Молодежная, кадастровый номер 54:10:022401:1232</t>
  </si>
  <si>
    <t xml:space="preserve">Скважина № 1 с. Соколово, ул. Ленина, кадастровый номер 54:10:022401:1233</t>
  </si>
  <si>
    <t xml:space="preserve">Скважина № 2 с. Соколово, ул. Озерная, кадастровый номер 54:10:022401:1234</t>
  </si>
  <si>
    <t xml:space="preserve">Скважина № 3 с. Соколово, ул. Молодежная, кадастровый номер 54:10:022401:1235</t>
  </si>
  <si>
    <t xml:space="preserve">Сооружения водозаборные (водозаборная скважина), д. Малая Черемшанка, ул. Садовая, 4, скважина № б/н, кадастровый номер 54:10:020701:192</t>
  </si>
  <si>
    <t xml:space="preserve">Сооружение коммунального хозяйства (водопроводные сети), Вьюнский сельсовет, кадастровый номер 54:10:000000:331</t>
  </si>
  <si>
    <t xml:space="preserve">Сооружения водозаборные (водозаборная скважина), д. Таловка, ул. Школьная, 12, скважина б/н, кадастровый номер 54:10:020801:182</t>
  </si>
  <si>
    <t xml:space="preserve">Сооружения водозаборные (водозаборная скважина), с. Вьюны, ул.Чехова, 19, скважина № 12008, кадастровый номер 54:10:021001:1620</t>
  </si>
  <si>
    <t xml:space="preserve">Сооружения водозаборные (водозаборная скважина), с. Вьюны, ул. Кандыковская, 20, скважина № 17318, кадастровый номер 54:10:021001:1625</t>
  </si>
  <si>
    <t xml:space="preserve">Сооружения водозаборные (водозаборная скважина), с. Вьюны, ул. Советская, д. 25, скважина № 2082, кадастровый номер 54:10:021001:1628</t>
  </si>
  <si>
    <t xml:space="preserve">Сооружение коммунального хозяйства (тепловые сети), с/с Вьюнский, кадастровый номер 54:10:000000:332</t>
  </si>
  <si>
    <t xml:space="preserve">Сооружения водозаборные (водозаборная скважина), д. Малая Черемшанка, ул. Центральная, 12, скважина № б/н, кадастровый номер 54:10:020701:191 </t>
  </si>
  <si>
    <t xml:space="preserve">Сооружения водозаборные (водозаборная скважина), д. Таловка, ул. Пролетарская, 9, скважина № б/н, кадастровый номер 54:10:020801:183</t>
  </si>
  <si>
    <t xml:space="preserve">Сооружения водозаборные (водозаборная скважина), с. Вьюны, ул. Коммунаров, д. 24, скважина № 17320, кадастровый номер 54:10:021001:1623</t>
  </si>
  <si>
    <t xml:space="preserve">Сооружения водозаборные (водозаборная скважина), с. Вьюны, ул. Набережная, д. 19, скважина № 11369, кадастровый номер 54:10:021001:1624</t>
  </si>
  <si>
    <t xml:space="preserve">Сооружения водозаборные (разведочно-эксплуатационная скважина для водоснабжения), с. Вьюны, ул. Советская, 25а, скважина № 5498а, кадастровый номер 54:10:021001:1627</t>
  </si>
  <si>
    <t xml:space="preserve">Сооружения водозаборные (сооружение скважина), с. Скала, ул. Лесная, кадастровый номер 54:10:028205:1081</t>
  </si>
  <si>
    <t xml:space="preserve">Сооружения водозаборные (скважина), д. Амба, ул. Молодежная, кадастровый номер 54:10:021401:456</t>
  </si>
  <si>
    <t xml:space="preserve">Сооружения водозаборные (скважина), д. Амба, ул. Школьная, 9.1, кадастровый номер 54:10:021401:444</t>
  </si>
  <si>
    <t xml:space="preserve">Сооружения водозаборные (скважина), с. Скала, ул. Луговая, кадастровый номер 54:10:028205:1082</t>
  </si>
  <si>
    <t xml:space="preserve">Сооружения водозаборные, с. Скала, ул. Нефтяников, 13а, кадастровый номер 54:10:021501:2185</t>
  </si>
  <si>
    <t xml:space="preserve">Сооружения водозаборные - скважина, с. Скала, ул. Береговая, 27а, кадастровый номер 54:10:021501:2188</t>
  </si>
  <si>
    <t xml:space="preserve">Сооружения водозаборные - скважина, с. Скала, ул. Новая, 38а, кадастровый номер 54:10:028205:1083</t>
  </si>
  <si>
    <t xml:space="preserve">водозаборная скважина № 1, с. Скала, ул. Новая, 20а, кадастровый номер 54:10:021501:1041</t>
  </si>
  <si>
    <t xml:space="preserve">Сооружения коммунального хозяйства - водопровод, с. Скала, ул. Новая, ул. 60 лет ССР, ул. 40 лет Победы, кадастровый номер 54:10:000000:349</t>
  </si>
  <si>
    <t xml:space="preserve">Сооружения коммунального хозяйства - водопровод, с. Скала, ул. Нефтяников, с кадастровым номером 54:10:000000:348 </t>
  </si>
  <si>
    <t xml:space="preserve">Сооружения коммунального хозяйства - водопровод, с. Скала, ул. Калинина-ул. Учительская, кадастровый номер 54:10:021501:2271</t>
  </si>
  <si>
    <t xml:space="preserve">Сооружения коммунального хозяйства - теплотрасса, с. Скала, ул. Калинина-ул. Учительская, кадастровый номер 54:10:021501:2270</t>
  </si>
  <si>
    <t xml:space="preserve">Сооружения коммунального хозяйства - водопровод, с. Скала, ул.Весенняя - ул. Молодежная, кадастровый номер 54:10:000000:350</t>
  </si>
  <si>
    <t xml:space="preserve">Сооружения коммунального хозяйства - водопровод, с. Скала, ул. Сибирская, кадастровый номер 54:10:028205:1166</t>
  </si>
  <si>
    <t xml:space="preserve">Сооружения коммунального хозяйства - водопровод, с. Скала, мкр Луговой, кадастровый номер 54:10:028205:1165</t>
  </si>
  <si>
    <t xml:space="preserve">Сооружения коммунального хозяйства - водопровод, с. Скала, ул. Чехова, ул. Макарова, ул. Лесная, кадастровый номер 54:10:000000:352</t>
  </si>
  <si>
    <t xml:space="preserve">Сооружения коммунального хозяйства - водопровод, д. Амба, кадастровый номер 54:10:000000:355</t>
  </si>
  <si>
    <t xml:space="preserve">Нежилое здание - блочно-модульная котельная, с. Скала, ул. Береговая, 27/1, кадастровый номер 54:10:021501:2284</t>
  </si>
  <si>
    <t xml:space="preserve">Квартира, с. Скала, ул. Учительская, дом 4, кв. 3, кадастровый номер 54:10:021501:1698</t>
  </si>
  <si>
    <t xml:space="preserve">Сооружения коммунального хозяйства - тепловые сети, с. Новотырышкино, кадастровый номер 54:10:021701:1402</t>
  </si>
  <si>
    <t xml:space="preserve">Сооружения коммунального хозяйства - водопроводные сети, д. Воробьево, кадастровый номер 54:10:021901:668</t>
  </si>
  <si>
    <t xml:space="preserve">Сооружения коммунального хозяйства - водопроводные сети, с. Новотырышкино, кадастровый номер 54:10:000000:334</t>
  </si>
  <si>
    <t xml:space="preserve">Сооружения коммунального хозяйства - водопроводные сети, с. Новотырышкино, кадастровый номер 54:10:000000:335</t>
  </si>
  <si>
    <t xml:space="preserve">Сооружение коммунального хозяйства (скважина), с/с Сидоровский, с. Сидоровка, кадастровый номер 54:10:000000:333</t>
  </si>
  <si>
    <t xml:space="preserve">Сооружение коммунального хозяйства (скважина), с/с Сидоровский, с. Сидоровка, кадастровый номер 54:10:000000:328</t>
  </si>
  <si>
    <t xml:space="preserve">Жилое помещение (квартира), р.п. Колывань, ул. Лермонтова, 27, кв. 2, пом. 2, кадастровый номер 54:10:010105:1233</t>
  </si>
  <si>
    <t xml:space="preserve">Жилое помещение (квартира), р.п. Колывань, ул. Лермонтова, 27, кв. 2, пом. 4, кадастровый номер 54:10:010105:1229</t>
  </si>
  <si>
    <t xml:space="preserve">Квартира, р.п. Колывань, ул. Солнечная, 4, кв. 18, кадастровый номер 54:10:010105:1359</t>
  </si>
  <si>
    <t xml:space="preserve">Квартира, р.п. Колывань, ул. Солнечная, 4, кв. 13, кадастровый номер 54:10:010105:1360</t>
  </si>
  <si>
    <t xml:space="preserve">Квартира, р.п. Колывань, ул. Солнечная, 4, кв. 12, кадастровый номер 54:10:010105:1367</t>
  </si>
  <si>
    <t xml:space="preserve">Квартира, р.п. Колывань, ул. Солнечная, 4, кв. 11, кадастровый номер 54:10:010105:1358</t>
  </si>
  <si>
    <t xml:space="preserve">Квартира, р.п. Колывань, ул. Солнечная, 4, кв. 10, кадастровый номер 54:10:010105:1363</t>
  </si>
  <si>
    <t xml:space="preserve">Квартира, р.п. Колывань, ул. Солнечная, 4, кв. 9, кадастровый номер 54:10:010105:1354</t>
  </si>
  <si>
    <t xml:space="preserve">Квартира, р.п. Колывань, ул. Солнечная, 4, кв. 6, кадастровый номер 54:10:010105:1353</t>
  </si>
  <si>
    <t xml:space="preserve">Квартира, р.п. Колывань, ул. Солнечная, 4, кв. 3, кадастровый номер 54:10:010105:1356</t>
  </si>
  <si>
    <t xml:space="preserve">Квартира, р.п. Колывань, ул. Солнечная, 4, кв. 1, кадастровый номер 54:10:010105:1368</t>
  </si>
  <si>
    <t xml:space="preserve">Квартира, р.п. Колывань, ул. Солнечная, 6, кв. 4, кадастровый номер 54:10:010105:1402</t>
  </si>
  <si>
    <t xml:space="preserve">Квартира, р.п. Колывань, ул. Солнечная, 6, кв. 7, кадастровый номер 54:10:010105:1409</t>
  </si>
  <si>
    <t xml:space="preserve">Квартира, р.п. Колывань, ул. Солнечная, 6, кв. 9, кадастровый номер 54:10:010105:1408</t>
  </si>
  <si>
    <t xml:space="preserve">Квартира, р.п. Колывань, ул. Солнечная, 6, кв. 10, кадастровый номер 54:10:010105:1404</t>
  </si>
  <si>
    <t xml:space="preserve">Квартира, р.п. Колывань, ул. Солнечная, 6, кв. 11, кадастровый номер 54:10:010105:1405</t>
  </si>
  <si>
    <t xml:space="preserve">Сооружения водозаборные (сооружение скважина), с. Тропино, ул. Кузнецова, кадастровый номер 54:10:020201:267</t>
  </si>
  <si>
    <t xml:space="preserve">Сооружения водозаборные (сооружение скважина), п. Боярка, ул. Мира, кадастровый номер 54:10:020601:1121</t>
  </si>
  <si>
    <t xml:space="preserve">Сооружения водозаборные (сооружение скважина), п. Боярка, ул. Трактовая, кадастровый номер 54:10:020601:1120</t>
  </si>
  <si>
    <t xml:space="preserve">Сооружения водозаборные (сооружение скважина), п. Паутовский, ул. Рабочая, кадастровый номер 54:10:020401:218</t>
  </si>
  <si>
    <t xml:space="preserve">Сооружения водозаборные (скважина), с. Кандаурово, ул. Новая, 2г, кадастровый номер 54:10:032601:1039</t>
  </si>
  <si>
    <t xml:space="preserve">Сооружения водозаборные (скважина), с. Кандаурово, ул. Новая, 2е, кадастровый номер 54:10:032601:1075</t>
  </si>
  <si>
    <t xml:space="preserve">Сооружения водозаборные (скважина), д. Изовка, ул. Мира, 20а, кадастровый номер 54:10:032501:165</t>
  </si>
  <si>
    <t xml:space="preserve">Иное сооружение (тепловые сети), с. Кандаурово, кадастровый номер 54:10:032601:1079</t>
  </si>
  <si>
    <t xml:space="preserve">Иное сооружение (Водопровод), с. Кандаурово, кадастровый номер 54:10:032601:1077</t>
  </si>
  <si>
    <t xml:space="preserve">Иное сооружение (водопровод), д. Изовка, кадастровый номер 54:10:032501:166</t>
  </si>
  <si>
    <t xml:space="preserve">Сооружение коммунального хозяйства (Тепловые сети), с. Боярка, кадастровый номер 54:10:000000:339</t>
  </si>
  <si>
    <t xml:space="preserve">Нежилое здание, назначение: нежилое, с. Боярка, ул. Мира, 1а, кадастровый номер 54:10:020601:1049</t>
  </si>
  <si>
    <t xml:space="preserve">Сооружение коммунального хозяйства (Водопроводные сети), п. Паутовский, кадастровый номер 54:10:000000:338</t>
  </si>
  <si>
    <t xml:space="preserve">Сооружение коммунального хозяйства (Водопроводные сети), с. Тропино, кадастровый номер 54:10:000000:340</t>
  </si>
  <si>
    <t xml:space="preserve">Сооружение коммунального хозяйства (Водопроводные сети), с. Боярка, кадастровый номер 54:10:000000:337</t>
  </si>
  <si>
    <t xml:space="preserve">Иное сооружение (Водопровод), реконструкция наружных сетей водоснабжения в с. Кандаурово Колыванского района Новосибирской области, кадастровый номер 54:10:032601:1083</t>
  </si>
  <si>
    <t xml:space="preserve">Квартира, р.п. Колывань, ул. Мира, 25, кв. 1, кадастровый номер 54:10:010102:1108</t>
  </si>
  <si>
    <t xml:space="preserve">Квартира, р.п. Колывань, ул. Мира, 25, кв. 5, кадастровый номер 54:10:010102:1115</t>
  </si>
  <si>
    <t xml:space="preserve">Квартира, р.п. Колывань, ул. Мира, 25, кв. 22, кадастровый номер 54:10:010102:1131</t>
  </si>
  <si>
    <t xml:space="preserve">Земельный участок, р.п. Колывань, ул. Советская, 40/1, кадастровый номер 54:10:010106:110</t>
  </si>
  <si>
    <t xml:space="preserve">54:10:010106:110-54/010/2018-1, 29.05.2018</t>
  </si>
  <si>
    <t xml:space="preserve">Сооружения водозаборные (водозаборная скважина № НВ-186), с. Скала, ул. Молодежная, 28, кадастровый номер 54:10:021501:2292</t>
  </si>
  <si>
    <t xml:space="preserve">Здание санитарной гигиены, р.п. Колывань, ул. Калинина, 47, кадастровый номер 54:10:010110:400</t>
  </si>
  <si>
    <t xml:space="preserve">Здание гаража, котельной, р.п. Колывань, ул. Калинина, 47/1, кадастровый номер 54:10:010110:402</t>
  </si>
  <si>
    <t xml:space="preserve">Скважина, с. Пономаревка, ул. Центральная, 15/1, кадастровый номер 54:10:030401:488</t>
  </si>
  <si>
    <t xml:space="preserve">Нежилое здание - котельная, с. Скала, ул. Молодежная, 20 "б", кадастровый номер 54:10:021501:2297</t>
  </si>
  <si>
    <t xml:space="preserve">передана в аренду ПАО "ВымпелКом", договор аренды от 16.11.2015 № 187 сроком до 15.11.2025</t>
  </si>
  <si>
    <t xml:space="preserve">Помещение (молодежный клуб), р.п. Колывань, ул. Советская, 40/2, кадастровый номер 54:10:010106:1232</t>
  </si>
  <si>
    <t xml:space="preserve">Административное здание, р.п. Колывань, ул. Московская, 47, кадастровый номер 54:10:010106:824</t>
  </si>
  <si>
    <t xml:space="preserve">Квартира, р.п. Колывань, ул. Московская, 25, кв. 13, кадастровый номер 54:10:010107:1027</t>
  </si>
  <si>
    <t xml:space="preserve">Квартира, р.п. Колывань, ул. Московская, 25, кв. 8, кадастровый номер 54:10:010107:1022</t>
  </si>
  <si>
    <t xml:space="preserve">Здание кассового пункта, р.п. Колывань, ул. Советская, 71/2, кадастровый номер 54:10:010110:765</t>
  </si>
  <si>
    <t xml:space="preserve">Здание детского сада, двухэтажное кирпичное, р.п. Колывань, ул. Советская, 45, кадастровый номер 54:10:010109:793</t>
  </si>
  <si>
    <t xml:space="preserve">Здание склада, одноэтажное кирпичное, с подвалом, р.п. Колывань, ул. Советская, 45, кадастровый номер 54:10:010109:1101</t>
  </si>
  <si>
    <t xml:space="preserve">Земельный участок, р.п. Колывань, ул. Советская, 45, кадастровый номер 54:10:010109:260</t>
  </si>
  <si>
    <t xml:space="preserve">Земельный участок, местоположение установлено относительно ориентира здание детского сада, расположенного в границах участка, адрес ориентира: Новосибирская область, Колыванский район, рабочий поселок Колывань, ул. Коммунистическая, 60, кадастровый номер 54:10:010106:178</t>
  </si>
  <si>
    <t xml:space="preserve">Квартира, р.п. Колывань, ул. Солнечная, дом 2, кв. 3, кадастровый номер 54:10:010105:1195</t>
  </si>
  <si>
    <t xml:space="preserve">теневые навесы</t>
  </si>
  <si>
    <t xml:space="preserve">Здание детского сада, д. Большой Оеш, ул. Победы, 12, кадастровый номер 54:10:022201:420</t>
  </si>
  <si>
    <t xml:space="preserve">Земельный участок, д. Большой Оеш, ул. Победы, 12, 54:10:022201:389</t>
  </si>
  <si>
    <t xml:space="preserve">Земельный участок, д. Большой Оеш, ул. Победы, 12 "а", 54:10:022201:766</t>
  </si>
  <si>
    <t xml:space="preserve">теневой навес</t>
  </si>
  <si>
    <t xml:space="preserve">Нежилое здание, р.п. Колывань, ул. Крылова, 1, кадастровый номер 54:10:010105:1420</t>
  </si>
  <si>
    <t xml:space="preserve">Земельный участок, р.п. Колывань, ул. Крылова, 1, кадастровый номер 54:10:010105:1035</t>
  </si>
  <si>
    <t xml:space="preserve">Наружные сети телефонизации</t>
  </si>
  <si>
    <t>462м</t>
  </si>
  <si>
    <t xml:space="preserve">Наружные сети электроснабжения</t>
  </si>
  <si>
    <t>300м</t>
  </si>
  <si>
    <t xml:space="preserve">Сети водопровода (24,0м) и канализации (24,0м)</t>
  </si>
  <si>
    <t xml:space="preserve">Нежилое здание (блочно-модульная котельная), р.п. Колывань, ул. Крылова, 1/1, кадастровый номер 54:10:010105:1419</t>
  </si>
  <si>
    <t xml:space="preserve">Помещения детского сада, с. Новотырышкино, ул. Ленина, 19а, кадастровый номер 54:10:021701:1329</t>
  </si>
  <si>
    <t xml:space="preserve">Земельный участок, д. Воробьево, ул. Береговая, 17, кадастровый номер 54:10:021901:238</t>
  </si>
  <si>
    <t xml:space="preserve">Здание детского сада, с. Скала, ул. Молодежная, 20а, кадастровый номер  54:10:021501:1017</t>
  </si>
  <si>
    <t xml:space="preserve">Земельный участок, с. Скала, ул. Молодежная, 20а, кадастровый номер 54:10:021501:930</t>
  </si>
  <si>
    <t xml:space="preserve">Здание школы, д. Амба, ул. Школьная, 9, кадастровый номер 54:10:021401:240</t>
  </si>
  <si>
    <t xml:space="preserve">Помещение котельной, д. Амба, ул. Школьная, 9, кадастровый номер 54:10:021401:416</t>
  </si>
  <si>
    <t xml:space="preserve">Земельный участок, д. Амба, ул. Школьная, 9, кадастровый номер 54:10:021401:116</t>
  </si>
  <si>
    <t xml:space="preserve">Здание школы, двухэтажное кирпичное, с. Боярка, ул. Мира, 20, кадастровый номер 54:10:020601:684</t>
  </si>
  <si>
    <t xml:space="preserve">Нежилое помещение (гараж), с. Боярка, ул. Ленина, 15а, кадастровый номер 54:10:020601:1068</t>
  </si>
  <si>
    <t xml:space="preserve">Земельный участок, с. Боярка, ул. Ленина, 9, кадастровый номер 54:10:020601:187</t>
  </si>
  <si>
    <t xml:space="preserve">Здание школы, одноэтажное деревянное, с. Вьюны, ул. Советская, 23, кадастровый номер 54:10:021001:1115</t>
  </si>
  <si>
    <t xml:space="preserve">Здание интерната, одноэтажное деревянное, с. Вьюны, ул. Советская, 23, кадастровый номер 54:10:021001:1116</t>
  </si>
  <si>
    <t xml:space="preserve">Здание гаража, одноэтажный кирпичный, с. Вьюны, ул. Советская, 23, кадастровый номер 54:10:021001:1117</t>
  </si>
  <si>
    <t xml:space="preserve">Здание мастерской, одноэтажное кирпичное, с. Вьюны, ул. Советская, 23, кадастровый номер  54:10:021001:1144</t>
  </si>
  <si>
    <t xml:space="preserve">Здание школы, двухэтажное кирпичное, с. Вьюны, ул. Советская, 23, кадастровый номер  54:10:021001:1145</t>
  </si>
  <si>
    <t xml:space="preserve">Земельный участок, с. Вьюны, ул. Советская, 23, кадастровый номер 54:10:021001:401</t>
  </si>
  <si>
    <t xml:space="preserve">Здание детского сада, одноэтажное кирпичное, с. Вьюны, ул. Советская, 4, кадастровый номер  54:10:021001:1521</t>
  </si>
  <si>
    <t xml:space="preserve">Земельный участок, с. Вьюны, ул. Советская, 4, кадастровый номер  54:10:021001:420</t>
  </si>
  <si>
    <t xml:space="preserve">Здание школы, двухэтажное кирпичное, с. Кандаурово, переулок Школьный, 4а, кадастровый номер  54:10:032601:762</t>
  </si>
  <si>
    <t xml:space="preserve">Земельный участок, с. Кандаурово, переулок Школьный, 4а, кадастровый номер 54:10:032601:207</t>
  </si>
  <si>
    <t xml:space="preserve">Земельный участок, р.п. Колывань, ул. Революционный проспект, 45, кадастровый номер 54:10:010106:1375</t>
  </si>
  <si>
    <t xml:space="preserve">Помещение (гараж), р.п. Колывань, ул. Революционный проспект, 45, кадастровый номер 54:10:010106:1341</t>
  </si>
  <si>
    <t xml:space="preserve">Здание школы, р.п. Колывань, ул. Революционный проспект, 45, кадастровый номер  54:10:010106:529</t>
  </si>
  <si>
    <t xml:space="preserve">Земельный участок, р.п. Колывань, ул. Советская, 48, кадастровый номер 54:10:010106:515</t>
  </si>
  <si>
    <t xml:space="preserve">Здание школы, трехэтажное кирпичное, р.п. Колывань, ул. Советская, 48, кадастровый номер 54:10:010106:923</t>
  </si>
  <si>
    <t xml:space="preserve">Здание мастерских, пристройка к зданию мастерских, р.п. Колывань, ул. Советская, 48/2, кадастровый номер  54:10:010106:553</t>
  </si>
  <si>
    <t xml:space="preserve">Квартира, р.п. Колывань, ул. Московская, 25, кв. 1, кадастровый номер 54:10:010107:1015</t>
  </si>
  <si>
    <t xml:space="preserve">Квартира, р.п. Колывань, ул. Рябиновая, 22в, кв. 2, кадастровый номер 54:10:010105:1095</t>
  </si>
  <si>
    <t xml:space="preserve">Квартира, р.п. Колывань, ул. Солнечная, дом 2, кв. 1, кадастровый номер 54:10:010105:1192</t>
  </si>
  <si>
    <t xml:space="preserve">Квартира, р.п. Колывань, ул. Г. Гололобовой, 3, кв. 31, кадастровый номер 54:10:010103:1518</t>
  </si>
  <si>
    <t xml:space="preserve">Квартира, р.п. Колывань, ул. Г. Гололобовой, 3, кв. 2, кадастровый номер 54:10:010103:1506</t>
  </si>
  <si>
    <t xml:space="preserve">Квартира, р.п. Колывань, ул. Рябиновая, 22в, кв. 4, кадастровый номер 54:10:010105:1094</t>
  </si>
  <si>
    <t xml:space="preserve">Здание котельной, одноэтажное кирпичное, р.п. Колывань, ул. Рев. Проспект, 21, кадастровый номер 54:10:010109:482</t>
  </si>
  <si>
    <t xml:space="preserve">Здание мастерских и гаража, одноэтажное кирпичное, р.п. Колывань, ул. Рев. Проспект, 21, кадастровый номер 54:10:010109:483</t>
  </si>
  <si>
    <t xml:space="preserve">Здание школы, двухэтажное кирпичное, р.п. Колывань, ул. Рев. Проспект, 21, кадастровый номер 54:10:010109:484</t>
  </si>
  <si>
    <t xml:space="preserve">Земельный участок, р.п. Колывань, ул. Революционный Проспект, 21, кадастровый номер 54:10:010109:283</t>
  </si>
  <si>
    <t xml:space="preserve">Здание школы, одноэтажное деревянное, с. Лаптевка, ул. Береговая, 1, кадастровый номер 54:10:031801:84</t>
  </si>
  <si>
    <t xml:space="preserve">Камера Sony W800S со штативом WT3110</t>
  </si>
  <si>
    <t xml:space="preserve">Арочный металлодетектор Блокпост РС-600м</t>
  </si>
  <si>
    <t xml:space="preserve">перед.акт от 15.10.2018 № 469-А</t>
  </si>
  <si>
    <t xml:space="preserve">перед.акт имущ. от 15.10.2018 № 469-а</t>
  </si>
  <si>
    <t>31.10.2018</t>
  </si>
  <si>
    <t xml:space="preserve">Перед.акт имущ.от 15.10.2018 № 469-А</t>
  </si>
  <si>
    <t xml:space="preserve">Здание школы, двухэтажное кирпичное, с. Новотроицк, ул. Калинина, 16, кадастровый номер 54:10:032701:394</t>
  </si>
  <si>
    <t xml:space="preserve">Здание котельной, одноэтажное шлакоблок, с. Новотроицк, ул. Калинина, 16, кадастровый номер 54:10:032701:588</t>
  </si>
  <si>
    <t xml:space="preserve">Здание школы, одноэтажное деревянное, с. Новотроицк, ул. Калинина, 16, кадастровый номер 54:10:032701:587</t>
  </si>
  <si>
    <t xml:space="preserve">Здание школы, одноэтажное деревянное, с. Новотроицк, ул. Калинина, 16, кадастровый номер 54:10:032701:395</t>
  </si>
  <si>
    <t xml:space="preserve">Нежилое помещение (здание школы), одноэтажное кирпичное, с. Новотырышкино, ул. Ленина, 21, кадастровый номер 54:10:021701:1327</t>
  </si>
  <si>
    <t xml:space="preserve">Нежилое помещение (пристройка к школе), кирпичная, с. Новотырышкино, ул. Ленина, 21, кадастровый номер 54:10:021701:1328</t>
  </si>
  <si>
    <t xml:space="preserve">Здание ПТО, одноэтажное кирпичное, с. Новотырышкино, ул. Ленина, 21б, кадастровый номер 54:10:021701:725</t>
  </si>
  <si>
    <t xml:space="preserve">Земельный участок, с. Новотырышкино, ул. Ленина, 21Б, кадастровый номер 54:10:021701:298</t>
  </si>
  <si>
    <t xml:space="preserve">Земельный участок, с. Новотырышкино, ул. Ленина, 21, кадастровый номер 54:10:021701:299</t>
  </si>
  <si>
    <t xml:space="preserve">Здание школы, с. Пихтовка, ул. Калинина, 2, кадастровый номер 54:10:031101:1215</t>
  </si>
  <si>
    <t xml:space="preserve">Земельный участок, с. Пихтовка, ул. Калинина, 2/1, кадастровый номер 54:10:031101:475</t>
  </si>
  <si>
    <t xml:space="preserve">Земельный участок, с. Пихтовка, ул. Калинина, 2, 54:10:031101:461</t>
  </si>
  <si>
    <t xml:space="preserve">Здание школы, двухэтажное кирпичное, с. Пономаревка, ул. Береговая, 40/а, кадастровый номер 54:10:030401:214</t>
  </si>
  <si>
    <t xml:space="preserve">Земельный участок, с. Пономаревка, ул. Береговая, 40 "а", кадастровый номер 54:10:030401:499</t>
  </si>
  <si>
    <t xml:space="preserve">Земельный участок, с. Вьюны, ул. Советская, 25, кадастровый номер 54:10:021001:1672, для обслуживания здания котельной</t>
  </si>
  <si>
    <t xml:space="preserve">Земельный участок, с. Скала, ул. Береговая, (27/1), кадастровый номер 54:10:021501:2250, для обслуживания здания котельной</t>
  </si>
  <si>
    <t xml:space="preserve">Земельный участок, с. Королевка, ул. Центральная (башня связи), кадастровый номер 54:10:031901:538</t>
  </si>
  <si>
    <t xml:space="preserve">Земельный участок (под скважиной), д. Малый Оеш, ул. Трудовая, кадастровый номер 54:10:022301:447</t>
  </si>
  <si>
    <t xml:space="preserve">Земельный участок (скважина), с. Соколово, ул. Ленина, кадастровый номер 54:10:028211:1411</t>
  </si>
  <si>
    <t xml:space="preserve">Колодец (с. Пихтовка, ул. Лесная, 4)</t>
  </si>
  <si>
    <t xml:space="preserve">Здание школы, одноэтажное кирпичное, с. Сидоровка, ул. Ленина, 23, кадастровый номер 54:10:021601:595</t>
  </si>
  <si>
    <t xml:space="preserve">Здание гаража, одноэтажное шлаколитое, с. Сидоровка, ул. Ленина, 23б, кадастровый номер 54:10:021601:474</t>
  </si>
  <si>
    <t xml:space="preserve">Земельный участок, с. Сидоровка, ул. Ленина, 23, кадастровый номер 54:10:021601:266</t>
  </si>
  <si>
    <t xml:space="preserve">Здание школы, двухэтажное кирпичное, с. Скала, ул. Калинина, 6, кадастровый номер 54:10:021501:2030</t>
  </si>
  <si>
    <t xml:space="preserve">Земельный участок, с. Скала, ул. Калинина, 6, кадастровый номер 54:10:021501:270</t>
  </si>
  <si>
    <t xml:space="preserve">Здание школы, двухэтажное кирпичное, с. Соколово, ул. Ленина, 27, кадастровый номер 54:10:022401:776</t>
  </si>
  <si>
    <t xml:space="preserve">Земельный участок, с. Соколово, ул. Ленина, 27, кадастровый номер 54:10:022401:88</t>
  </si>
  <si>
    <t xml:space="preserve">Здание школы, одноэтажное кирпичное, д. Южино, ул. Школьная, 20, кадастровый номер 54:10:020101:467</t>
  </si>
  <si>
    <t xml:space="preserve">Здание котельной, одноэтажное кирпичное, д. Южино, ул. Школьная, 20а, кадастровый номер 54:10:020101:445</t>
  </si>
  <si>
    <t xml:space="preserve">Здание мастерской, одноэтажное деревянное,  д. Юрт-Акбалык, ул. Центральная, 28, кадастровый номер 54:10:032901:277</t>
  </si>
  <si>
    <t xml:space="preserve">Здание котельной, одноэтажное блочное, д. Юрт-Акбалык, ул. Центральная, 28, кадастровый номер 54:10:032901:283</t>
  </si>
  <si>
    <t xml:space="preserve">Здание школы, одноэтажное деревянное, д. Юрт-Акбалык, ул. Центральная, 28, кадастровый номер 54:10:032901:358</t>
  </si>
  <si>
    <t xml:space="preserve">Земельный участок, с. Пономаревка, ул. Школьная, 1, кадастровый номер 54:10:030401:149</t>
  </si>
  <si>
    <t xml:space="preserve">Дом детского творчества, р.п. Колывань, ул. Советская, 43 кадастровый номер 54:10:010109:755</t>
  </si>
  <si>
    <t xml:space="preserve">Земельный участок, местоположение установлено относительно ориентира общественное здание, расположенного в границах участка, адрес ориентира: Новосибирская область, Колыванский район, рабочий поселок Колывань, ул. Ленина, 34, кадастровый номер 54:10:010109:154</t>
  </si>
  <si>
    <t xml:space="preserve">Здание (Дом детского творчества), двухэтажное деревянное, р.п. Колывань, ул. Ленина, 34 кадастровый номер 54:10:010109:777</t>
  </si>
  <si>
    <t xml:space="preserve">Часть здания (здание пристройки, одноэтажное кирпичное), р.п. Колывань, ул. Советская, 40/3, кадастровый номер 54:10:010106:1176</t>
  </si>
  <si>
    <t xml:space="preserve">Нежилое помещение, р.п. Колывань, ул. Карла Маркса, 64, пом. 3, кадастровый номер 54:10:010108:632</t>
  </si>
  <si>
    <t xml:space="preserve">Квартира, р.п Колывань, ул. Г. Гололобовой, 1, кв. 28, кадастровый номер 54:10:010103:1579</t>
  </si>
  <si>
    <t xml:space="preserve">Квартира, р.п Колывань, ул. Г. Гололобовой, 1, кв. 2, кадастровый номер 54:10:010103:1577</t>
  </si>
  <si>
    <t xml:space="preserve">Квартира, р.п Колывань, ул. Г. Гололобовой, 1, кв. 14, кадастровый номер 54:10:010103:1576</t>
  </si>
  <si>
    <t xml:space="preserve">Квартира, р.п. Колывань, ул. Московская, 25, кв. 11, кадастровы номер  54:10:010107:1025</t>
  </si>
  <si>
    <t xml:space="preserve">Помещение (гараж), р.п. Колывань, ул. Московская, 38, кадастровый номер 54:10:010107:1147</t>
  </si>
  <si>
    <t xml:space="preserve">Помещение (школа), р.п. Колывань, ул. Московская, 38, кадастровый номер 54:10:010107:1148</t>
  </si>
  <si>
    <t xml:space="preserve">Помещение (подсобные помещения), р.п. Колывань, ул. Московская, 38, кадастровый номер 54:10:010107:1149</t>
  </si>
  <si>
    <t xml:space="preserve">Помещение (гараж), р.п. Колывань, ул. Московская, 38, кадастровый номер 54:10:010107:1150</t>
  </si>
  <si>
    <t xml:space="preserve">Помещение (вставка-переход), р.п. Колывань, ул. Московская, 38, кадастровый номер  54:10:010107:1151</t>
  </si>
  <si>
    <t xml:space="preserve">Помещение (прачечная), р.п. Колывань, ул. Московская, 38, кадастровый номер 54:10:010107:1152</t>
  </si>
  <si>
    <t xml:space="preserve">Здание столовой, р.п. Колывань, ул. Московская, 38, кадастровый номер  54:10:010107:783</t>
  </si>
  <si>
    <t xml:space="preserve">Школа двухэтажная, р.п. Колывань, ул. Московская, 38, кадастровый номер 54:10:010107:786</t>
  </si>
  <si>
    <t xml:space="preserve">Помещение (спальный корпус), р.п. Колывань, ул. Московская, 38, кадастровый номер  54:10:010107:797</t>
  </si>
  <si>
    <t xml:space="preserve">Здание школы, с. Королевка, ул. Школьная, 22, кадастровый номер 54:10:031901:451</t>
  </si>
  <si>
    <t xml:space="preserve">Здание котельной, с. Королевка, ул. Школьная, 22, кадастровый номер 54:10:031901:452</t>
  </si>
  <si>
    <t xml:space="preserve">Земельный участок, с. Королевка, ул. Школьная, 22, кадастровый номер  54:10:031901:185</t>
  </si>
  <si>
    <t xml:space="preserve">Земельный участок, р.п. Колывань, ул. Московская, 48, кадастровый номер 54:10:010106:347</t>
  </si>
  <si>
    <t xml:space="preserve">Здание Дома Культуры "Юность", двухэтажное кирпичное, р.п. Колывань, ул. Московская, 48, кадастровый номер  54:10:010106:757</t>
  </si>
  <si>
    <t xml:space="preserve">Квартира, р.п. Колывань, ул. Мира, 25, кв. 23, кадастровый номер 54:10:010102:1132</t>
  </si>
  <si>
    <t xml:space="preserve">Квартира, р.п. Колывань, ул. Г. Гололобовой, 3, кв. 30, кадастровый номер 54:10:010103:1517</t>
  </si>
  <si>
    <t xml:space="preserve">Квартира, р.п. Колывань, ул. Московская, 25, кв. 14, кадастровый номер 54:10:010107:1028</t>
  </si>
  <si>
    <t xml:space="preserve">Земельный участок, р.п. Колывань, ул. Советская, 40, кадастровый номер 54:10:010106:109</t>
  </si>
  <si>
    <t xml:space="preserve">Квартира, р.п Колывань, ул. Г. Гололобовой, 1, кв. 37, кадастровый номер 54:10:010103:1580</t>
  </si>
  <si>
    <t xml:space="preserve">Здание школы, одноэтажное деревянное, д. Мальчиха, ул. Школьная, 11, кадастровый номер 54:10:031501:132</t>
  </si>
  <si>
    <t xml:space="preserve">Здание (библиотека), р.п. Колывань, ул. Советская, 40, кадастровый номер 54:10:010106:587</t>
  </si>
  <si>
    <t xml:space="preserve">Здание школы искусств, двухэтажное кирпичное, р.п. Колывань, ул. Рев. проспект, 37, кадастровый номер 54:10:010106:521</t>
  </si>
  <si>
    <t xml:space="preserve">Здание школы, двухэтажное кирпичное, р.п. Колывань, ул. Чехова, 3а, кадастровый номер 54:10:010103:524</t>
  </si>
  <si>
    <t xml:space="preserve">Квартира, р.п. Колывань, ул. Московская, 25, кв. 2, кадастровый номер 54:10:010107:1016</t>
  </si>
  <si>
    <t xml:space="preserve">Квартира, р.п. Колывань, ул. Г. Гололобовой, 3, кв. 34, кадастровый номер 54:10:010103:1520</t>
  </si>
  <si>
    <t xml:space="preserve">Квартира, р.п. Колывань, ул. Г. Гололобовой, 3, кв. 36, кадастровый номер 54:10:010103:1522</t>
  </si>
  <si>
    <t xml:space="preserve">Квартира, р.п Колывань, ул. Г. Гололобовой, 1, кв. 40, кадастровый номер 54:10:010103:1581
</t>
  </si>
  <si>
    <t xml:space="preserve">Квартира, р.п. Колывань, ул. Рябиновая, 22в, кв. 1, кадастровый номер  54:10:010105:1098</t>
  </si>
  <si>
    <t xml:space="preserve">Квартира, р.п. Колывань, ул. Рябиновая, 22в, кв. 3, кадастровый номер  54:10:010105:1109</t>
  </si>
  <si>
    <t xml:space="preserve">Земельный участок, р.п. Колывань, ул. Чехова, 3а, кадастровый номер 54:10:010103:1313</t>
  </si>
  <si>
    <t xml:space="preserve">Здание (стадион "Старт"), р.п. Колывань, ул. Советская, 28а, кадастровый номер  54:10:010107:1118</t>
  </si>
  <si>
    <t xml:space="preserve">Земельный участок, р.п. Колывань, ул. Советская, 28а, кадастровый номер 54:10:010107:66</t>
  </si>
  <si>
    <t xml:space="preserve">Земельный участок, Новосибирская область, Колыванский район, МО р.п. Колывань (лыжная база), кадастровый номер 54:10:028210:4642</t>
  </si>
  <si>
    <t xml:space="preserve">Земельный участок, р.п. Колывань, ул. Советская, 48в, кадастровый номер  54:10:010106:516</t>
  </si>
  <si>
    <t xml:space="preserve">Здание (раздевалки), р.п. Колывань, ул. Советская, 48в, кадастровый номер  54:10:010106:556</t>
  </si>
  <si>
    <t xml:space="preserve">Здание, этажность: 2, р.п. Колывань, ул. Карла Маркса, 66, кадастровый номер 54:10:010107:566</t>
  </si>
  <si>
    <t xml:space="preserve">Земельный участок, р.п. Колывань, ул. Максима Горького, 49, кадастровый номер  54:10:010110:327</t>
  </si>
  <si>
    <t xml:space="preserve">Здание теплой стоянки, одноэтажное кирпичное, р.п. Колывань, ул. Мира, 2, кадастровый номер  54:10:010102:630</t>
  </si>
  <si>
    <t xml:space="preserve">Здание проходная, одноэтажное кирпичное, р.п. Колывань, ул. Мира, 2, кадастровый номер 54:10:010102:642</t>
  </si>
  <si>
    <t xml:space="preserve">Помещение в  производственном здании, р.п. Колывань, ул. Мира, 2 (кадастровый номер здания 54:10:010102:627)</t>
  </si>
  <si>
    <t xml:space="preserve">Земельный участок, р.п. Колывань, ул. Московская, 38, кадастровый номер 54:10:010107:48</t>
  </si>
  <si>
    <t xml:space="preserve">Земельный участок, р.п. Колывань, ул. Московская, 47, кадастровый номер  54:10:010106:508</t>
  </si>
  <si>
    <t xml:space="preserve">Земельный участок, р.п. Колывань, ул. Ленина, 79, кадастровый номер  54:10:010106:507</t>
  </si>
  <si>
    <t xml:space="preserve">Земельный участок, р.п. Колывань, ул. Советская, 48 А. кадастровый номер 54:10:010106:1381</t>
  </si>
  <si>
    <t xml:space="preserve">Квартира, р.п. Колывань, ул. Солнечная, дом 2, кв. 2, кадастровый номер 54:10:010105:1196</t>
  </si>
  <si>
    <t xml:space="preserve">Помещение, р.п. Колывань, ул. Г. Гололобовой, дом 1, кадастровый номер 54:10:010103:1279</t>
  </si>
  <si>
    <t xml:space="preserve">Квартира, р.п Колывань, ул. Г. Гололобовой, 1, кв. 21, кадастровый номер 54:10:010103:1578</t>
  </si>
  <si>
    <t xml:space="preserve">Здание детского сада, двухэтажное кирпичное, р.п. Колывань, ул. Советская, 48а, кадастровый номер  54:10:010106:555</t>
  </si>
  <si>
    <t xml:space="preserve">Веранда детская </t>
  </si>
  <si>
    <t xml:space="preserve">20.10.2004 (пост.бесср.польз)</t>
  </si>
  <si>
    <t xml:space="preserve">Земельный участок, р.п. Колывань, ул. Г.Гололобовой, 1 "а", кадастровый номер 54:10:010103:1247</t>
  </si>
  <si>
    <t xml:space="preserve">Земельный участок, с/с Скалинский, земельный участок расположен в южной части кадастрового квартала 54:10:028205, кадастровый номер 54:10:028205:1162, коммунальное обслуживание</t>
  </si>
  <si>
    <t xml:space="preserve">Земельный участок, с. Соколово, ул. Молодежная, кадастровый номер 54:10:022401:1252, коммунальное обслуживание (водозаборная скважина)</t>
  </si>
  <si>
    <t xml:space="preserve">Земельный участок, Новосибирская область, Колыванский район, для размещения автомобильной дороги, кадастровый номер 54:10:000000:374 (а/д с.т. Рыбачий-с.т. Аква)</t>
  </si>
  <si>
    <t xml:space="preserve">Земельный участок, МО Вьюнского сельсовета (дорога), кадастровый номер 54:10:028203:551</t>
  </si>
  <si>
    <t xml:space="preserve">Земельный участок, д. Красный Яр (дорога), кадастровый номер 54:10:021101:243</t>
  </si>
  <si>
    <t xml:space="preserve">Земельный участок, МО Новотроицкого сельсовета (дорога), кадастровый номер 54:10:033711:286</t>
  </si>
  <si>
    <t xml:space="preserve">Земельный участок, д. Крутоборка (дорога), кадастровый номер 54:10:033501:136</t>
  </si>
  <si>
    <t xml:space="preserve">Земельный участок, МО Новотроицкого сельсовета (дорога), кадастровый номер 54:10:033711:284</t>
  </si>
  <si>
    <t xml:space="preserve">Земельный участок, МО Новотроицкого сельсовета (дорога), кадастровый номер 54:10:033711:285</t>
  </si>
  <si>
    <t xml:space="preserve">Земельный участок, п. Паутово (дорога), кадастровый номер 54:10:020301:68</t>
  </si>
  <si>
    <t xml:space="preserve">Земельный участок, МО Калининского сельсовета (дорога), кадастровый номер 54:10:028202:1119</t>
  </si>
  <si>
    <t xml:space="preserve">Земельный участок, МО Калининского сельсовета (дорога), кадастровый номер 54:10:028202:1121</t>
  </si>
  <si>
    <t xml:space="preserve">Земельный участок, п. Паутовский (дорога), кадастровый номер 54:10:020401:201</t>
  </si>
  <si>
    <t xml:space="preserve">Земельный участок, д. Середино (дорога), кадастровый номер 54:10:032401:114</t>
  </si>
  <si>
    <t xml:space="preserve">Земельный участок, п. Орловский (дорога), кадастровый номер 54:10:020501:34</t>
  </si>
  <si>
    <t xml:space="preserve">Земельный участок, МО Кандауровского сельсовета (дорога), кадастровый номер 54:10:033708:714</t>
  </si>
  <si>
    <t xml:space="preserve">Земельный участок, МО Кандауровского сельсовета (дорога), кадастровый номер 54:10:033708:713</t>
  </si>
  <si>
    <t xml:space="preserve">Земельный участок, д. Вдовино (дорога), кадастровый номер 54:10:030201:38</t>
  </si>
  <si>
    <t xml:space="preserve">Земельный участок, МО Кандауровского сельсовета (дорога), кадастровый номер 54:10:033708:715</t>
  </si>
  <si>
    <t xml:space="preserve">Земельный участок, МО Пономаревского сельсовета (дорога), кадастровый номер 54:10:033702:256</t>
  </si>
  <si>
    <t xml:space="preserve">Земельный участок, МО Пономаревского сельсовета (дорога), кадастровый номер 54:10:033702:261</t>
  </si>
  <si>
    <t xml:space="preserve">Земельный участок, МО Пономаревского сельсовета (дорога), кадастровый номер 54:10:033702:255</t>
  </si>
  <si>
    <t xml:space="preserve">Земельный участок, д. Бобровиченск (дорога), кадастровый номер 54:10:032101:145</t>
  </si>
  <si>
    <t xml:space="preserve">Земельный участок, МО Королевского сельсовета (дорога), кадастровый номер 54:10:033706:353</t>
  </si>
  <si>
    <t xml:space="preserve">Земельный участок, МО Королевского сельсовета (дорога), кадастровый номер 54:10:033706:352</t>
  </si>
  <si>
    <t xml:space="preserve">Земельный участок, МО Королевского сельсовета (дорога), кадастровый номер 54:10:033706:354</t>
  </si>
  <si>
    <t xml:space="preserve">Земельный участок, с. Королевка (дорога), кадастровый номер 54:10:031901:536</t>
  </si>
  <si>
    <t xml:space="preserve">Земельный участок, д. Усть-Тоя (дорога), кадастровый номер 54:10:032001:100</t>
  </si>
  <si>
    <t xml:space="preserve">"Подъезд к переправам ГО /12км/, кадастровый номер 54:10:000000:175</t>
  </si>
  <si>
    <t xml:space="preserve">"Подъезд к гортопу /3км/", кадастровый номер 54:10:000000:174</t>
  </si>
  <si>
    <t xml:space="preserve">47км а/д "К-12- Аэропорт", кадастровый номер 54:10:000000:172</t>
  </si>
  <si>
    <t xml:space="preserve">"Подъезд к рыбопитомнику /3км/", кадастровый номер 54:10:000000:173</t>
  </si>
  <si>
    <t xml:space="preserve">Блочно-модульная котельная с. Соколово</t>
  </si>
  <si>
    <t xml:space="preserve">разделен на три з.у., проведен аукцион по продаже</t>
  </si>
  <si>
    <t xml:space="preserve">Нежилое здание - котельная, с. Боярка, ул. Мира, 22  кадастровый номер 54:10:020601:1143</t>
  </si>
  <si>
    <r>
      <t xml:space="preserve"> </t>
    </r>
    <r>
      <rPr>
        <b/>
        <sz val="11"/>
        <rFont val="Times New Roman"/>
      </rPr>
      <t xml:space="preserve">Муниципальное бюджетное общеобразовательное учреждение "Колыванская средняя общеобразовательная школа № 3"</t>
    </r>
    <r>
      <rPr>
        <b/>
        <sz val="9"/>
        <rFont val="Times New Roman"/>
      </rPr>
      <t xml:space="preserve">
</t>
    </r>
  </si>
  <si>
    <t xml:space="preserve"> Муниципальное бюджетное учреждение "Комплексный центр социального обслуживания населения Колыванского района"</t>
  </si>
  <si>
    <t xml:space="preserve"> Муниципальное казенное  учреждение"Центр бухгалтерского,материально-технического 
и информационного обеспечения Колыванского района"
</t>
  </si>
  <si>
    <t xml:space="preserve"> Районное муниципальное казенное учреждение "Колыванский краеведческий музей"
</t>
  </si>
  <si>
    <t xml:space="preserve"> Муниципальное унитарное предприятие "Автосервис" </t>
  </si>
  <si>
    <t xml:space="preserve">Нежилое здание павильон-водоочистка, с. Скала, ул. Молодежная, 28, кадастровый номер 54:10:021501:2290 </t>
  </si>
  <si>
    <t xml:space="preserve">Земельный участок, Новосибирская область, Колыванский район, для размещения автомобильной дороги, кадастровый номер 54:10:000000:377 (а/д с.т. Рыбачий-с.т. Аква)</t>
  </si>
  <si>
    <t xml:space="preserve"> Муниципальное бюджетное общеобразовательное учреждение  "Юрт-Акбалыкская основная общеобразовательная школа"
</t>
  </si>
  <si>
    <t xml:space="preserve"> Муниципальное бюджетное общеобразовательное учреждение "Кандауровская средняя общеобразовательная школа"
</t>
  </si>
  <si>
    <t xml:space="preserve"> Муниципальное бюджетное общеобразовательное учреждение "Соколовская средняя общеобразовательная школа"
</t>
  </si>
  <si>
    <t xml:space="preserve"> Муниципальное бюджетное общеобразовательное учреждение "Пихтовская средняя общеобразовательная школа"
</t>
  </si>
  <si>
    <t xml:space="preserve"> Муниципальное бюджетное общеобразовательное учреждение "Новотроицкая средняя  общеобразовательная школа"
</t>
  </si>
  <si>
    <t xml:space="preserve"> Муниципальное бюджетное общеобразовательное учреждение "Королевская средняя общеобразовательная школа"
</t>
  </si>
  <si>
    <t xml:space="preserve"> Муниципальное бюджетное общеобразовательное учреждение "Скалинская средняя общеобразовательная школа"
</t>
  </si>
  <si>
    <t xml:space="preserve"> Муниципальное бюджетное общеобразовательное учреждение "Вьюнская средняя общеобразовательная школа"
</t>
  </si>
  <si>
    <t xml:space="preserve"> Муниципальное бюджетное общеобразовательное учреждение "Новотырышкинская средняя общеобразовательная школа"
</t>
  </si>
  <si>
    <t xml:space="preserve"> Муниципальное бюджетное общеобразовательное учреждение "Сидоровская средняя общеобразовательная школа"
</t>
  </si>
  <si>
    <t xml:space="preserve"> Муниципальное бюджетное общеобразовательное учреждение "Боярская средняя общеобразовательная школа"
</t>
  </si>
  <si>
    <t xml:space="preserve">Муниципальное бюджетное общеобразовательное учреждение "Южинская основная школа"
</t>
  </si>
  <si>
    <t xml:space="preserve"> МБОУ "Колыванская вечерняя (сменная) школа"
</t>
  </si>
  <si>
    <t xml:space="preserve"> Муниципальное бюджетное общеобразовательное учреждение "Колыванская средняя общеобразовательная  школа №2"
</t>
  </si>
  <si>
    <t xml:space="preserve"> Муниципальное бюджетное учреждение дополнительного образования "Колыванская детско-юношеская спортивная школа"
</t>
  </si>
  <si>
    <t xml:space="preserve"> Муниципальное бюджетное дошкольное образовательное учреждение "Колыванский детский сад №1"
</t>
  </si>
  <si>
    <t xml:space="preserve"> Муниципальное бюджетное дошкольное образовательное учреждение "Колыванский детский сад № 4"
</t>
  </si>
  <si>
    <t xml:space="preserve"> Муниципальное бюджетное дошкольное образовательное учреждение "Колыванский детский сад  "Радуга"
</t>
  </si>
  <si>
    <t xml:space="preserve"> Муниципальное бюджетное дошкольное образовательное учреждение "Колыванский детский сад "Светлячек"</t>
  </si>
  <si>
    <t xml:space="preserve"> Муниципальное бюджетное дошкольное образовательное учреждение "Больше-Оёшинский детский сад "Теремок"</t>
  </si>
  <si>
    <t xml:space="preserve"> МБДОУ "Новотырышкинский детский сад "Колосок"</t>
  </si>
  <si>
    <t xml:space="preserve"> Муниципальное бюджетное дошкольное образовательное учреждение "Скалинский детский сад "Колокольчик"</t>
  </si>
  <si>
    <t xml:space="preserve"> Муниципальное бюджетное дошкольное образовательное учреждение "Скалинский детский сад "Солнышко"</t>
  </si>
  <si>
    <t xml:space="preserve"> Муниципальное бюджетное дошкольное образовательное учреждение "Соколовский детский сад "Сказка"</t>
  </si>
  <si>
    <t xml:space="preserve"> Муниципальное казенное  учреждение"Колыванская централизованная библиотечная система"</t>
  </si>
  <si>
    <t xml:space="preserve"> Муниципальное бюджетное образовательное учреждение дополнительного образования детей 
"Колыванский Дом детского творчества"</t>
  </si>
  <si>
    <t xml:space="preserve">Земельный участок, с. Скала, ул. Молодежная, 28, кадастровый номер 54:10:021501:2291 (для размещения объектов жилищно-коммунального хозяйства)</t>
  </si>
  <si>
    <t xml:space="preserve">Земельный участок, Новосибирская область, Колыванский район, для размещения автомобильной дороги, кадастровый номер 54:10:033711:293 (а/д Юрт-Акбалык - Умна")</t>
  </si>
  <si>
    <t>29.11.2018</t>
  </si>
  <si>
    <t xml:space="preserve">Перед.акт имущ.от 13.12.2018 № 605-А</t>
  </si>
  <si>
    <t xml:space="preserve">
Танцевальный костюм "Славянский"</t>
  </si>
  <si>
    <t xml:space="preserve">
Вокальный русский народный костюм(платье,гол.убор)</t>
  </si>
  <si>
    <t xml:space="preserve">
Костюмы вокальные для старшей группы</t>
  </si>
  <si>
    <t xml:space="preserve">
Микшерный пультEUROSOND FORCE-1270T</t>
  </si>
  <si>
    <t xml:space="preserve">
Костюм " Казачий" (жен)</t>
  </si>
  <si>
    <t xml:space="preserve">
Костюм "Фламенко" жен</t>
  </si>
  <si>
    <t xml:space="preserve">
Стиральная машина INDESIT PWS 7104S</t>
  </si>
  <si>
    <t xml:space="preserve">Костюм "Колыванушка"</t>
  </si>
  <si>
    <t xml:space="preserve">Конструкция сцены разборная</t>
  </si>
  <si>
    <t xml:space="preserve">
Костюмы "Раздольюшко" женские</t>
  </si>
  <si>
    <t xml:space="preserve">Ноутбук  MSI GP72 6QF-276XRU 17.3</t>
  </si>
  <si>
    <t xml:space="preserve">Пульт управления ART WIZARD Disko-192</t>
  </si>
  <si>
    <t xml:space="preserve">Светодиодный сценический заливной светильник</t>
  </si>
  <si>
    <t xml:space="preserve">Светодиодный дискотечный прибор ART WIzard  vs-58</t>
  </si>
  <si>
    <t xml:space="preserve">Моющий пылесос  THOMAS BRAVO 20S</t>
  </si>
  <si>
    <t xml:space="preserve">холодильник "Бирюса</t>
  </si>
  <si>
    <t xml:space="preserve">Костюм "Озорная пляска" (Никонова)</t>
  </si>
  <si>
    <t xml:space="preserve">Активная акустическая система bB Technologies OPERA 15</t>
  </si>
  <si>
    <t xml:space="preserve">Активный сабвуфер bB Technologies SUB618</t>
  </si>
  <si>
    <t xml:space="preserve">Костюм сценический  "Снеговик"</t>
  </si>
  <si>
    <t xml:space="preserve">Костюм танцевальный Раздолье(синие цветы)</t>
  </si>
  <si>
    <t xml:space="preserve">МФУ  Samsung SL-2070</t>
  </si>
  <si>
    <t xml:space="preserve">Tелевизор LG 55LJ540V</t>
  </si>
  <si>
    <t xml:space="preserve">Радиосистема UHF -  ресивер двухканальный
 JTS RU-8012</t>
  </si>
  <si>
    <t xml:space="preserve">Пассивная 3D система GetD GK600</t>
  </si>
  <si>
    <t xml:space="preserve">Звуковой процессор Dolby CP-750-Z  (кино)</t>
  </si>
  <si>
    <t xml:space="preserve">Цифровой проектор-разрешение2К Christie Digital CP2308 (кино)</t>
  </si>
  <si>
    <t xml:space="preserve">Источник бесперебойного питания Ippon Smart Winner 3000NEW</t>
  </si>
  <si>
    <t xml:space="preserve">Усилитель мощности ES XZ-1200</t>
  </si>
  <si>
    <t xml:space="preserve">Усилитель мощности -ES XZ-400</t>
  </si>
  <si>
    <t xml:space="preserve">Усилитель мощности -ES XZ-500</t>
  </si>
  <si>
    <t xml:space="preserve">Усилитель мощности -ES XZ-800
</t>
  </si>
  <si>
    <t xml:space="preserve">Сабвуфер-1200Вт 2х18 EuroSound CE-218</t>
  </si>
  <si>
    <t xml:space="preserve">Акустическая система  окружения 200Вт EuroSound CX-11</t>
  </si>
  <si>
    <t xml:space="preserve">Цифровой контролер EuroSound LMS-36E</t>
  </si>
  <si>
    <t xml:space="preserve">Пьедестал для цифрового проектораAsia Cinema</t>
  </si>
  <si>
    <t xml:space="preserve">Экран серебрянный Harkness Hall Spectral 300 3D 10?10x 5.5</t>
  </si>
  <si>
    <t xml:space="preserve">Вытяжной вентилятор Asia Cinema Vk200</t>
  </si>
  <si>
    <t xml:space="preserve">Стойка рековая закрытая Asia Cinema 28U</t>
  </si>
  <si>
    <t xml:space="preserve">Комплект цифровой коммутации СР 2208/СР2215/Solana One</t>
  </si>
  <si>
    <t xml:space="preserve">Комплект звуковой коммутации с кроссовером)с учетом кабеля)</t>
  </si>
  <si>
    <t xml:space="preserve">Вокальная радиосистема с 2 ручными перед.AKG WMS40Vocal Set</t>
  </si>
  <si>
    <t xml:space="preserve">ПК Lenovo 720-18IKL(90H0004BRS)</t>
  </si>
  <si>
    <t xml:space="preserve">ПК  НР Pro A MT Ryzen 3 Pro</t>
  </si>
  <si>
    <t xml:space="preserve">
костюм мужской "Стрелец"</t>
  </si>
  <si>
    <t xml:space="preserve">Проектор 5600 ANSI LM 1024 х768
</t>
  </si>
  <si>
    <t xml:space="preserve">Прожектор ART WIZARD PL-436</t>
  </si>
  <si>
    <t xml:space="preserve">
Прожектор ART WIZARD PL-436</t>
  </si>
  <si>
    <t xml:space="preserve">
Танцевальный костюм "Снежный вальс" бальные</t>
  </si>
  <si>
    <t xml:space="preserve">
костюмы для ведущего</t>
  </si>
  <si>
    <t xml:space="preserve">
Система кино (ПО+оборудование)</t>
  </si>
  <si>
    <t xml:space="preserve">
Заэкранная система -800в EuroSound CE-215</t>
  </si>
  <si>
    <t xml:space="preserve">Книга  пот Акту № 611 от 07.06.2018г  1эк.=76,58</t>
  </si>
  <si>
    <t xml:space="preserve">Книга 1эк на сумму 93,00 (по Акту № 623 от 13 декабря 2018)</t>
  </si>
  <si>
    <t xml:space="preserve">Книга 1эк х 91,56 =91,56 (по Акту № 619)</t>
  </si>
  <si>
    <t xml:space="preserve">Книга по Акту № 615 от 03.09.2018г 1эк=70,90</t>
  </si>
  <si>
    <t xml:space="preserve">Книга по Акту № 617 от 17.09.2018г. 1эк=146,92</t>
  </si>
  <si>
    <t xml:space="preserve">Книга по Акту № 620 1эк=79,50</t>
  </si>
  <si>
    <t xml:space="preserve">Книга по Акту № 621 от 21.11.2018г.  1эк=63.55</t>
  </si>
  <si>
    <t xml:space="preserve">Книга по Акту пожертв.№ 610 от 31.01.2018г (1эк х214,000)</t>
  </si>
  <si>
    <t xml:space="preserve">Книга по договору пожертвования согл.Акта № 611 от 16.07.2018г.1эк=266.08</t>
  </si>
  <si>
    <t xml:space="preserve">Книги по Акту № 612 от 10.04.2018г. 1эк=371,25 (всего 26 эк)</t>
  </si>
  <si>
    <t>07.06.2018</t>
  </si>
  <si>
    <t>13.12.2018</t>
  </si>
  <si>
    <t>16.07.2018</t>
  </si>
  <si>
    <t>10.04.2018</t>
  </si>
  <si>
    <t>10.12.2018</t>
  </si>
  <si>
    <t xml:space="preserve">Создано 25.06.1957 года</t>
  </si>
  <si>
    <t xml:space="preserve">Компьютер в комплекте(клавиатура,мышь,ИБП-Powercom Spider,сист.блок ProMegaJet310 500Gb.Монитор Philips 227E6LDSD/00, коммутатор D-Link DES-1016A</t>
  </si>
  <si>
    <t>20.03.2018</t>
  </si>
  <si>
    <t xml:space="preserve">Гостинная, комплект мебели</t>
  </si>
  <si>
    <t>19.10.2018</t>
  </si>
  <si>
    <t>14.11.2018</t>
  </si>
  <si>
    <t xml:space="preserve">Компьютер в комплекте(системный блок, клавиатура, мышь, монитор 21,5")</t>
  </si>
  <si>
    <t>05.12.2018</t>
  </si>
  <si>
    <t xml:space="preserve">глубина 59м</t>
  </si>
  <si>
    <t xml:space="preserve">Водозаборная скважина 6588, с. Новотырышкино, ул. Ленина, кадастровый номер 54:10:028208:931</t>
  </si>
  <si>
    <t xml:space="preserve">54:10:028208:931-54/020/2019-3, 16.01.2019</t>
  </si>
  <si>
    <t xml:space="preserve">54:10:021901:671-54/020/2019-3, 16.01.2019</t>
  </si>
  <si>
    <t xml:space="preserve">Водозаборная скважина в с. Воробьево Колыванского района Новосибирской области, д. Воробьево, кадастровый номер 54:10:021901:671</t>
  </si>
  <si>
    <t xml:space="preserve">Водозаборная скважина 15913, с. Новотырышкино, ул. Береговая, кадастровый номер 54:10:028208:930</t>
  </si>
  <si>
    <t xml:space="preserve">54:10:028208:930-54/020/2019-3, 16.01.2019</t>
  </si>
  <si>
    <t xml:space="preserve">глубина 60м</t>
  </si>
  <si>
    <t xml:space="preserve">54:10:021701:1404-54/202/2019-3, 16.01.2019</t>
  </si>
  <si>
    <t xml:space="preserve">Водозаборная скважина 16372, с. Новотырышкино, ул. Заречная, кадастровый номер 54:10:021701:1404</t>
  </si>
  <si>
    <t>0101040000284</t>
  </si>
  <si>
    <t xml:space="preserve">Ноутбук Ltnovo ideaPad 310-15 IAP 15.6</t>
  </si>
  <si>
    <t>510106339</t>
  </si>
  <si>
    <t xml:space="preserve">Напольные нити "Звездный дождь" 200шт по 2м</t>
  </si>
  <si>
    <t>510106340</t>
  </si>
  <si>
    <t xml:space="preserve">Источник света для ФИБЕРОПТИКИ</t>
  </si>
  <si>
    <t>510106341</t>
  </si>
  <si>
    <t xml:space="preserve">Фибероптический модуль "Веселое облако" (100 нитей по 2м)</t>
  </si>
  <si>
    <t>510106342</t>
  </si>
  <si>
    <t xml:space="preserve">Падающие листья "Интерактивное светозвуковое панно" размер 115*73 см</t>
  </si>
  <si>
    <t>510106343</t>
  </si>
  <si>
    <t xml:space="preserve">Кресло с подлокотниками 90*80*80 см Из искусственной кожи</t>
  </si>
  <si>
    <t>510106344</t>
  </si>
  <si>
    <t>510106345</t>
  </si>
  <si>
    <t xml:space="preserve">Передвижные поворотные доски (Две рабочие поверхности - мел, фломастер)</t>
  </si>
  <si>
    <t>510106346</t>
  </si>
  <si>
    <t xml:space="preserve">Методика исследования интеллекта ребенка (чемодан Стребелевой Е.А.)</t>
  </si>
  <si>
    <t>510106347</t>
  </si>
  <si>
    <t>510106348</t>
  </si>
  <si>
    <t xml:space="preserve">Кварцевый стерилизатор логопедического инструмента</t>
  </si>
  <si>
    <t>510106349</t>
  </si>
  <si>
    <t xml:space="preserve">Логопедические картинки для автоматизации различных звуков (набор)</t>
  </si>
  <si>
    <t>510106350</t>
  </si>
  <si>
    <t>510106351</t>
  </si>
  <si>
    <t>510106353</t>
  </si>
  <si>
    <t>510106354</t>
  </si>
  <si>
    <t>510106355</t>
  </si>
  <si>
    <t>510106356</t>
  </si>
  <si>
    <t>510106357</t>
  </si>
  <si>
    <t>510106358</t>
  </si>
  <si>
    <t>510106359</t>
  </si>
  <si>
    <t xml:space="preserve">Комплект массажных зондов -8 штук (ручки нормальной длины)</t>
  </si>
  <si>
    <t>510106360</t>
  </si>
  <si>
    <t xml:space="preserve">Комплект массажных зондов - 8 штук (ручки нормальной длины)</t>
  </si>
  <si>
    <t>510106361</t>
  </si>
  <si>
    <t xml:space="preserve">Сундук логопеда-волшебника "Все для речевого дыхания"</t>
  </si>
  <si>
    <t>510106362</t>
  </si>
  <si>
    <t xml:space="preserve">Сундук логопеда-волшебника "Все для логопедического массажа"</t>
  </si>
  <si>
    <t>510106363</t>
  </si>
  <si>
    <t xml:space="preserve">Сундук логопеда-волшебника для неговорящих детей (ЗРР, алалия, РДА)</t>
  </si>
  <si>
    <t>510106364</t>
  </si>
  <si>
    <t xml:space="preserve">Сундук для формирования слоговой структуры у неговорящих детей</t>
  </si>
  <si>
    <t>510106365</t>
  </si>
  <si>
    <t xml:space="preserve">Виртуальная волшебная комната.</t>
  </si>
  <si>
    <t>510106366</t>
  </si>
  <si>
    <t xml:space="preserve">Интерактивный стол Отличник 42 дюйма (процессор Intel Corel i3/8Гб оперативная память/SSD диск 60Гб/</t>
  </si>
  <si>
    <t xml:space="preserve">Роллета в сборе (на входную уличную дверь)</t>
  </si>
  <si>
    <t>510105334</t>
  </si>
  <si>
    <t xml:space="preserve">Автомобиль ГАЗ-221717</t>
  </si>
  <si>
    <t xml:space="preserve">ГАЗ-32213, VIN Х96322130С0737832, 2012 г.в.</t>
  </si>
  <si>
    <t xml:space="preserve">Пост. от 31.01.2019 № 82-а</t>
  </si>
  <si>
    <t xml:space="preserve">Облучатель-рециркулятор возддуха ультрафиолетовый бактерицидный</t>
  </si>
  <si>
    <t>1</t>
  </si>
  <si>
    <t xml:space="preserve">Видеонаблюдение доп.(фасад,акт.зал.вход)</t>
  </si>
  <si>
    <t xml:space="preserve">Сенсорная касса (моноблок0</t>
  </si>
  <si>
    <t xml:space="preserve">МФУ НР Laser  M 132 (принт,коптр,скан,факс)</t>
  </si>
  <si>
    <t xml:space="preserve">Пож.сигн.школа 2018г</t>
  </si>
  <si>
    <t xml:space="preserve">Пож.сигнализ.мастерские 2018г.</t>
  </si>
  <si>
    <t xml:space="preserve">Видеонабл.школа модернизац. 2018</t>
  </si>
  <si>
    <t xml:space="preserve">Видео набл мастерская 2018г</t>
  </si>
  <si>
    <t xml:space="preserve">Проектор EPSON EB-X400</t>
  </si>
  <si>
    <t xml:space="preserve">МФУ Epson M205</t>
  </si>
  <si>
    <t xml:space="preserve">МФУ LaserJet Pro M132fw</t>
  </si>
  <si>
    <t xml:space="preserve">Минисистема Sony SNAKE-x10D</t>
  </si>
  <si>
    <t xml:space="preserve">Планшет 7" Irbis TZ742</t>
  </si>
  <si>
    <t>10104002615</t>
  </si>
  <si>
    <t>10104002599</t>
  </si>
  <si>
    <t>10104002600</t>
  </si>
  <si>
    <t>10104002613</t>
  </si>
  <si>
    <t>10104002614</t>
  </si>
  <si>
    <t>10104002628</t>
  </si>
  <si>
    <t>10104002631</t>
  </si>
  <si>
    <t>10104002630</t>
  </si>
  <si>
    <t>10104002629</t>
  </si>
  <si>
    <t>10104002619</t>
  </si>
  <si>
    <t>10104002620</t>
  </si>
  <si>
    <t>10104002621</t>
  </si>
  <si>
    <t>10104002624</t>
  </si>
  <si>
    <t>10104002625</t>
  </si>
  <si>
    <t>10104002626</t>
  </si>
  <si>
    <t>10104002627</t>
  </si>
  <si>
    <t>10104002622</t>
  </si>
  <si>
    <t>10104002623</t>
  </si>
  <si>
    <t>18.08.2017</t>
  </si>
  <si>
    <t>17.10.2017</t>
  </si>
  <si>
    <t>27.11.2017</t>
  </si>
  <si>
    <t>19.06.2018</t>
  </si>
  <si>
    <t>30.06.2018</t>
  </si>
  <si>
    <t>30.07.2018</t>
  </si>
  <si>
    <t>03.11.2018</t>
  </si>
  <si>
    <t>09.12.2018</t>
  </si>
  <si>
    <t>12.12.2018</t>
  </si>
  <si>
    <t>0139198000000000019</t>
  </si>
  <si>
    <t xml:space="preserve">Беспроводная сеть ВайФай</t>
  </si>
  <si>
    <t>01391980000000300</t>
  </si>
  <si>
    <t>01391980000000076</t>
  </si>
  <si>
    <t>01391980000000077</t>
  </si>
  <si>
    <t>01391980000000030</t>
  </si>
  <si>
    <t xml:space="preserve">Интерактивная доска SCHOOLGEAR Board</t>
  </si>
  <si>
    <t>01391980000000028</t>
  </si>
  <si>
    <t>01391980000000027</t>
  </si>
  <si>
    <t>013919800000000250</t>
  </si>
  <si>
    <t>01391980000000080</t>
  </si>
  <si>
    <t>01391980000000081</t>
  </si>
  <si>
    <t xml:space="preserve">Морозильный ларь "Бирюса 155"</t>
  </si>
  <si>
    <t>013919800000000200</t>
  </si>
  <si>
    <t>01391980000000019</t>
  </si>
  <si>
    <t>01391980000000023</t>
  </si>
  <si>
    <t>01391980000000025</t>
  </si>
  <si>
    <t>01391980000000026</t>
  </si>
  <si>
    <t>01391980000000082</t>
  </si>
  <si>
    <t>01391980000000084</t>
  </si>
  <si>
    <t>01391980000000085</t>
  </si>
  <si>
    <t>01391980000000086</t>
  </si>
  <si>
    <t>01391980000000083</t>
  </si>
  <si>
    <t>01391980000000029</t>
  </si>
  <si>
    <t>0139198000000021</t>
  </si>
  <si>
    <t>01391980000000024</t>
  </si>
  <si>
    <t>01391980000000031</t>
  </si>
  <si>
    <t>01391980000000032</t>
  </si>
  <si>
    <t>01391980000000078</t>
  </si>
  <si>
    <t>01391980000000079</t>
  </si>
  <si>
    <t xml:space="preserve">Сварочный аппарат САИ 220</t>
  </si>
  <si>
    <t>013919800000000221</t>
  </si>
  <si>
    <t xml:space="preserve">Триммер бензиновый 1900S</t>
  </si>
  <si>
    <t>013919800000000222</t>
  </si>
  <si>
    <t>01391980000000065</t>
  </si>
  <si>
    <t>01391980000000051</t>
  </si>
  <si>
    <t>01391980000000052</t>
  </si>
  <si>
    <t>01391980000000053</t>
  </si>
  <si>
    <t>01391980000000054</t>
  </si>
  <si>
    <t xml:space="preserve">Диван "Маэстро"</t>
  </si>
  <si>
    <t>01634630000000036</t>
  </si>
  <si>
    <t>01634630000000030</t>
  </si>
  <si>
    <t>016221772</t>
  </si>
  <si>
    <t>016221773</t>
  </si>
  <si>
    <t>016221774</t>
  </si>
  <si>
    <t>016346300000066</t>
  </si>
  <si>
    <t>01634630000000019-28</t>
  </si>
  <si>
    <t xml:space="preserve">Стенд "Наши успехи и достижения" 2,7*1,3м 30 карманов</t>
  </si>
  <si>
    <t>01634630000000092</t>
  </si>
  <si>
    <t>01634630000000090</t>
  </si>
  <si>
    <t>01634630000000093</t>
  </si>
  <si>
    <t>01634630000000020</t>
  </si>
  <si>
    <t>01634630000000021</t>
  </si>
  <si>
    <t>01634630000000022</t>
  </si>
  <si>
    <t>01634630000000023</t>
  </si>
  <si>
    <t>01634630000000024</t>
  </si>
  <si>
    <t>01634630000000025</t>
  </si>
  <si>
    <t>01634630000000026</t>
  </si>
  <si>
    <t>01634630000000027</t>
  </si>
  <si>
    <t>01634630000000029</t>
  </si>
  <si>
    <t>01634630000000028</t>
  </si>
  <si>
    <t>01634630000000037</t>
  </si>
  <si>
    <t xml:space="preserve">Компьютер в комплекте(Монитор AcerV226HQLB;Манипулятор Mouse A4OP-7203D;Клавиатура</t>
  </si>
  <si>
    <t>18.06.2018</t>
  </si>
  <si>
    <t xml:space="preserve">МФУ SAMSUNG Xpress SL-M2070 whate(лаз.принтер 20с/м,копир20с/м,цветной сканер,USB2.0)</t>
  </si>
  <si>
    <t xml:space="preserve">Стиральная машина автомат LG FH2C3WD</t>
  </si>
  <si>
    <t>11.12.2018</t>
  </si>
  <si>
    <t xml:space="preserve">Электрокотел ЭВПМ,36кВт</t>
  </si>
  <si>
    <t>18.12.2018</t>
  </si>
  <si>
    <t xml:space="preserve">Учебно-методический космплект "Патриотическое воспитание"</t>
  </si>
  <si>
    <t>04.12.2018</t>
  </si>
  <si>
    <t xml:space="preserve">Учебник 2018г</t>
  </si>
  <si>
    <t>11.05.2018</t>
  </si>
  <si>
    <t xml:space="preserve">Стенка МИНИ</t>
  </si>
  <si>
    <t xml:space="preserve">теневой навес (Воробьево)</t>
  </si>
  <si>
    <t xml:space="preserve">Десантник в комплекте</t>
  </si>
  <si>
    <t xml:space="preserve">компьютер в комплекте</t>
  </si>
  <si>
    <t xml:space="preserve">
МФУ лазерное Samsung Sl-M2070</t>
  </si>
  <si>
    <t xml:space="preserve">пандус телескопический 304 см</t>
  </si>
  <si>
    <t xml:space="preserve">пандус подставной 11*110*110 см</t>
  </si>
  <si>
    <t xml:space="preserve">источник бесперебойного питания CyberPower SMP-EI</t>
  </si>
  <si>
    <t>2018</t>
  </si>
  <si>
    <t xml:space="preserve">Картина "Во время дождя"Нестеров В.С.</t>
  </si>
  <si>
    <t xml:space="preserve">Картины "Портрет Оли,студентки,Лето"</t>
  </si>
  <si>
    <t xml:space="preserve">картина "Колывань" Третьяков Ю.И.</t>
  </si>
  <si>
    <t xml:space="preserve">картина "Праздник урожая"</t>
  </si>
  <si>
    <t xml:space="preserve">картина "проводы зимы"</t>
  </si>
  <si>
    <t>прялка</t>
  </si>
  <si>
    <t xml:space="preserve">икона "Николай Чудотворец" изделие из бересты</t>
  </si>
  <si>
    <t xml:space="preserve">икона "Неопалимая купина" изделие из бересты</t>
  </si>
  <si>
    <t xml:space="preserve">икона образ "Гдь Вседержитель" (изделие из бересты)</t>
  </si>
  <si>
    <t xml:space="preserve">икона "Георгий Победоносец" </t>
  </si>
  <si>
    <t xml:space="preserve">икона "Иоан Предтече"</t>
  </si>
  <si>
    <t xml:space="preserve">икона "Богородица Почаевская"</t>
  </si>
  <si>
    <t xml:space="preserve">изделие Косарь "Коси коса..."</t>
  </si>
  <si>
    <t xml:space="preserve">изделие из бересты "Косарь с петушком"</t>
  </si>
  <si>
    <t xml:space="preserve">изделие из бересты "Ворона на подсолнухе"</t>
  </si>
  <si>
    <t xml:space="preserve">штора с ламбрекеном (портьера бордо) природ зал</t>
  </si>
  <si>
    <t xml:space="preserve">штора с ламбрекеном(портьера кофейная соврем зал)</t>
  </si>
  <si>
    <t xml:space="preserve">щтора с ламбрекеном(портьера бордо военный зал)</t>
  </si>
  <si>
    <t xml:space="preserve">штора с ламбрекеном(портьера бордо военный зал)</t>
  </si>
  <si>
    <t xml:space="preserve">штора с ламбрекеном(портьра бордо военный зал)</t>
  </si>
  <si>
    <t xml:space="preserve">штора с ламбрекеном(портьра кофейная с/х зал)</t>
  </si>
  <si>
    <t xml:space="preserve">штора с ламбрекеном(портьера кофейная с/х зал)</t>
  </si>
  <si>
    <t xml:space="preserve">штора с ламбрекеном(портьера бежевая природный зал)</t>
  </si>
  <si>
    <t xml:space="preserve">№ п.п.</t>
  </si>
  <si>
    <t xml:space="preserve">Инф стенд "Эволюция рас и живот мира"</t>
  </si>
  <si>
    <t xml:space="preserve">Микрофон динамический Behringer</t>
  </si>
  <si>
    <t xml:space="preserve">Пульт микшерный Behringer</t>
  </si>
  <si>
    <t>АПС</t>
  </si>
  <si>
    <t xml:space="preserve">Принтер лазерный HP LaserJetPro</t>
  </si>
  <si>
    <t xml:space="preserve">Уч-метод комплект "Патриотическое воспитание"</t>
  </si>
  <si>
    <t xml:space="preserve">Отопительная печь Комби</t>
  </si>
  <si>
    <t>29.12.2018</t>
  </si>
  <si>
    <t xml:space="preserve">Электрокотел Zota Lux</t>
  </si>
  <si>
    <t>14.06.2018</t>
  </si>
  <si>
    <t xml:space="preserve">МФУ лазерный HP LaserJet Pro М132а</t>
  </si>
  <si>
    <t>28.05.2018</t>
  </si>
  <si>
    <t xml:space="preserve">Морозильная камера Бирюса 146</t>
  </si>
  <si>
    <t>10.08.2018</t>
  </si>
  <si>
    <t xml:space="preserve">Портативная минисистема LG модель ОМ 6560</t>
  </si>
  <si>
    <t>19.02.2018</t>
  </si>
  <si>
    <t>13.04.2018</t>
  </si>
  <si>
    <t>01.10.2018</t>
  </si>
  <si>
    <t xml:space="preserve">Музыкальный центр LG ОМ6560</t>
  </si>
  <si>
    <t>05.03.2018</t>
  </si>
  <si>
    <t>24.09.2018</t>
  </si>
  <si>
    <t xml:space="preserve">Ковер 4х5,8</t>
  </si>
  <si>
    <t>20.11.2006</t>
  </si>
  <si>
    <t>27.11.2006</t>
  </si>
  <si>
    <t>02.03.2018</t>
  </si>
  <si>
    <t xml:space="preserve">учебник 2018г</t>
  </si>
  <si>
    <t>06.07.2018</t>
  </si>
  <si>
    <t xml:space="preserve">учебники 2018г</t>
  </si>
  <si>
    <t>11.09.2018</t>
  </si>
  <si>
    <t xml:space="preserve">Учебники 2018г</t>
  </si>
  <si>
    <t>АтласФГОС</t>
  </si>
  <si>
    <t xml:space="preserve">Учебно-методический комплект "Патриотическое воспитание"</t>
  </si>
  <si>
    <t xml:space="preserve">Ноутбук Acer Extensa EX2519-P5PG 15.6 комплекте акустика 2.0 Microlad SOLO-3C 2x30W</t>
  </si>
  <si>
    <t>05.10.2018</t>
  </si>
  <si>
    <t xml:space="preserve">земельный участок, с кадастровым номером 54:10:028210:5005, примерно 2350м на юго-запад от р.п. Колывань </t>
  </si>
  <si>
    <t xml:space="preserve">54:10:028210:5005-54/020/2019-2, 25.02.2019</t>
  </si>
  <si>
    <t>16.01.2019</t>
  </si>
  <si>
    <t xml:space="preserve">Пост.от 16.01.2019 № 18-а</t>
  </si>
  <si>
    <t>19.12.2018</t>
  </si>
  <si>
    <t xml:space="preserve">Глобус Земли физический 320мм</t>
  </si>
  <si>
    <t xml:space="preserve">Компас школьный</t>
  </si>
  <si>
    <t xml:space="preserve">Набор звуковых схем (Раздаточный)</t>
  </si>
  <si>
    <t xml:space="preserve">Наглядное пособие</t>
  </si>
  <si>
    <t>23.10.2018</t>
  </si>
  <si>
    <t xml:space="preserve">Мультимедийный комплект(Проектор BenQ MW533, экран 160х160, кабель 5м)</t>
  </si>
  <si>
    <t>20.08.2018</t>
  </si>
  <si>
    <t>20.04.2018</t>
  </si>
  <si>
    <t xml:space="preserve">Учебники 2018 г</t>
  </si>
  <si>
    <t>28.06.2018</t>
  </si>
  <si>
    <t>09.07.2018</t>
  </si>
  <si>
    <t xml:space="preserve">Холодильник Пих д/сад</t>
  </si>
  <si>
    <t xml:space="preserve">Эл.плита Лысьва 301</t>
  </si>
  <si>
    <t xml:space="preserve">Библиотечный фонд Пих д/сад</t>
  </si>
  <si>
    <t xml:space="preserve">Ворота из профнастила оцинк. распашные</t>
  </si>
  <si>
    <t xml:space="preserve">профнастил 8кв.м., трубы 60*604м</t>
  </si>
  <si>
    <t xml:space="preserve">ограда 220кв.м. из профиля оц.</t>
  </si>
  <si>
    <t xml:space="preserve">трубы 60*60мм 114м, трубы 40*20мм 230м, профнастил 268,4кв.м.</t>
  </si>
  <si>
    <t>29.05.2018</t>
  </si>
  <si>
    <t xml:space="preserve">Компьютер RUSCO (Процессор, Клавиатура, Мышь,Монитор АОС 23.6</t>
  </si>
  <si>
    <t xml:space="preserve">Конструктор Куборо стандарт (cuboro standart),вкл 54 кубика с гранью 5см впл из швец.бука и 5 стекл. шар.</t>
  </si>
  <si>
    <t xml:space="preserve">Набор Cuboro duo дерево бук, 24 элемента</t>
  </si>
  <si>
    <t xml:space="preserve">Учебно-методический комлект"Патриотическое воспитание"</t>
  </si>
  <si>
    <t>07.05.2018</t>
  </si>
  <si>
    <t>22.06.2018</t>
  </si>
  <si>
    <t>10.09.2018</t>
  </si>
  <si>
    <t>15.06.2018</t>
  </si>
  <si>
    <t xml:space="preserve">Учебно-методический комплект"Патриотическое воспитание"</t>
  </si>
  <si>
    <t>Подвал</t>
  </si>
  <si>
    <t xml:space="preserve">Пристройка (стадион)</t>
  </si>
  <si>
    <t xml:space="preserve">Принтер Epson L805 (C11CE86403)</t>
  </si>
  <si>
    <t>23.06.2018</t>
  </si>
  <si>
    <t xml:space="preserve">Принтер Laser Jet Pro MFP M 132a (в черном цвете)</t>
  </si>
  <si>
    <t>11.10.2018</t>
  </si>
  <si>
    <t xml:space="preserve">проектор Ricoh PJ S2440,DLP, 800x600,3000м</t>
  </si>
  <si>
    <t>20.06.2018</t>
  </si>
  <si>
    <t xml:space="preserve">ТВ LED 32" BBK 32LEM-1037/TS2C</t>
  </si>
  <si>
    <t xml:space="preserve">ТВ LED 32" SUPRA STV-LC32500WL черный HD READY USB/50Hz(RUS)</t>
  </si>
  <si>
    <t>20.12.2018</t>
  </si>
  <si>
    <t>27.08.2018</t>
  </si>
  <si>
    <t xml:space="preserve">Ноутбук Acer Extenca EX2519-P690</t>
  </si>
  <si>
    <t>22.10.2018</t>
  </si>
  <si>
    <t xml:space="preserve">Холодильник Бирюса 133</t>
  </si>
  <si>
    <t>12.09.2018</t>
  </si>
  <si>
    <t>27.06.2018</t>
  </si>
  <si>
    <t xml:space="preserve">Атлас Астраномия</t>
  </si>
  <si>
    <t>18.10.2018</t>
  </si>
  <si>
    <t xml:space="preserve">Книга для чтения ФГОС</t>
  </si>
  <si>
    <t xml:space="preserve">Наглядное пособие плакат</t>
  </si>
  <si>
    <t>06.11.2018</t>
  </si>
  <si>
    <t xml:space="preserve">Словарь Англо-Русский</t>
  </si>
  <si>
    <t>04.07.2018</t>
  </si>
  <si>
    <t>02.08.2018</t>
  </si>
  <si>
    <t>05.07.2018</t>
  </si>
  <si>
    <t xml:space="preserve">Ноутбук Aser Extensa EX2519-P7VE 15.6 1366x768. Intel Pentium N3710 1.6 GHz.2Gb RAM, 500Gb HDD,WiFi. BT.Cam. W10</t>
  </si>
  <si>
    <t xml:space="preserve">Принтер лазерный Kyocera Ecosys P5021 cdn, A4, цветнойБ, 21стр/мин(А4 ч/б),21стр/мин,(А4 цв.).1200х1200dpi,дуплекс, сетевой, USB</t>
  </si>
  <si>
    <t xml:space="preserve">Проектор Viewsonic PA502S,в комплекте Кронштейн для проектора Kromax PROJECTOR-3000 черный макс.20кг потолочный поворот и наклон</t>
  </si>
  <si>
    <t>02.06.2018</t>
  </si>
  <si>
    <t xml:space="preserve">ФГОС Диогнастические работы 2018г</t>
  </si>
  <si>
    <t xml:space="preserve">ФГОС Контрольные работы 2018г</t>
  </si>
  <si>
    <t xml:space="preserve">ФГОС медот. пособие 2018г</t>
  </si>
  <si>
    <t xml:space="preserve">Программы рабочие 2018г</t>
  </si>
  <si>
    <t xml:space="preserve">Программы рабочие2018г</t>
  </si>
  <si>
    <t xml:space="preserve">Проектор ViewSonic PJD5154 DLP 800*600 3300Lm</t>
  </si>
  <si>
    <t xml:space="preserve">Словарь орфоэпический</t>
  </si>
  <si>
    <t xml:space="preserve">Толковый словарь</t>
  </si>
  <si>
    <t>06.08.2018</t>
  </si>
  <si>
    <t xml:space="preserve">Система пожарной сигнализации и оповещения и упраления эвакуацией людйе</t>
  </si>
  <si>
    <t>04.04.2018</t>
  </si>
  <si>
    <t xml:space="preserve">Оборудование системы пожарного мониторинга (ПАК "Стрелец-Мониторинг")</t>
  </si>
  <si>
    <t>03.08.2018</t>
  </si>
  <si>
    <t xml:space="preserve">Пожарная Сигнализация (АУПС)</t>
  </si>
  <si>
    <t xml:space="preserve">Система оповещания и управления эвакуацией людей при пожаре второго типа (СОУЭ тип-2)</t>
  </si>
  <si>
    <t>16.04.2018</t>
  </si>
  <si>
    <t xml:space="preserve">система видеонаблюдения</t>
  </si>
  <si>
    <t xml:space="preserve">Проектор EPSON EB-S400 белый</t>
  </si>
  <si>
    <t>03.05.2018</t>
  </si>
  <si>
    <t xml:space="preserve">Учебно-игровое обор по изучен основ БДД(комп-модель светофора4шт,дорожный знак10шт,нап модель перекрестка1шт,аккум батар1шт,игров жилет-накидка20шт)</t>
  </si>
  <si>
    <t>02.04.2018</t>
  </si>
  <si>
    <t xml:space="preserve">Домашняя аудисистема Panasonik SC-AKХ200Е</t>
  </si>
  <si>
    <t>21.08.2018</t>
  </si>
  <si>
    <t xml:space="preserve">Ноутбук Lenovo ideaPad320-15IAP15.6 1366х768,intei Pentium№4200 1.1GHz.4Gb RAM.500Gb HDD.WiFi.BT.Cam.W10.xthysq(80хR001NRK)</t>
  </si>
  <si>
    <t xml:space="preserve">Система видеонаблюдения дополнит 4 камеры</t>
  </si>
  <si>
    <t>13.08.2018</t>
  </si>
  <si>
    <t>Ограждение(забор19секпо3м,высота1,7м,ворота5м,высота1,7,калитка1м,выста1,7м)</t>
  </si>
  <si>
    <t>03.07.2018</t>
  </si>
  <si>
    <t xml:space="preserve">Инвентарь производственный и хозяйственный – иное движимое имущество учреждения</t>
  </si>
  <si>
    <t xml:space="preserve">Тример/мотокоса SRM 22GES</t>
  </si>
  <si>
    <t xml:space="preserve">Реорганизована путем присоединения МБДОУ "Пихтовский детский сад" Пост. адм.Кол.района от 15.03.2018 № 275-а</t>
  </si>
  <si>
    <t>24.10.2018</t>
  </si>
  <si>
    <t xml:space="preserve">Балансовая стоим. основных средств (для МУ и МУП)</t>
  </si>
  <si>
    <t xml:space="preserve">Остаточная стоим. основных средств (для МУ и МУП)</t>
  </si>
  <si>
    <t xml:space="preserve">МБОУ "Колыванская СОШ № 3</t>
  </si>
  <si>
    <t xml:space="preserve">РАЗДЕЛ 3 Муниципальные учреждения и предприятия Колыванского района Новосибирской области</t>
  </si>
  <si>
    <t xml:space="preserve">Пост.от 27.02.19 № 197-а</t>
  </si>
  <si>
    <t xml:space="preserve">ГАЗ-32213 Н122АА154 2010г.в. (МБОУ "КСОШ № 1"</t>
  </si>
  <si>
    <t xml:space="preserve">Пост.от 27.02.19 № 198-а</t>
  </si>
  <si>
    <t xml:space="preserve">ГАЗ-322171, VIN Х96322171С0740618, 2012 г.в. "МБОУ Боярская СОШ"</t>
  </si>
  <si>
    <t xml:space="preserve">ПАЗ 32053-70, VIN Х1М3205СХС0004987, 2012 г.в. (МБОУ "Новотроицкая СОШ")</t>
  </si>
  <si>
    <t xml:space="preserve">Пост.от 26.02.19 № 183-а</t>
  </si>
  <si>
    <t xml:space="preserve">ГАЗ-322121, VIN Х9632212190660039, 2009 г.в. (МБОУ "Боярская СОШ")</t>
  </si>
  <si>
    <t xml:space="preserve">Пост.от 19.02.19 № 155-а</t>
  </si>
  <si>
    <t xml:space="preserve">ГАЗ-322171, VIN Х96322171J0853846, 2018г.в. (МБОУ "Пихтовская СОШ"</t>
  </si>
  <si>
    <t xml:space="preserve">ГАЗ-322171, VIN Х96322171J0853726, 2018 г.в. (МБОУ "Королевская СОШ")</t>
  </si>
  <si>
    <t xml:space="preserve">ПАЗ 32053-70, VIN Х1М3205ВХJ0001565, 2018 г.в. (МБОУ "Вьюнская СОШ")</t>
  </si>
  <si>
    <t xml:space="preserve">Пост.от 19.02.19 № 157-а</t>
  </si>
  <si>
    <t>25.02.2019</t>
  </si>
  <si>
    <t>списание</t>
  </si>
  <si>
    <t xml:space="preserve">Пост.Адм.Колыв.р-на от 11.12.2018 № 237</t>
  </si>
  <si>
    <t xml:space="preserve">1185476106507, 24.12.2018</t>
  </si>
  <si>
    <t xml:space="preserve">Постановка на баланс Пост.от 04.04.2019 № 333-а</t>
  </si>
  <si>
    <t xml:space="preserve">Пост.от 04.04.2019 № 334-а</t>
  </si>
  <si>
    <t xml:space="preserve">Пост. от 03.04.2019 № 329-а</t>
  </si>
  <si>
    <t xml:space="preserve">Пост. от 26.04.2019 № 468-а</t>
  </si>
  <si>
    <t xml:space="preserve">МКУ "Центр развития культуры Колыванского района НСО"</t>
  </si>
  <si>
    <t xml:space="preserve">Пост.от 26.04.2019 № 469-а</t>
  </si>
  <si>
    <t xml:space="preserve">Муниципальное казенное учреждение "Центр развития культуры Колыванского района Новосибирской области"</t>
  </si>
  <si>
    <t xml:space="preserve">Принтер HPLJ 1018</t>
  </si>
  <si>
    <t xml:space="preserve">Видеоплеер пишущий Панасоник</t>
  </si>
  <si>
    <t xml:space="preserve">Компьютерный стол (5000) культура</t>
  </si>
  <si>
    <t xml:space="preserve">движимое имущество учреждения</t>
  </si>
  <si>
    <t xml:space="preserve">недвижимое имущество учреждения</t>
  </si>
  <si>
    <t xml:space="preserve">Помещения общей площадью 50,7 кв.м., расположенные в здании по адресу: область Новосибирская, район Колыванский, р.п. Колывань, ул. Ленина, 79 (номера в экспликации к поэтажному плану 81, 82, 83)</t>
  </si>
  <si>
    <t xml:space="preserve">Пост. от 19.03.2019 № 270-а, договор безвозмездного пользования № 1 от 01.04.2019 </t>
  </si>
  <si>
    <t xml:space="preserve">Договор безвозмездного пользования - МКУ "Центр развития культуры Колыванского района НСО"</t>
  </si>
  <si>
    <t xml:space="preserve">Пост. от 18.04.2019 № 411-а, акт приема-передачи от 18.04.2019</t>
  </si>
  <si>
    <t xml:space="preserve">Пост.от 18.04.2019 № 408-а</t>
  </si>
  <si>
    <t xml:space="preserve">Тахограф "Штрих-ТахоRUS (Вьюнская СОШ)</t>
  </si>
  <si>
    <t xml:space="preserve">Навигационно-связной терминал"Орбита-навигатор" (Вьюнская СОШ)</t>
  </si>
  <si>
    <t xml:space="preserve">Базовый навигационный терминал СТАТТ-2G (Вьюнская СОШ)</t>
  </si>
  <si>
    <t xml:space="preserve">Пост. от 03.04.2019 № 327-а</t>
  </si>
  <si>
    <t xml:space="preserve">Базовый навигационный терминал СТАТТ-2G (Пономаревская СОШ)</t>
  </si>
  <si>
    <t xml:space="preserve">Тахограф "ШТРИХ-ТахоRUS" (Пономаревская СОШ)</t>
  </si>
  <si>
    <t xml:space="preserve">Пост. от 03.04.2019 № 332-а</t>
  </si>
  <si>
    <t xml:space="preserve">Базовый навигационный терминал "Орбита навигатор" (Новотроицкая СОШ)</t>
  </si>
  <si>
    <t xml:space="preserve">Блок СКЗИ тахографа НКМ-2 (Новотроицкая СОШ)</t>
  </si>
  <si>
    <t xml:space="preserve">Пост.от 03.04.2019 № 331-а</t>
  </si>
  <si>
    <t xml:space="preserve">Базовый навигационный терминал СТАТТ-2G (Королевская СОШ)</t>
  </si>
  <si>
    <t xml:space="preserve">Тахограф "ШТРИХ-ТахоRUS" (Королевская СОШ)</t>
  </si>
  <si>
    <t xml:space="preserve">Пост.от 03.04.2019 № 326-а</t>
  </si>
  <si>
    <t xml:space="preserve">Пост. 03.04.2019 № 326-а</t>
  </si>
  <si>
    <t xml:space="preserve">Тахограф "ШТРИХ-ТахоRUS" (Боярская СОШ)</t>
  </si>
  <si>
    <t xml:space="preserve">Навигационно-связной терминал "Орбита-навигатор" (Боярская СОШ)</t>
  </si>
  <si>
    <t xml:space="preserve">Базовый навигационный стерминал СТАТТ-2G (Боярская СОШ)</t>
  </si>
  <si>
    <t xml:space="preserve">Пост. от 03.04.2019 № 325-а</t>
  </si>
  <si>
    <t xml:space="preserve">Тахограф "ШТРИХ-ТахоRUS" (Пихтовская СОШ)</t>
  </si>
  <si>
    <t>18.04.2019</t>
  </si>
  <si>
    <t xml:space="preserve">Дороги (КАЗНА)</t>
  </si>
  <si>
    <t xml:space="preserve">Пост.от 26.04.2019 № 467-а</t>
  </si>
  <si>
    <t xml:space="preserve">ПАЗ 32053-70, VIN Х1М3205СХВ0003027, 2011г.в. (МБОУ "КСОШ № 2)</t>
  </si>
  <si>
    <t xml:space="preserve">Пост. от 18.04.2019 № 409-а</t>
  </si>
  <si>
    <t xml:space="preserve">Пост.от 18.04.2019 № 409-а</t>
  </si>
  <si>
    <t xml:space="preserve">Тахограф (МБОУ "КСОШ № 2)</t>
  </si>
  <si>
    <t xml:space="preserve">БНСТ Орбита навигатор (МБОУ "КСОШ № 2")</t>
  </si>
  <si>
    <t xml:space="preserve">Пост. 03.04.2019 № 330-а</t>
  </si>
  <si>
    <t xml:space="preserve">Базовый навигационный терминал СТАТТ -2G (МБОУ "Кандауровская СОШ")</t>
  </si>
  <si>
    <t xml:space="preserve">Пост.от 03.04.2019 № 330-а</t>
  </si>
  <si>
    <t xml:space="preserve">Тахограф "Штрих-ТахоRUS" (МБОУ "Кандауровская СОШ")</t>
  </si>
  <si>
    <t xml:space="preserve">пост. адм от 28.05.2019 № 612-а</t>
  </si>
  <si>
    <t xml:space="preserve">безв.польз. Адм.р.п. Колывань</t>
  </si>
  <si>
    <t xml:space="preserve">Здание детского сада, двухэтажное кирпичное, р.п. Колывань, ул. Коммунистическая, кадастровый номер 54:10:010106:847</t>
  </si>
  <si>
    <t xml:space="preserve">Здание склада, одноэтажное кирпичное, р.п. Колывань, ул. Коммунистическая, 60, кадастровый номер 54:10:010106:922</t>
  </si>
  <si>
    <t>01.07.2019</t>
  </si>
  <si>
    <t xml:space="preserve">Пост.от 01.07.2019 № 763-а</t>
  </si>
  <si>
    <t xml:space="preserve">Автобус ПАЗ 32050(МКУ "ЦБМТ и ИО")</t>
  </si>
  <si>
    <t xml:space="preserve">Пост. от 03.04.2019 № 328-а</t>
  </si>
  <si>
    <t xml:space="preserve">Тахограф "ШТРИХ-ТахоRUS" (МБОУ "Соколовская СОШ")</t>
  </si>
  <si>
    <t xml:space="preserve">Пост.от 03.04.2019 № 328-а</t>
  </si>
  <si>
    <t xml:space="preserve">ПК IRU Home223 MT Ryzen 3 2200G/8Gb/1 Tb 7.2k/RX Vega 8/W10HSL64/черный</t>
  </si>
  <si>
    <t xml:space="preserve">Пост.от 30.05.2019 № 635-а</t>
  </si>
  <si>
    <t xml:space="preserve">принтер цветной формата А3 Epson L 1800</t>
  </si>
  <si>
    <t xml:space="preserve">вокальная двухканальная радиосистема с двумя ручными передатчиками PG58 Shure BLX288E/PG58 M17 662-686 MHz</t>
  </si>
  <si>
    <t xml:space="preserve">активная акустическая система dB Technologies OPERA 12 с 12-ти дюймовым динамиком и 1-дюймовым высокочастотным драйвером, мощность 1200 Вт, 129 dB, Сlass D</t>
  </si>
  <si>
    <t xml:space="preserve">пассивная акустическая система dB Technologies OPERA 12 с 12-ти дюймовым динамиком и 1-дюймовым высокочастотным драйвером, мощность 1200 Вт, 129 dB</t>
  </si>
  <si>
    <t xml:space="preserve">аналоговый 16-ти канальный микшерный пульт Yamaha MG16XU с трехполосным эквалайзером, компрессором на 8 каналов, процессором эффектов и USB аудиоинтерфейсом</t>
  </si>
  <si>
    <t xml:space="preserve">световой прибор PAR Nightsun SPD022-45, 36х3W LED, RGB, DMX, димер, 45 градусов (8 штук)</t>
  </si>
  <si>
    <t xml:space="preserve">кукла ростовая</t>
  </si>
  <si>
    <t xml:space="preserve">кукла ростовая «Соболь»</t>
  </si>
  <si>
    <t xml:space="preserve">кукла ростовая «Снеговик»</t>
  </si>
  <si>
    <t xml:space="preserve">Автомобиль ГАЗ - 2705 - 435 (МБОУ "Колыванская школа-интернат")</t>
  </si>
  <si>
    <t xml:space="preserve">Пост.от 18.06.2019 № 679-а (Об изъятии у МБОУ "Колыванская школа-интернат")</t>
  </si>
  <si>
    <t xml:space="preserve">Передано в безвозмездное пользование администрации р.п. Колывань Колыв.р-на НСО</t>
  </si>
  <si>
    <t xml:space="preserve"> Пост. от 20.06.2019 № 684-а, договор безв.польз.от 20.06.2019 № 3</t>
  </si>
  <si>
    <t xml:space="preserve">Навигационно-связной терминал"Орбита-навигатор" (МБОУ "Соколовская СОШ")</t>
  </si>
  <si>
    <t>30.05.2019</t>
  </si>
  <si>
    <t xml:space="preserve">Пост.от 30.05.2019 № 629-а</t>
  </si>
  <si>
    <t xml:space="preserve">автобус для перевозки детей ПАЗ 32053-70, идентификационный номер (VIN) Х1М3205ВХН0001659, год выпуска 2017</t>
  </si>
  <si>
    <t xml:space="preserve">автобус для перевозки детей ПАЗ 32053-70, идентификационный номер (VIN) Х1М3205ВХН0001544, год выпуска 2017 </t>
  </si>
  <si>
    <t xml:space="preserve">автобус для перевозки детей ПАЗ 32053-70, идентификационный номер (VIN) Х1М3205ВХН0001652, год выпуска 2017</t>
  </si>
  <si>
    <t xml:space="preserve">Пост.от 28.05.2019 № 611-а</t>
  </si>
  <si>
    <t xml:space="preserve">Пост.от 22.05.2019 № 565-а</t>
  </si>
  <si>
    <t xml:space="preserve">Земельный участок, с кадастровым номером 54:10:010110:91, НСО, р.п. Колывань, ул. Калинина,45</t>
  </si>
  <si>
    <t xml:space="preserve">54:10:010110:91-54/020/2019-3, 19.06.2019</t>
  </si>
  <si>
    <t xml:space="preserve">Жилое помещение (квартира), р.п. Колывань, ул. Соловьева, 117 "г", кв. 5, кадастровый номер 54:10:010104:1054</t>
  </si>
  <si>
    <t xml:space="preserve">Здание детского сада, одноэтажное деревянное, с. Пихтовка, ул. Лесная, 4,  54:10:031101:1521 </t>
  </si>
  <si>
    <t xml:space="preserve">Здание кухни, одноэтажное деревянное, с. Пихтовка, ул. Лесная, 4, 54:10:031101:1523</t>
  </si>
  <si>
    <t xml:space="preserve">Пост.от 11.07.2019 № 809-а</t>
  </si>
  <si>
    <t xml:space="preserve">Тахограф Меркурий на ПАЗ (МКУ "ЦБМТиИО)</t>
  </si>
  <si>
    <t xml:space="preserve">Пост.от 05.08.2019 № 911-а</t>
  </si>
  <si>
    <t xml:space="preserve">Спортивное оборудование для образовательных учреждений</t>
  </si>
  <si>
    <t xml:space="preserve">Трактор ЛТЗ - 55 (МБОУ "Колыванская школа-интернат)</t>
  </si>
  <si>
    <t xml:space="preserve">Пост.от 12.08.2019 № 944-а</t>
  </si>
  <si>
    <t xml:space="preserve">Тахограф "ШТРИХ-Тахо-RUS" (МБОУ Новотроицкая СОШ")</t>
  </si>
  <si>
    <t xml:space="preserve">54:10:022401:1235-54/020/2019-4, 30.08.2019</t>
  </si>
  <si>
    <t xml:space="preserve">54:10:021501:2290-54/020/2019-4, 30.08.2019</t>
  </si>
  <si>
    <t xml:space="preserve">54:10:022401:1233-54/020/2019-4, 05.09.2019</t>
  </si>
  <si>
    <t xml:space="preserve">54:10:000000:323-54/020/2019-4, 05.09.2019</t>
  </si>
  <si>
    <t xml:space="preserve">54:10:000000:322-54/020/2019-4, 05.09.2019</t>
  </si>
  <si>
    <t xml:space="preserve">54:10:022301:440-54/020/2019-4, 05.09.2019</t>
  </si>
  <si>
    <t xml:space="preserve">54:10:022401:1234-54/020/2019-4, 05.09.2019</t>
  </si>
  <si>
    <t xml:space="preserve">54:10:021401:456-54/020/2019-3, 05.09.2019</t>
  </si>
  <si>
    <t xml:space="preserve">54:10:021401:444-54/020/2019-3, 05.09.2019</t>
  </si>
  <si>
    <t xml:space="preserve">54:10:028205:1082-54/020/2019-3, 05.09.2019</t>
  </si>
  <si>
    <t xml:space="preserve">54:10:028205:1081-54/020/2019-3, 05.09.2019</t>
  </si>
  <si>
    <t xml:space="preserve">54:10:021901:671-54/020/2019-4, 05.09.2019</t>
  </si>
  <si>
    <t xml:space="preserve">54:10:021701:1404-54/020/2019-4, 05.09.2019</t>
  </si>
  <si>
    <t xml:space="preserve">54:10:028208:931-54/020/2019-4, 05.09.2019</t>
  </si>
  <si>
    <t xml:space="preserve">54:10:028208:930-54/020/2019-4, 05.09.2019</t>
  </si>
  <si>
    <t xml:space="preserve">54:10:022401:1232-54/020/2019-4, 05.09.2019</t>
  </si>
  <si>
    <t xml:space="preserve">54:10:021501:2284-54/020/2019-4, 30.08.2019</t>
  </si>
  <si>
    <t xml:space="preserve">54:10:028205:1165-54/020/2019-4, 30.08.2019</t>
  </si>
  <si>
    <t xml:space="preserve">54:10:028205:1166-54/020/2019-4, 30.08.2019</t>
  </si>
  <si>
    <t xml:space="preserve">54:10:000000:352-54/020/2019-4, 30.08.2019</t>
  </si>
  <si>
    <t xml:space="preserve">54:10:000000:350-54/020/2019-4, 30.08.2019</t>
  </si>
  <si>
    <t xml:space="preserve">54:10:000000:355-54/020/2019-4, 30.08.2019</t>
  </si>
  <si>
    <t xml:space="preserve">54:10:021901:668-54/020/2019-4, 03.09.2019</t>
  </si>
  <si>
    <t xml:space="preserve">54:10:000000:335-54/020/2019-4, 03.09.2019</t>
  </si>
  <si>
    <t xml:space="preserve">54:10:000000:334-54/020/2019-4, 03.09.2019</t>
  </si>
  <si>
    <t xml:space="preserve">54:10:021701:1402-54/020/2019-4, 03.09.2019</t>
  </si>
  <si>
    <t xml:space="preserve">54:10:000000:331-54/020/2019-4, 03.09.2019</t>
  </si>
  <si>
    <t xml:space="preserve">54:10:000000:332-54/020/2019-4, 03.09.2019</t>
  </si>
  <si>
    <t xml:space="preserve">54:10:021001:1628-54/020/2019-3, 03.09.2019</t>
  </si>
  <si>
    <t xml:space="preserve">54:10:021001:1627-54/020/2019-3, 03.09.2019</t>
  </si>
  <si>
    <t xml:space="preserve">54:10:021001:1625-54/020/2019-3, 03.09.2019</t>
  </si>
  <si>
    <t xml:space="preserve">54:10:021001:1624-54/020/2019-3, 03.09.2019</t>
  </si>
  <si>
    <t xml:space="preserve">54:10:021001:1620-54/020/2019-3, 03.09.2019</t>
  </si>
  <si>
    <t xml:space="preserve">54:10:021001:1623-54/020/2019-3, 03.09.2019</t>
  </si>
  <si>
    <t xml:space="preserve">54:10:020801:182-54/020/2019-3, 03.09.2019</t>
  </si>
  <si>
    <t xml:space="preserve">54:10:020801:183-54/020/2019-3, 03.09.2019</t>
  </si>
  <si>
    <t xml:space="preserve">54:10:020701:191-54/020/2019-3, 03.09.2019</t>
  </si>
  <si>
    <t xml:space="preserve">54:10:020701:192-54/020/2019-3, 03.09.2019</t>
  </si>
  <si>
    <t xml:space="preserve">54:10:020201:267-54/020/2019-3, 03.09.2019</t>
  </si>
  <si>
    <t xml:space="preserve">54:10:020601:1121-54/020/2019-3, 03.09.2019</t>
  </si>
  <si>
    <t xml:space="preserve">54:10:020401:218-54/020/2019-3, 03.09.2019</t>
  </si>
  <si>
    <t xml:space="preserve">54:10:032601:1039-54/020/2019-3, 03.09.2019</t>
  </si>
  <si>
    <t xml:space="preserve">54:10:032601:1079-54/020/2019-4, 03.09.2019</t>
  </si>
  <si>
    <t xml:space="preserve">54:10:032501:165-54/020/2019-4, 03.09.2019</t>
  </si>
  <si>
    <t xml:space="preserve">54:10:032601:1075-54/020/2019-4, 03.09.2019</t>
  </si>
  <si>
    <t xml:space="preserve">54:10:032601:1077-54/020/2019-4, 03.09.2019</t>
  </si>
  <si>
    <t xml:space="preserve">54:10:031901:548-54/020/2019-3, 03.09.2019</t>
  </si>
  <si>
    <t xml:space="preserve">54:10:032701:778-54/020/2019-3, 03.09.2019</t>
  </si>
  <si>
    <t xml:space="preserve">54:10:000000:336-54/020/2019-4, 03.09.2019</t>
  </si>
  <si>
    <t xml:space="preserve">54:10:030401:488-54/020/2019-3, 03.09.2019</t>
  </si>
  <si>
    <t xml:space="preserve">54:10:000000:327-54/020/2019-4, 03.09.2019</t>
  </si>
  <si>
    <t xml:space="preserve">54:10:000000:325-54/020/2019-4, 03.09.2019</t>
  </si>
  <si>
    <t xml:space="preserve">54:10:000000:330-54/020/2019-4, 03.09.2019</t>
  </si>
  <si>
    <t xml:space="preserve">54:10:000000:333-54/020/2019-4, 03.09.2019</t>
  </si>
  <si>
    <t xml:space="preserve">54:10:000000:328-54/020/2019-4, 03.09.2019</t>
  </si>
  <si>
    <t xml:space="preserve">54:10:021501:2270-54/020/2019-4, 03.09.2019</t>
  </si>
  <si>
    <t xml:space="preserve">54:10:021501:2271-54/020/2019-4, 03.09.2019</t>
  </si>
  <si>
    <t xml:space="preserve">54:10:000000:348-54/020/2019-4, 03.09.2019</t>
  </si>
  <si>
    <t xml:space="preserve">54:10:000000:349-54/020/2019-4, 03.09.2019</t>
  </si>
  <si>
    <t xml:space="preserve">54:10:021501:1041-54/020/2019-3, 03.09.2019</t>
  </si>
  <si>
    <t xml:space="preserve">54:10:028205:1083-54/020/2019-3, 03.09.2019</t>
  </si>
  <si>
    <t xml:space="preserve">54:10:021501:2188-54/020/2019-3, 03.09.2019</t>
  </si>
  <si>
    <t xml:space="preserve">54:10:021501:2185-54/020/2019-3, 03.09.2019</t>
  </si>
  <si>
    <t xml:space="preserve">54:10:010103:1576-54/020/2019-2, 19.09.2019</t>
  </si>
  <si>
    <t xml:space="preserve">54:10:032601:1083-54/020/2019-4, 18.09.2019</t>
  </si>
  <si>
    <t xml:space="preserve">54:10:000000:337-54/020/2019-4, 18.09.2019</t>
  </si>
  <si>
    <t xml:space="preserve">54:10:000000:340-54/020/2019-4, 18.09.2019</t>
  </si>
  <si>
    <t xml:space="preserve">54:10:000000:338-54/020/2019-4, 18.09.2019</t>
  </si>
  <si>
    <t xml:space="preserve">54:10:000000:339-54/020/2019-4, 18.09.2019</t>
  </si>
  <si>
    <t xml:space="preserve">54:10:020601:1049-54/020/2019-3, 18.09.2019</t>
  </si>
  <si>
    <t xml:space="preserve">54:10:032501:166-54/020/2019-4, 25.09.2019</t>
  </si>
  <si>
    <t xml:space="preserve">54:10:020601:1120-54/020/2019-3, 25.09.2019</t>
  </si>
  <si>
    <t xml:space="preserve">Дизельная электростанция</t>
  </si>
  <si>
    <t xml:space="preserve">котел для котельной</t>
  </si>
  <si>
    <t xml:space="preserve">таль электрическая</t>
  </si>
  <si>
    <t xml:space="preserve">54:10:021501:2292-54/020/2019-4, 01.10.2019</t>
  </si>
  <si>
    <t xml:space="preserve">Фильтр для очистки воды</t>
  </si>
  <si>
    <t xml:space="preserve">54:10:010105:1596-54/020/2019-3, 20.09.2019</t>
  </si>
  <si>
    <t xml:space="preserve">Жилое помещение (квартира), р.п. Колывань, ул. Солнечная, 7/1, кв. 1, кадастровый номер 54:10:010105:1596</t>
  </si>
  <si>
    <t xml:space="preserve">Жилое помещение (квартира), р.п. Колывань, ул. Солнечная, 7/1, кв. 2, кадастровый номер 54:10:010105:1591</t>
  </si>
  <si>
    <t xml:space="preserve">54:10:010105:1591-54/020/2019-3, 20.09.2019</t>
  </si>
  <si>
    <t xml:space="preserve">Жилое помещение (квартира), р.п. Колывань, ул. Солнечная, 7/1, кв. 3, кадастровый номер 54:10:010105:1597</t>
  </si>
  <si>
    <t xml:space="preserve">54:10:010105:1597-54/020/2019-3, 20.09.2019</t>
  </si>
  <si>
    <t xml:space="preserve">Жилое помещение (квартира), р.п. Колывань, ул. Солнечная, 7/1, кв. 4, кадастровый номер 54:10:010105:1593</t>
  </si>
  <si>
    <t xml:space="preserve">54:10:010105:1593-54/020/2019-3, 20.09.2019</t>
  </si>
  <si>
    <t xml:space="preserve">Жилое помещение (квартира), р.п. Колывань, ул. Солнечная, 7/1, кв. 5, кадастровый номер 54:10:010105:1594</t>
  </si>
  <si>
    <t xml:space="preserve">54:10:010105:1594-54/020/2019-3, 20.09.2019</t>
  </si>
  <si>
    <t xml:space="preserve">Жилое помещение (квартира), р.п. Колывань, ул. Солнечная, 7/1, кв. 6, кадастровый номер 54:10:010105:1595</t>
  </si>
  <si>
    <t xml:space="preserve">54:10:010105:1595-54/020/2019-3, 20.09.2019</t>
  </si>
  <si>
    <t xml:space="preserve">54:10:020601:1143-54/020/2019-4, 08.10.2019</t>
  </si>
  <si>
    <t xml:space="preserve">54:10:032601:1076-54/020/2019-4, 08.10.2019</t>
  </si>
  <si>
    <t xml:space="preserve">54:10:021701:1401-54/020/2019-4, 08.10.2019</t>
  </si>
  <si>
    <t xml:space="preserve">54:10:000000:347-54/020/2019-4, 08.10.2019</t>
  </si>
  <si>
    <t>110104064</t>
  </si>
  <si>
    <t xml:space="preserve">54:10:010106:109-54/020/2019-1, 26.02.2019</t>
  </si>
  <si>
    <t xml:space="preserve">Доска аудиторская 2шт.</t>
  </si>
  <si>
    <t xml:space="preserve">Комплект мебели для школьной столовой (стол 6-ти местный (пластик) + 6 табуретов 20шт.</t>
  </si>
  <si>
    <t xml:space="preserve">Плитка электрическая для кабинета труда 2шт.</t>
  </si>
  <si>
    <t xml:space="preserve">Светодиодный светильник офисный 4шт.</t>
  </si>
  <si>
    <t xml:space="preserve">Тахограф "ШТРИХ - TaxoRUS" 2шт.</t>
  </si>
  <si>
    <t xml:space="preserve">Тумба 1250*300*500 под обувь бук 12шт.</t>
  </si>
  <si>
    <t xml:space="preserve">Тумба 1260*240*760 для плакатов, бук 5шт.</t>
  </si>
  <si>
    <t xml:space="preserve">Шкаф 800*406*2000 комбинированый 3шт.</t>
  </si>
  <si>
    <t xml:space="preserve">Спортивное оборудование для общеобразовательных учреждений 2шт.</t>
  </si>
  <si>
    <t xml:space="preserve">Комплект оборудования для медицинских кабинетов образовательных учреждений 9шт.</t>
  </si>
  <si>
    <t xml:space="preserve">Спортивное оборудование для образовательных учреждений 2шт.</t>
  </si>
  <si>
    <t xml:space="preserve">Мультимедийный комплект для образовательных учреждений 6шт.</t>
  </si>
  <si>
    <t xml:space="preserve">Спортивный инвентарь (мат) для образовательных учреждений 5шт.</t>
  </si>
  <si>
    <t xml:space="preserve">уч Физическая культура 1-4кл ФГОС Школа России Лях В.И. Просвещение,2140 40шт.</t>
  </si>
  <si>
    <t xml:space="preserve">математика 3 кл в 2-х частях Моро, Бантова 25шт.</t>
  </si>
  <si>
    <t xml:space="preserve">английский язык 10 кл Биболетова Бабушис Снежко 25шт.</t>
  </si>
  <si>
    <t xml:space="preserve">Юдовская Всеобщая история нового времени 7 кл 1500-1800 20шт.</t>
  </si>
  <si>
    <t xml:space="preserve">Юдовская Всеобщая история История нового времени 1800-1913 гг 8 кл 10шт.</t>
  </si>
  <si>
    <t xml:space="preserve">Юдовская А.Я.,Баранов П.А.,Ванюшкина Л.М.Всеобщая история.История нового времени.1500-1800.7 класс 20шт.</t>
  </si>
  <si>
    <t xml:space="preserve">Экономика 10-11 кл Базовый курс Липсиц 2011 20шт.</t>
  </si>
  <si>
    <t xml:space="preserve">Экология 10-11 кл Миркин 15шт.</t>
  </si>
  <si>
    <t xml:space="preserve">ШкольноеЧтение Астафьев В.П. Лучшие рассказы для детей, (АСТ, 2015), 7Бц, с.256 10шт.</t>
  </si>
  <si>
    <t xml:space="preserve">ШкольнаяБиблиотека Пушкин А.С. Повести, (Искательпресс, 2015), 7Бц, с.160 10шт.</t>
  </si>
  <si>
    <t xml:space="preserve">ШкольнаяБиблиотека Некрасов Н. Кому на Руси жить хорошо, (Искательпресс, 2013), 7Бц, с.224 10шт.</t>
  </si>
  <si>
    <t xml:space="preserve">ШкольнаяБиблиотека Грибоедов А. Горе от ума, (Искательпресс, 2014), 7Бц, с.96 10шт.</t>
  </si>
  <si>
    <t xml:space="preserve">ШкольнаяБиблиотека Гоголь Н. Вечера на хуторе близ Диканьки, (Искательпресс, 2015), 7Бц, с.190 5шт.</t>
  </si>
  <si>
    <t xml:space="preserve">ШкБиб Сказки зарубежных писателей (сборник), (Проф-Пресс, 2013), Облс, с.128 10шт.</t>
  </si>
  <si>
    <t xml:space="preserve">ШкБиб Пушкин А.С. Сказки, стихи, (Проф-Пресс, 2014), Обл, с.128 10шт.</t>
  </si>
  <si>
    <t xml:space="preserve">ШкБиб Бианки В.В. Рассказы, (Самовар, 2014), 7Бц, с.112 10шт.</t>
  </si>
  <si>
    <t xml:space="preserve">ШедеврыМировойКлассики Пушки А.С. Стихотворения ("пухлая" обл), (Эксмо, 2014), 7Б, с.544 10шт.</t>
  </si>
  <si>
    <t xml:space="preserve">Чимитдоржиев Основы буддийской культуры эл издан 2шт.</t>
  </si>
  <si>
    <t xml:space="preserve">Химия 9 кл Габриелян 20шт.</t>
  </si>
  <si>
    <t xml:space="preserve">Химия 9 кл Габриелян 30шт.</t>
  </si>
  <si>
    <t xml:space="preserve">Химия 8кл Габриелян 30шт.</t>
  </si>
  <si>
    <t xml:space="preserve">Химия 8 кл Габриелян 35шт.</t>
  </si>
  <si>
    <t xml:space="preserve">Химия 8 кл Габриелян 20шт.</t>
  </si>
  <si>
    <t xml:space="preserve">Химия 11 кл Габриелян базовый 15шт.</t>
  </si>
  <si>
    <t xml:space="preserve">Химия 11 кл Габриелян 10шт.</t>
  </si>
  <si>
    <t xml:space="preserve">Химия 10 кл Габриелян 25шт.</t>
  </si>
  <si>
    <t xml:space="preserve">Химия 10 кл Габриелян 10шт.</t>
  </si>
  <si>
    <t xml:space="preserve">Физика Перышкин 9 кл 44шт.</t>
  </si>
  <si>
    <t xml:space="preserve">Физика 8 кл ФГОС Перышкин 15шт.</t>
  </si>
  <si>
    <t xml:space="preserve">Физика 8 кл Перышкин 16шт.</t>
  </si>
  <si>
    <t xml:space="preserve">Физика 8 кл Перышкин 20шт.</t>
  </si>
  <si>
    <t xml:space="preserve">Физика 7 кл перышкин 4шт.</t>
  </si>
  <si>
    <t xml:space="preserve">Физика 7 кл перышкин 16шт.</t>
  </si>
  <si>
    <t xml:space="preserve">Физика 7 кл ФГОС Перышкин 15шт.</t>
  </si>
  <si>
    <t xml:space="preserve">Физика 7 кл Перышкин 20шт.</t>
  </si>
  <si>
    <t xml:space="preserve">Физика 7 кл Перышкин 25шт.</t>
  </si>
  <si>
    <t xml:space="preserve">Физика 10 кл Базовый Профильный Мякишев 10шт.</t>
  </si>
  <si>
    <t xml:space="preserve">ФГОС Рудницкая В.Н. Тесты по Матиматике 5кл (к учеб. Виленкина Н.Я. ФГОС) (6-е изд. перераб. и дополн.), (Экзамен, 2015), Обл, с.126 30шт.</t>
  </si>
  <si>
    <t xml:space="preserve">ФГОС Глазков Ю.А.,Гаиашвилли М.Я. Самост. и контр.работы по Алгебре 7кл (к учеб. Макарычева ФГОС), (Экзамен, 2015), Обл, с.192 30шт.</t>
  </si>
  <si>
    <t xml:space="preserve">ФГОС (Вертикаль) Перышкин А.В. Сборник задач по Физике 7-9кл, (Экзамен, 2015), Обл, с.272 20шт.</t>
  </si>
  <si>
    <t xml:space="preserve">ФГОС (Вертикаль) Казакевич В.М.,Молева Г.А. Методическое пособие к учеб. Казакевича Технология. Технический труд 7кл, (Дрофа, 2015), Обл, с.112 12шт.</t>
  </si>
  <si>
    <t xml:space="preserve">ФГОС (Вертикаль) Казакевич В.М.,Молева Г.А. Методическое пособие к учеб. Казакевича Технология. Технический труд 7 кл, (Дрофа, 2015), Обл, с.112 12шт.</t>
  </si>
  <si>
    <t xml:space="preserve">ФГОС (Вертикаль) Казакевич В.М.,Молева Г.А. Методическое пособие к учеб. Казакевича Технический труд 6кл, (Дрофа, 2014), Обл, с.128 12шт.</t>
  </si>
  <si>
    <t xml:space="preserve">Уч Химия 2-е изд. 8 кл ФГОС Вертикаль Габриелян О.С. Дрофа,2013 10шт.</t>
  </si>
  <si>
    <t xml:space="preserve">Уч Физическая культура. Базовый уровень 10-11 кл ФГОС Лях В.И. Просвеение,2014щ 30шт.</t>
  </si>
  <si>
    <t xml:space="preserve">Уч Физическая культура 3-е изд. 5-7кл ФГОС Виленский Просвещение,2014 30шт.</t>
  </si>
  <si>
    <t xml:space="preserve">Уч Физическая Культура 2-е изд. 8-9кл ФГОС Лях.В.И. Просвещение,2014 30шт.</t>
  </si>
  <si>
    <t xml:space="preserve">Уч Технология.Технологии ведения дома 2329 7кл ФГОС АлгоритмУспеха Сиица Н.В.,Симоненко В.Д. Вентана-Граф,2014 15шт.</t>
  </si>
  <si>
    <t xml:space="preserve">Уч Технология.Обслуживающий труд 8 кл ФГОС Вертикаль Кожина О.А.,Кудакова Е.Н.,Маркуцкая С.Э. Дрофа,2014 20шт.</t>
  </si>
  <si>
    <t xml:space="preserve">Уч Технология.Обслуживающий труд 7кл ФГОС Вертикаль Кожина О.А.,Кудакова Е.Н.,Маркуцкая С.Э. Дрофа,2014 20шт.</t>
  </si>
  <si>
    <t xml:space="preserve">Уч Технология.Обслуживающий труд 3-е изд. 5кл ФГОС Вертикаль Кожина О.А.,Кудакова Е.Н.,Маркуцкая С.Э. Дрофа,2014 20шт.</t>
  </si>
  <si>
    <t xml:space="preserve">Уч Технология. Обслуживающий труд 2-е изд. 6 кл ФГОС Вертикаль Кожина О.А.,Кудакова Е.Н.,Маркуцкая С.Э. Дрофа,2014 45шт.</t>
  </si>
  <si>
    <t xml:space="preserve">Уч Технология +CD 5-е изд. 4кл ФГОС Перспектива Роговцева Н.И.,Богданова Н.В.,Шипилова Н.В. Просвещение,2014 30шт.</t>
  </si>
  <si>
    <t xml:space="preserve">Уч Технология +CD 3-е изд. 3кл ФГОС Перспектива Роговцев Н.И.,Богданова Н.В.,Добромыслова Н.В. Просвещение,2014 30шт.</t>
  </si>
  <si>
    <t xml:space="preserve">Уч Технология +CD 3-е изд. 2кл ФГОС Перспектива Роговцева Н.И.,Богданова Н.В., Добромыслова Н.В. Просвещение,2013 30шт.</t>
  </si>
  <si>
    <t xml:space="preserve">Уч Русский язык комплект в 2-х ч. +CD 3-е изд. 4кл ФГОС ШколаРоссии Канакина В.П.,Горецкий В.Г. Просвещение,2014 15шт.</t>
  </si>
  <si>
    <t xml:space="preserve">Уч Русский язык комплект в 2-х ч. +CD 2кл ФГОС ШколаРосии Канакина В.П.,Горецкий В.Г. Просвещение,2013 15шт.</t>
  </si>
  <si>
    <t xml:space="preserve">Уч Русский язык 8кл ФГОС Вертикаль Разумовская М.М.,Львова С.И.,Капинос В.И Дрофа,2014 15шт.</t>
  </si>
  <si>
    <t xml:space="preserve">Уч Русский язык +CD 3-е изд. 1кл ФГОС ШколаРоссии Канакина В.П.,Горецкий В.Г. Просвещение,2014 10шт.</t>
  </si>
  <si>
    <t xml:space="preserve">Уч Русский Язык 7кл ФГОС Вертикаль Разумовскя М.М. Дрова,2014 10шт.</t>
  </si>
  <si>
    <t xml:space="preserve">Уч Окружающий мир комплект в 2-х ч.+CD 1кл ФГОС ШколаРоссии Плешаков А.А. Просвещение,2012 10шт.</t>
  </si>
  <si>
    <t xml:space="preserve">Уч Окружающий мир комплект в 2-х ч. +CD 4кл ФГОС ШколаРоссии Плешаков А.А.,Крючкова Е.А. Просвещение,2014 15шт.</t>
  </si>
  <si>
    <t xml:space="preserve">Уч Окружающий мир комплект а 2-х ч. +CD 3-е изд. 2кл ФГОС ШколаРоссии Плешакова А.А. Просвещеие,2013 15шт.</t>
  </si>
  <si>
    <t xml:space="preserve">Уч ОБЖ7-е изд. перераб. Академический школьный учебник 9 кл ФГОС Смирнов А.Т.,Хренниклв Б.О. Просвещение,2013 10шт.</t>
  </si>
  <si>
    <t xml:space="preserve">Уч ОБЖ Академический школьный учебник 2-е изд. 8кл ФГОС Смирнов А.Т.,Хренников Б.О. Просвещение,2014 10шт.</t>
  </si>
  <si>
    <t xml:space="preserve">Уч ОБЖ +CD 2-е изд. Академический школьный учебник 5 кл ФГОС Смирнов А.Т.,Хренников Б.О. Просвещение,2014 20шт.</t>
  </si>
  <si>
    <t xml:space="preserve">Уч ОБЖ +CD 2-е изд. Академический школьный учебник  6кл ФГОС Смирнов А.Т.,Хренников Б.О. Просвещение,2013 20шт.</t>
  </si>
  <si>
    <t xml:space="preserve">Уч ОБЖ (базовый уровень) 11кл Академический школьный учебник 11кл ФГОС Смирнов А.Т.,Хренников Б.О. Просвещение,2014 10шт.</t>
  </si>
  <si>
    <t xml:space="preserve">Уч Математика цв тв 33-е изд. исправ. 5кл ФГОС Виленкин Н.Я.,Жохов В.И.,Чесноков А.С.,Шварцбург С.И. Мнемозина,2014 40шт.</t>
  </si>
  <si>
    <t xml:space="preserve">Уч Математика комплект в 2-х ч.+CD +приложение 1кл ФГОС ШколаРосии Моро М.И.Степанова С.В.,Волкова С.И. Просвещение,2013 10шт.</t>
  </si>
  <si>
    <t xml:space="preserve">Уч Математика комплект в 2-х ч. +CD 4-е изд. 2кл ФГОС ШколаРоссии Моро М.И.,Бантова М.А.,Бельтюкова Г.В. Просвещение,2014 15шт.</t>
  </si>
  <si>
    <t xml:space="preserve">Уч Математика комплект в 2-х ч. +CD 2-е изд. 4кл ФГОС ШколаРоссии Моро М.И.,Бантова М.А.,Бельтюкова Г.В. Просвещение,2014 15шт.</t>
  </si>
  <si>
    <t xml:space="preserve">Уч Математика 30-е изд. исправ. цв. 6кл ФГОС Виленкин Н.Я,Жохов В.И.,Чесноков А.С,Шварцбург С.И. Мнемозина,2013 30шт.</t>
  </si>
  <si>
    <t xml:space="preserve">Уч Литературное чтение комплект в 2-х ч.+CD 5-е изд. 1кл ФГОС ШколаРоссии Климанова Л.Ф.,Горецкий В.Г.,Голованова М.В. Просвещение,2014 10шт.</t>
  </si>
  <si>
    <t xml:space="preserve">Уч Литературное чтение комплект в 2-х ч. +CD 2-е изд. 4кл Климанова Л.Ф.,Горецкий В.Г.,Голованова М.В. Просвещение,2014 15шт.</t>
  </si>
  <si>
    <t xml:space="preserve">Уч Литература комплект в 2-х ч. +CD 9 кл ФГОС Коровина В.Я.,Журавлев В.П. Просвещение,2014 10шт.</t>
  </si>
  <si>
    <t xml:space="preserve">Уч Литература комплект в 2-х ч. +CD 8 кл ФГОС Коровина В.Я.Журавлев В.П.,Коровин В.И. Просвещение,2014 15шт.</t>
  </si>
  <si>
    <t xml:space="preserve">Уч Литература комплект в 2-х ч. +CD 3-е изд. 6кл ФГОУ Полухина В.П.,Коровина В.Я.,Журавлев В.П. Просвещение,2014 30шт.</t>
  </si>
  <si>
    <t xml:space="preserve">Уч Литература комплект в 2-х ч. +CD +фонохрестоматия 2-е изд. 7кл ФГОС Коровина В.Я.,Журавлев В.П., Коровин В.И. Просвещение,2014 15шт.</t>
  </si>
  <si>
    <t xml:space="preserve">Уч История России. Конец XVI-XVIII век 2-е изд. 7кл ФГОС Данилов А.А.,Косулина Л.Г. Просвещение,2014 20шт.</t>
  </si>
  <si>
    <t xml:space="preserve">Уч История России с древнейших времен до конца XVI в. 3-е изд. 6кл ФГОС Данилов А.А.,Косулина Л.Г. Просвещение,2014 20шт.</t>
  </si>
  <si>
    <t xml:space="preserve">Уч История России XX-начало XXI вв. 2-е изд. 9кл ФГОС Данилов А.А.,Косулина Л.Г.,Бранд М.Ю. просвещение,2014 10шт.</t>
  </si>
  <si>
    <t xml:space="preserve">Уч Искуство базовый уровень 11 кл ФГОС (Вертикаль) Данилова Г.И. Дроф,2014 15шт.</t>
  </si>
  <si>
    <t xml:space="preserve">Уч Искуство базовый уровень 10 кл ФГОС (Вертикаль) Данилова Г.И. Дроф,2013а 15шт.</t>
  </si>
  <si>
    <t xml:space="preserve">Уч Информатика 6кл ФГОС Босова Л.Л., Босова А.Ю. БИНОМ,Лаборатория знаний,2013 20шт.</t>
  </si>
  <si>
    <t xml:space="preserve">Уч Информатика 2-е изд. 9 кл ФГОС Босова Л.Л.,БосоваА.Ю. БИНОМ,Лаборатория знаний,2013 10шт.</t>
  </si>
  <si>
    <t xml:space="preserve">Уч Информатика (базовый уровень) 11кл ФГОС Семакин И.Г.,Хеннер Е.К.,Шеина Т.Ю 2-е изд. БИНОМ лаборатория знаний,2014 30шт.</t>
  </si>
  <si>
    <t xml:space="preserve">Уч Изобразительное искуство.Ты изображаешь,украшаешь и сторишь 1кл ФГОС ШолоРоссии Неменская Л.А. Просвещение 2013 30шт.</t>
  </si>
  <si>
    <t xml:space="preserve">Уч Изобразительное искуство под ред. Неменского Б.М. 4-е изд. 2кл ФГОс ШколаРоссии Коротеева Е.И. Просвещение,2014 30шт.</t>
  </si>
  <si>
    <t xml:space="preserve">Уч Изобразительное искуство  4-е изд. 3кл ФГОС ШколаРоссии Горяева Н.А.,Неменская Л.А. Просвещение,2013 30шт.</t>
  </si>
  <si>
    <t xml:space="preserve">Уч Изобразительно искуство 4-е изд. 4кл ШколаРоссии Неменская Л.А. Просвещение,2014 30шт.</t>
  </si>
  <si>
    <t xml:space="preserve">Уч География начальный курс 2-е изд. 6кл ФГОС Вертикаль Герасимова Т.П.,Неклюдова Н.П. Дрофа,2014 70шт.</t>
  </si>
  <si>
    <t xml:space="preserve">Уч Всеобщая История.История средних веков 3-е изд. 6 кл ФГОС Агибалова Е.В.,Донской Г.М. Просвещение,2014 70шт.</t>
  </si>
  <si>
    <t xml:space="preserve">Уч Всеобщая История. История нового времени 1800-1900 гг. 18-е изд. 8кл Юдовская А.Я.,Баранов П.А.,Ванюшкина Л.М. Просвещение,2014 15шт.</t>
  </si>
  <si>
    <t xml:space="preserve">Уч Биология Линия Пономарева и др. 6кл ФГОС Пономарева И.Н.,Корнилова О.А.,Кучменко В.С. Вентана-Граф,2014 30шт.</t>
  </si>
  <si>
    <t xml:space="preserve">Уч Английский язык 6 кл ФГОС Биболетова М.З., Денисенко О.А.,Трубанева Н.Н. Титул,2014 20шт.</t>
  </si>
  <si>
    <t xml:space="preserve">Уч Английский язык 5 кл Биболетова М.З.,Денисенко О.А.,Трубанева Н.Н. Титул,2014 15шт.</t>
  </si>
  <si>
    <t xml:space="preserve">Уч Английский язык 2кл ФГОС Биболетова М.З.,Денисенко О.А.,Трубанева Н.Н. Титул,2013 8шт.</t>
  </si>
  <si>
    <t xml:space="preserve">Уч Английский язык 2-е изд. исправ. перераб. 9кл ФГОС Биболетова М.З.,Бабушин Е.Е.,Кларк О.И. Титул,2014 10шт.</t>
  </si>
  <si>
    <t xml:space="preserve">Уч Английский с удовольствием 11кл ФГОС Биболетова М.З.,Бабушис Е.Е.,нежко Н.Д. Титул,2014 15шт.</t>
  </si>
  <si>
    <t xml:space="preserve">Уч Алгебра комплект в 2-х ч. учебник+задачник 8кл ФГОС Мордкович А.Г. Мнемозина,2013 15шт.</t>
  </si>
  <si>
    <t xml:space="preserve">Уч Азбука комплект в 2-х ч.+CD 3-е изд.перераб. 1кл ФГОС Школа России Горцкий В.Г.,Кирюшкин В.А.,Виноградская Л.А. Просвещение,2014 10шт.</t>
  </si>
  <si>
    <t xml:space="preserve">У1кл ФГОС(Школа России)Горецкий Азбука(комплект в 2-хч)Просвещение2011 56шт.</t>
  </si>
  <si>
    <t xml:space="preserve">У1кл ФГОС (ШколаРоссии)Моро Матеманика(комплект в 2-х ч)(+1прилож) Прсвещение2011г 56шт.</t>
  </si>
  <si>
    <t xml:space="preserve">У1кл ФГОС (ШколаРоссии)Климанова, Горецкий,Голованова Литературное чтниеРодная речь(комплект в 2-хч)Просвещение2011г 13шт.</t>
  </si>
  <si>
    <t xml:space="preserve">У1кл ФГОС (ШколаРоссии) Плешаков Окружающий мир Мир вокруг нас (комплкт в 2-х ч) Просвещение2011 56шт.</t>
  </si>
  <si>
    <t xml:space="preserve">У 7кл ФГОС Макарычев Ю.Н.,Миндюк Н.Г.,Нешков К.И. под ред. Теляковского Алгебра (5-е изд.) (ст.16/ст9), (Просвещение, 2015), 7Б, с.256 75шт.</t>
  </si>
  <si>
    <t xml:space="preserve">У 7кл ФГОС Макарычев Ю.Н.,Миндюк Н.Г.,Нешков К.И. Алгебра (углуб.изуч.) (15-е изд., стереотип.), (Мнемозина, 2014), 7Б, с.336 5шт.</t>
  </si>
  <si>
    <t xml:space="preserve">У 5кл ФГОС Сергеева Г.П. Критская Е.Д. Музыка(5-е изд.),(Просвещение,2015), Обл, с.159 30шт.</t>
  </si>
  <si>
    <t xml:space="preserve">У 1кл ФГОС (Школа России) Канакина В.П., Горецкий В.Г. Русский язык (7-е изд.) (ст.16/ст.12), (Просвещение, 2015), Обл, с.143 60шт.</t>
  </si>
  <si>
    <t xml:space="preserve">У 1кл ФГОС (Школа России) Горецкий В.Г.,Кирюшкин В.А.,Виноградская Л.А. Азбука (Ч.2) (7-е изд.), (Просвещение, 2015), Обл, с.111 60шт.</t>
  </si>
  <si>
    <t xml:space="preserve">У 1кл ФГОС (Школа России) Горецкий В.Г.,Кирюшкин В.А.,Виноградская Л.А. Азбука (Ч.1) (7-е изд.), (Просвещение, 2015), Обл, с.127 60шт.</t>
  </si>
  <si>
    <t xml:space="preserve">У 11кл Холина География (ч2) (профильный уровень) (Дрофа 2009) 12шт.</t>
  </si>
  <si>
    <t xml:space="preserve">У 1(1-4)кл Климова Русский язык (2008-2010,2/3-е изд)(прогр перспектива)(просвещение,2008),обл. с. 128 63шт.</t>
  </si>
  <si>
    <t xml:space="preserve">У 1(1-4)кл Климанова Азбука АБВГДейка (комплект в 2-х ч) (2009-2010, 3/4-е изд) (обучен грамоте) (Ч.2 ст.14)(прогр. перспектива), (просвещение,2010), 63шт.</t>
  </si>
  <si>
    <t xml:space="preserve">У 1(1-4)кл Дорофеев Математика (комплект в 2-х ч.)(2010,-е изд) 63шт.</t>
  </si>
  <si>
    <t xml:space="preserve">У 1(1-4) Климанова Литературное чтение (комплект в 2-х ч) 63шт.</t>
  </si>
  <si>
    <t xml:space="preserve">У (1-4) кл плешаков Окружающий мир (комплект в 2-х ч) 10шт.</t>
  </si>
  <si>
    <t xml:space="preserve">Технология. Технология ведения дома 5 кл Бахтеева 15шт.</t>
  </si>
  <si>
    <t xml:space="preserve">Технология 8-9 кл Чистякова 15шт.</t>
  </si>
  <si>
    <t xml:space="preserve">Технология 10-11 кл Чистякова 20шт.</t>
  </si>
  <si>
    <t xml:space="preserve">Технология (для девочек) 7 кл Синица Самородский Симоненко 15шт.</t>
  </si>
  <si>
    <t xml:space="preserve">Технология (для девочек) 6 кл Синицина Самородский Симоненко 15шт.</t>
  </si>
  <si>
    <t xml:space="preserve">Технология (для девочек) 5 кл Синицина, Самородский Симоненко 15шт.</t>
  </si>
  <si>
    <t xml:space="preserve">Сухова, строганов Природоведение 5 кл 2011 50шт.</t>
  </si>
  <si>
    <t xml:space="preserve">СтихиОЛюбви Рождественский Мы долгое эхо друг друга (м/ф), (АСТ, 2015), 7Б, с.256 5шт.</t>
  </si>
  <si>
    <t xml:space="preserve">Смирнов А.Т.,Хренников Б.О.под ред.Смирнова А.Т.Основы безопасности жизнидеятельности.9 класс 10шт.</t>
  </si>
  <si>
    <t xml:space="preserve">Смирнов А.Т.,Хренников Б.О.под ред.Смирнова А.Т.Основы безопасности жизнидеятельности.7 класс 25шт.</t>
  </si>
  <si>
    <t xml:space="preserve">Русский языке 6 кл Разумовская 50шт.</t>
  </si>
  <si>
    <t xml:space="preserve">Русский язык 9 кл Разумовская 9 кл 10шт.</t>
  </si>
  <si>
    <t xml:space="preserve">Русский язык 9 кл Разумовская 40шт.</t>
  </si>
  <si>
    <t xml:space="preserve">Русский язык 8 кл Разумовская 20шт.</t>
  </si>
  <si>
    <t xml:space="preserve">Русский язык 7 кл ФГОС Разумовская, Львова, Капинос 22шт.</t>
  </si>
  <si>
    <t xml:space="preserve">Русский язык 7 кл Разумовская 20шт.</t>
  </si>
  <si>
    <t xml:space="preserve">Русский язык 6 кл Разумовская 15шт.</t>
  </si>
  <si>
    <t xml:space="preserve">Русский язык 6 кл Разумовская 20шт.</t>
  </si>
  <si>
    <t xml:space="preserve">Русский язык 6 кл Разумовская 10шт.</t>
  </si>
  <si>
    <t xml:space="preserve">Русский язык 5 кл Разумовская 60шт.</t>
  </si>
  <si>
    <t xml:space="preserve">Русский язык 5 кл Разумовская 35шт.</t>
  </si>
  <si>
    <t xml:space="preserve">Русский язык 4 кл в 2-х частях Канакина, Горецкий 50шт.</t>
  </si>
  <si>
    <t xml:space="preserve">Русский язык 3 кл в 2-х частях Канакина, Горецкий 25шт.</t>
  </si>
  <si>
    <t xml:space="preserve">Русский язык 3 кл Канакина 2шт.</t>
  </si>
  <si>
    <t xml:space="preserve">Русский язык 3 кл 1,2 ч Канакина 15шт.</t>
  </si>
  <si>
    <t xml:space="preserve">Русский язык 2 кл в 2-х частях Горецкий 6шт.</t>
  </si>
  <si>
    <t xml:space="preserve">Русский язык 2 кл Кананкина 58шт.</t>
  </si>
  <si>
    <t xml:space="preserve">Русский язык 10-11 кл Греков, Крючков, Чешко 50шт.</t>
  </si>
  <si>
    <t xml:space="preserve">Русский язык 1 кл Канакина, Горецкий 20шт.</t>
  </si>
  <si>
    <t xml:space="preserve">Русский язык 1 кл Андрианова 2010 20шт.</t>
  </si>
  <si>
    <t xml:space="preserve">РусскаяКлассика Солженицын А.И. Рассказы, (АСТ, 2015), 7Б, с.384 5шт.</t>
  </si>
  <si>
    <t xml:space="preserve">Разумовская. Русский язык 5 кл 2009 25шт.</t>
  </si>
  <si>
    <t xml:space="preserve">Разумовская Русский язык 7 кл уч+СД 2011 20шт.</t>
  </si>
  <si>
    <t xml:space="preserve">Разумовская Русский яз 8 кл уч+СД 2011 25шт.</t>
  </si>
  <si>
    <t xml:space="preserve">Разумовская М.М.,Львова С.И.,Капинос В.И. и др. Русский язык 9 класс 15шт.</t>
  </si>
  <si>
    <t xml:space="preserve">Разумовская М.М.,Львова С.И.,Капинос В.И. и др. Русский язык 7 класс 20шт.</t>
  </si>
  <si>
    <t xml:space="preserve">Пономарева И.Н.,Николаев И.В.,Корнилова О.А. под ред. Пономаревой И.Н. Биология. Учебник для 5 класса 60шт.</t>
  </si>
  <si>
    <t xml:space="preserve">Пономарева Биология растения бактерии 6 кл 2011 20шт.</t>
  </si>
  <si>
    <t xml:space="preserve">Полухина Литература 6 кл (компл в 2-х ч) 25шт.</t>
  </si>
  <si>
    <t xml:space="preserve">ПоШкольнойПрограмме Юмористические рассказы, (Искательпресс, 2015), 7Бц, с.128 10шт.</t>
  </si>
  <si>
    <t xml:space="preserve">Плешакова А.А.Окружающий мир.В 2-х частях.3 класс Ч.2 10шт.</t>
  </si>
  <si>
    <t xml:space="preserve">Плешакова А.А.Окружающий мир.В 2-х частях.3 класс Ч.1 10шт.</t>
  </si>
  <si>
    <t xml:space="preserve">Плешакова А.А.Окружающий мир.В 2-х частях.2 класс Ч.2 20шт.</t>
  </si>
  <si>
    <t xml:space="preserve">Плешакова А.А.Окружающий мир.В 2-х частях.2 класс Ч.1 20шт.</t>
  </si>
  <si>
    <t xml:space="preserve">Питерских А.С.под ред. Неменского Б.М.Изобразительное искусство в театре,кино на телевидении.8 класс 30шт.</t>
  </si>
  <si>
    <t xml:space="preserve">Питерских А.С.,Гуров Г.Е.под ред.Неменского Б.М.Изобразительное искусство в жизни человека.7 класс 30шт.</t>
  </si>
  <si>
    <t xml:space="preserve">Перышкин А.В.,Гутник Е.М. Физика 9 Класс 10шт.</t>
  </si>
  <si>
    <t xml:space="preserve">Перышкин А.В. Физика 7 Класс 10шт.</t>
  </si>
  <si>
    <t xml:space="preserve">Основы религиозных культур и советской этики Книга для учителя под ре Тишкова, Шапошниковойд 2шт.</t>
  </si>
  <si>
    <t xml:space="preserve">Основы общей биологии 9 кл Пономарев 20шт.</t>
  </si>
  <si>
    <t xml:space="preserve">Основы Советской этики электронное издание 4шт.</t>
  </si>
  <si>
    <t xml:space="preserve">Основы Советской этики Учебное пособие 4шт.</t>
  </si>
  <si>
    <t xml:space="preserve">Окружающий мир в 2-х частях 1 кл Плешков 20шт.</t>
  </si>
  <si>
    <t xml:space="preserve">Окружающий мир 4 кл в 2-х ч Плешаков 50шт.</t>
  </si>
  <si>
    <t xml:space="preserve">Окружающий мир 3 кл в 2-х частях Плешаков 25шт.</t>
  </si>
  <si>
    <t xml:space="preserve">Окружающий мир 2 кл в 2-х частях Плешаков 6шт.</t>
  </si>
  <si>
    <t xml:space="preserve">Обществознание базовый уровень 10 кл Боголюбов 15шт.</t>
  </si>
  <si>
    <t xml:space="preserve">Обществознание 9 кл Кравченко певцова 44шт.</t>
  </si>
  <si>
    <t xml:space="preserve">Обществознание 8 кл Кравченко Певцова 40шт.</t>
  </si>
  <si>
    <t xml:space="preserve">Обществознание 7 кл Кравченко Певцова 50шт.</t>
  </si>
  <si>
    <t xml:space="preserve">Обществознание 6 кл Кравченко, Певцова 50шт.</t>
  </si>
  <si>
    <t xml:space="preserve">Обществознание 11 кл проф уровень Боголюбов 2010г 15шт.</t>
  </si>
  <si>
    <t xml:space="preserve">Обществознание 11 кл Боголюбова 15шт.</t>
  </si>
  <si>
    <t xml:space="preserve">Обществознание 10 кл баз ур Соболева 13шт.</t>
  </si>
  <si>
    <t xml:space="preserve">Обществознание 10 кл Профильный уровень ред  Боголюбова 15шт.</t>
  </si>
  <si>
    <t xml:space="preserve">Обществознание (профильный уровень) 10 кл Боголюбов 5шт.</t>
  </si>
  <si>
    <t xml:space="preserve">Общая биология баз ур 11 кл Паномарев 10шт.</t>
  </si>
  <si>
    <t xml:space="preserve">Общая биология 10 кл Понаморев 10шт.</t>
  </si>
  <si>
    <t xml:space="preserve">ОБЖ Смирнов 8 кл 10шт.</t>
  </si>
  <si>
    <t xml:space="preserve">ОБЖ 8 кл Смирнов Хренников 84шт.</t>
  </si>
  <si>
    <t xml:space="preserve">ОБЖ 7 кл Смирнов Хренников 50шт.</t>
  </si>
  <si>
    <t xml:space="preserve">ОБЖ 6 кл Смирнов Хренников 50шт.</t>
  </si>
  <si>
    <t xml:space="preserve">ОБЖ 5 кл Смирнов, Хренников 60шт.</t>
  </si>
  <si>
    <t xml:space="preserve">ОБЖ 11 кл Смирнов Хренников 15шт.</t>
  </si>
  <si>
    <t xml:space="preserve">ОБЖ 10 кл Смирнов Хренников 25шт.</t>
  </si>
  <si>
    <t xml:space="preserve">Новый курс англ яз 8 кл Афанасьев 10шт.</t>
  </si>
  <si>
    <t xml:space="preserve">Неменская Л.А.под ред.Неменского Б.М.Изобразительное искусство в жизни человека.6 класс 30шт.</t>
  </si>
  <si>
    <t xml:space="preserve">НароднаяПоэзия Ахматова Избранное (стихотворения) (м/ф), (Эксмо, 2014), 7Б, с.416 5шт.</t>
  </si>
  <si>
    <t xml:space="preserve">Народная поэзия Симонов К.М. Жди меня (м/ф), (Эксмо, 2015), 7Б, с.352 5шт.</t>
  </si>
  <si>
    <t xml:space="preserve">Моро М.И.,Бантова М.А.,Бельтюкова Г.В. и др. Математика. В 2-х частях. 3 класс Ч.2 10шт.</t>
  </si>
  <si>
    <t xml:space="preserve">Моро М.И.,Бантова М.А.,Бельтюкова Г.В. и др. Математика. В 2-х частях. 3 класс Ч.1 10шт.</t>
  </si>
  <si>
    <t xml:space="preserve">Моро М.И.,Бантова М.А,Бельтюкова Г.В. и др. Математика. В 2-х частях. 2 класс Ч.1 20шт.</t>
  </si>
  <si>
    <t xml:space="preserve">Моро М.И.,Бантова М.А,Бельтюкова Г.В. и др. Математика В 2-х частях. 2 класс Ч.2 20шт.</t>
  </si>
  <si>
    <t xml:space="preserve">Мордкович. "Алгебра" 9кл. Учебник. В 2-х ч. 15шт.</t>
  </si>
  <si>
    <t xml:space="preserve">Мордкович. "Алгебра" 7кл. Учебник. В 2-х ч. 25шт.</t>
  </si>
  <si>
    <t xml:space="preserve">Мордкович Алгебра 9 кл зад+уч 44шт.</t>
  </si>
  <si>
    <t xml:space="preserve">Мордкович Алгебра 7 кл задачник+уч-к Мнемозина 2010 2011 40шт.</t>
  </si>
  <si>
    <t xml:space="preserve">Мищенко Т.М.,Блинков А.Д. Тематические тесты по Геометрии 7кл (к учеб. Атанасян) (6-е изд.), (Просвещение, 2014), Обл, с.80 30шт.</t>
  </si>
  <si>
    <t xml:space="preserve">Мировая худож культура 11 кл Данилова 15шт.</t>
  </si>
  <si>
    <t xml:space="preserve">Мировая худож культура 10 кл Данилова 15шт.</t>
  </si>
  <si>
    <t xml:space="preserve">Мир вокруг нас 3 кл Плешаков 2шт.</t>
  </si>
  <si>
    <t xml:space="preserve">Мир вокруг нас 2 кл Плешаков 58шт.</t>
  </si>
  <si>
    <t xml:space="preserve">Математика в 2-х частях 1 кл Моро, Бантова 20шт.</t>
  </si>
  <si>
    <t xml:space="preserve">Математика 6 кл в 2-х ч Зубарева, Мордкович 50шт.</t>
  </si>
  <si>
    <t xml:space="preserve">Математика 6 кл Веленкин 10шт.</t>
  </si>
  <si>
    <t xml:space="preserve">Математика 5 кл в 2-х ч Зубарева, Мордкович 60шт.</t>
  </si>
  <si>
    <t xml:space="preserve">Математика 4 кл в 2-х ч Моро Бантова 50шт.</t>
  </si>
  <si>
    <t xml:space="preserve">Математика 3 кл Моро 3шт.</t>
  </si>
  <si>
    <t xml:space="preserve">Математика 2 кл в 2-х частях Моро, Бантова 6шт.</t>
  </si>
  <si>
    <t xml:space="preserve">Математика 2 кл Моро 58шт.</t>
  </si>
  <si>
    <t xml:space="preserve">Математика 1 кл Башмаков2010 1,2 ч 20шт.</t>
  </si>
  <si>
    <t xml:space="preserve">Литературное чтение комплект в 2-х ч. +CD 3/4-е изд. 2кл ФГОС ШколаРосии Климанова Л.Ф.,Горецкий В.Г.,Голованова М.В. Просвещение,2014 15шт.</t>
  </si>
  <si>
    <t xml:space="preserve">Литературное чтение 4 кл в 2-х ч Климанова Горецкий Голованова 50шт.</t>
  </si>
  <si>
    <t xml:space="preserve">Литературное чтение 4 кл Климанова 4шт.</t>
  </si>
  <si>
    <t xml:space="preserve">Литературное чтение 3 кл в 2-х частях Климанов, Горецкий, Голованова 25шт.</t>
  </si>
  <si>
    <t xml:space="preserve">Литературное чтение 3 кл Климанова 2шт.</t>
  </si>
  <si>
    <t xml:space="preserve">Литературное чтение 2 кл в 2-х частях 6шт.</t>
  </si>
  <si>
    <t xml:space="preserve">Литературное чтение 2 кл Климанова 58шт.</t>
  </si>
  <si>
    <t xml:space="preserve">Литературное чтение 1 кл Климанова Горецкий, Голованова 20шт.</t>
  </si>
  <si>
    <t xml:space="preserve">Литературное чтение 1 кл Кац 2010 20шт.</t>
  </si>
  <si>
    <t xml:space="preserve">Литература 9 кл в 2-х ч Коровина 10шт.</t>
  </si>
  <si>
    <t xml:space="preserve">Литература 7 кл в 2-х ч Коровина 10шт.</t>
  </si>
  <si>
    <t xml:space="preserve">Литература 7 кл Коровина 10шт.</t>
  </si>
  <si>
    <t xml:space="preserve">Литература 6 кл Полухина в 2-х ч 15шт.</t>
  </si>
  <si>
    <t xml:space="preserve">Литература 5 кл ч 1,2 Коровина 20шт.</t>
  </si>
  <si>
    <t xml:space="preserve">Литература 5 кл Коровина 5шт.</t>
  </si>
  <si>
    <t xml:space="preserve">Литература 10 кл Базовый и профильный уровень в 2 ч Коровин 2009 20шт.</t>
  </si>
  <si>
    <t xml:space="preserve">Кураев Основы православной культуры электр издание 64шт.</t>
  </si>
  <si>
    <t xml:space="preserve">Кураев Основы православной культуры уч пособ 64шт.</t>
  </si>
  <si>
    <t xml:space="preserve">Коровина литература 7 кл в 2 ч 20шт.</t>
  </si>
  <si>
    <t xml:space="preserve">Коровина В.Я.,Журавлёв В.П.,Коровин В.И.Литературв.В 2-х частях.5 класс Ч.2 60шт.</t>
  </si>
  <si>
    <t xml:space="preserve">Коровина В.Я.,Журавлёв В.П.,Коровин В.И.Литература.В 2-х частях.7 класс Ч.2 20шт.</t>
  </si>
  <si>
    <t xml:space="preserve">Коровина В.Я.,Журавлёв В.П.,Коровин В.И.Литература.В 2-х частях.7 класс Ч.1 20шт.</t>
  </si>
  <si>
    <t xml:space="preserve">Коровина В.Я.,Журавлёв В.П.,Коровин В.И.Литература.В 2-х частях.5 класс Ч.1 60шт.</t>
  </si>
  <si>
    <t xml:space="preserve">Коровина 8 кл Литература компл в 2 ч уч+сд 2011 20шт.</t>
  </si>
  <si>
    <t xml:space="preserve">Коринская В.А., Душина И.В.,Щенев В.А. География 7 класс 30шт.</t>
  </si>
  <si>
    <t xml:space="preserve">Константинов В.М.,Бабенко В.Г.,Кучменко В.С. под ред.Константинова В.М. Биология. Учебник для 7 класса 30шт.</t>
  </si>
  <si>
    <t xml:space="preserve">Константинов Биология Животные 2011 7кл 20шт.</t>
  </si>
  <si>
    <t xml:space="preserve">КнигиМоиДрузья Носов Николай Винтик, Шпунтик и пылесос (рассказы), (Эксмо, 2015), 7Бц, с.104 10шт.</t>
  </si>
  <si>
    <t xml:space="preserve">Книга для учителя История России 1945-2008гг 2шт.</t>
  </si>
  <si>
    <t xml:space="preserve">Книга для учителя "Обществознание. Глобальный мир в 21 веке 11 кл 2шт.</t>
  </si>
  <si>
    <t xml:space="preserve">Книга Информатика.Учебник для 7 класса Босова Л.Л.,Босова А.Ю. 15шт.</t>
  </si>
  <si>
    <t xml:space="preserve">Климанова Л.Ф.,Горецкий В.Г.,Голованова М.В. и др. Литературное чтение. В 2-х частях. 3 класс Ч.2 10шт.</t>
  </si>
  <si>
    <t xml:space="preserve">Климанова Л.Ф.,Горецкий В.Г.,Голованова М.В. и др. Литературное чтение. В 2-х частях. 2 класс Ч.2 20шт.</t>
  </si>
  <si>
    <t xml:space="preserve">Климанова Л.Ф.,Горецкий В.Г., Голованова М.В. и др. Литературное чтение. В 2-х частях. 3 класс Ч.1 10шт.</t>
  </si>
  <si>
    <t xml:space="preserve">Климанова Л.Ф., Горецкий В.Г.,Голованова М.В. и др. Литературное чтение. В 2-хчастях. 2 класс Ч.1 20шт.</t>
  </si>
  <si>
    <t xml:space="preserve">КлассикаВШколе Пушкин А.С. Евгений Онегин, (Эксмо, 2014), 7Бц, с.240 10шт.</t>
  </si>
  <si>
    <t xml:space="preserve">Канакина В.П.,Горецкий В.Г.Русский язык. В 2-х частях 2 класс Ч.1 20шт.</t>
  </si>
  <si>
    <t xml:space="preserve">Канакина В.П., Горецкий В.Г. Русский язык. В 2-х частях 3 класс Ч.2 10шт.</t>
  </si>
  <si>
    <t xml:space="preserve">Канакина В.П., Горецкий В.Г. Русский язык. В 2-х частях 3 класс Ч.1 10шт.</t>
  </si>
  <si>
    <t xml:space="preserve">Канакина В.П., Гореций В.Г. Русский язык. в 2-х частях. 2 класс Ч.2 20шт.</t>
  </si>
  <si>
    <t xml:space="preserve">К/карты 9кл География. Население и хозяйство России (к учеб. Домогацкого), (Русское слово, 2014), Обл, с.31 20шт.</t>
  </si>
  <si>
    <t xml:space="preserve">ИсторияОтечества Во имя Великой Победы. Стихи и рассказы о Великой Отечественной войне, (Махаон,АзбукаАттикус, 2015), 7Б, с.128 5шт.</t>
  </si>
  <si>
    <t xml:space="preserve">История древнего мира 5 кл Вигасин 20шт.</t>
  </si>
  <si>
    <t xml:space="preserve">История России с др вр до конца 16 в 6 кл Данилов 25шт.</t>
  </si>
  <si>
    <t xml:space="preserve">История России с др вр до 17 в 10 кл Сахаров 10шт.</t>
  </si>
  <si>
    <t xml:space="preserve">История России 9 кл Данилов 20шт.</t>
  </si>
  <si>
    <t xml:space="preserve">История России 8 кл Данилов Косулин 10шт.</t>
  </si>
  <si>
    <t xml:space="preserve">История России 8 кл Данилов 10шт.</t>
  </si>
  <si>
    <t xml:space="preserve">История России 7 кл Данилов 10шт.</t>
  </si>
  <si>
    <t xml:space="preserve">История России 20 начало 21 века 9 кл Данилов 15шт.</t>
  </si>
  <si>
    <t xml:space="preserve">История России 20 начало 21 века 9 кл Данилов 10шт.</t>
  </si>
  <si>
    <t xml:space="preserve">История России 11 кл под ред Генелина 15шт.</t>
  </si>
  <si>
    <t xml:space="preserve">История России 11 кл Левандовский 15шт.</t>
  </si>
  <si>
    <t xml:space="preserve">История России 11 кл Левандовская 15шт.</t>
  </si>
  <si>
    <t xml:space="preserve">История России 10 кл Сахаров 5шт.</t>
  </si>
  <si>
    <t xml:space="preserve">История России 10 кл Журавлева баз ур 15шт.</t>
  </si>
  <si>
    <t xml:space="preserve">История России 10 кл Буганов 10шт.</t>
  </si>
  <si>
    <t xml:space="preserve">Искусство 8-9 кл Сергеева Кашекова Критская 25шт.</t>
  </si>
  <si>
    <t xml:space="preserve">Информатика 8 кл Габриелян 10шт.</t>
  </si>
  <si>
    <t xml:space="preserve">Информатика 8 кл Босова 44шт.</t>
  </si>
  <si>
    <t xml:space="preserve">Информатика 8 кл Босова 40шт.</t>
  </si>
  <si>
    <t xml:space="preserve">Информатика 6 кл Босова 50шт.</t>
  </si>
  <si>
    <t xml:space="preserve">Информатика 5 кл Босова 5шт.</t>
  </si>
  <si>
    <t xml:space="preserve">Информатика 5 кл Босова 60шт.</t>
  </si>
  <si>
    <t xml:space="preserve">Информатика 10 кл ФГОС Семкин ИГ, Шеина ТЮ (базовый уровень) 30шт.</t>
  </si>
  <si>
    <t xml:space="preserve">Информатика  7 кл Босова 50шт.</t>
  </si>
  <si>
    <t xml:space="preserve">ЗолотаяСерияПоэзии Поэзия Серебрянного века (м/ф), (Эксмо, 2015), 7Бц, с.384 5шт.</t>
  </si>
  <si>
    <t xml:space="preserve">Дудницын Ю.П.,Кронгауз В.Л. Тематические тесты по Алгебре 7кл (к учеб. Макарычева Ю.Н.), (Просвещение, 2014), Обл, с.96 30шт.</t>
  </si>
  <si>
    <t xml:space="preserve">Дронов В.П.,Ром В.Я. География 9 Класс 15шт.</t>
  </si>
  <si>
    <t xml:space="preserve">ДидактМатериалы Чесноков А.С.,Нешков К.И. Математика 6кл (к учеб. Виленкина) (6-е изд.), (Академкнига/Уч, 2015), Обл, с.160 15шт.</t>
  </si>
  <si>
    <t xml:space="preserve">ДидактМатериалы Чесноков А.С.,Нешков К.И. Математика 5кл (к учеб. Виленкина) (6-е изд.), (Академкнига/Уч, 2012), Обл, с.144 15шт.</t>
  </si>
  <si>
    <t xml:space="preserve">Данилюк Основы религиозных культур и советской этики Книга для родитеейл 64шт.</t>
  </si>
  <si>
    <t xml:space="preserve">Данилюк А.Я. Основы религиозных культур и советской этики программы 2шт.</t>
  </si>
  <si>
    <t xml:space="preserve">Данилов История России с др времен до конца 16 в 6 кл 2011 20шт.</t>
  </si>
  <si>
    <t xml:space="preserve">Данилов История России конец 16-18 вв 7 кл 2011 20шт.</t>
  </si>
  <si>
    <t xml:space="preserve">Данилов История России 8 кл 2011 40шт.</t>
  </si>
  <si>
    <t xml:space="preserve">Данилов А.А.,Косулина Л.Г.История России.Конец XVI-XVIII век.7 класс 10шт.</t>
  </si>
  <si>
    <t xml:space="preserve">Горяева Н.А.,Островская О.В. под ред.Неменского Б.М.Изобразительное искусство в жизни человека.5 класс 30шт.</t>
  </si>
  <si>
    <t xml:space="preserve">Геометрия 7-9 кл Атанасян 40шт.</t>
  </si>
  <si>
    <t xml:space="preserve">Геометрия 7-9 кл 40шт.</t>
  </si>
  <si>
    <t xml:space="preserve">Геометрия 10-11 кл Атаносян 30шт.</t>
  </si>
  <si>
    <t xml:space="preserve">География россии 9 кл Дронов 30шт.</t>
  </si>
  <si>
    <t xml:space="preserve">География материков и океанов 7 кл ФГОС Коринская, Душина, Щенов 50шт.</t>
  </si>
  <si>
    <t xml:space="preserve">География материков и океанов 7 кл Коринская 20шт.</t>
  </si>
  <si>
    <t xml:space="preserve">География материков и океанов 7 кл Коринская 10шт.</t>
  </si>
  <si>
    <t xml:space="preserve">География России Природа 8 кл баринова 10шт.</t>
  </si>
  <si>
    <t xml:space="preserve">География России Природа 8 кл Баринов 18шт.</t>
  </si>
  <si>
    <t xml:space="preserve">География России Природа 8 кл Баринов 12шт.</t>
  </si>
  <si>
    <t xml:space="preserve">География 10 кл Профйильный уровень. Холина В.Н. 15шт.</t>
  </si>
  <si>
    <t xml:space="preserve">География 10 кл Максаковский 10шт.</t>
  </si>
  <si>
    <t xml:space="preserve">География 10 кл Максаковский 20шт.</t>
  </si>
  <si>
    <t xml:space="preserve">Всеобщая история. исьлория древнего мира. 5 кл Вигасин АА, Годер ГИ, С 65шт.</t>
  </si>
  <si>
    <t xml:space="preserve">Всеобщая история. Новейшая истори9кл Сорока-Цюпа 40шт.</t>
  </si>
  <si>
    <t xml:space="preserve">Всеобщая история. История нового времени 8 кл Юдовская 10шт.</t>
  </si>
  <si>
    <t xml:space="preserve">Всеобщая история Новейшая история 9 кл Сорока-Цюпа 10шт.</t>
  </si>
  <si>
    <t xml:space="preserve">ВсемирнаяБиблиотекаПоэзии Есенин С.А. Стихотворения (м/ф), (Эксмо, 2015), 7Б, с.384 10шт.</t>
  </si>
  <si>
    <t xml:space="preserve">ВсеСамоеЛучшее Успенский Все сказочные повести в рисунках В.Чижикова, (АСТ, 2015), 7Бц, с.480 10шт.</t>
  </si>
  <si>
    <t xml:space="preserve">Виленкин и др Математика 5 кл 2011г 25шт.</t>
  </si>
  <si>
    <t xml:space="preserve">Вигасин. История древнего мира 5 кла 2011 25шт.</t>
  </si>
  <si>
    <t xml:space="preserve">Вигасин. История древнего мира 5 кл 2шт.</t>
  </si>
  <si>
    <t xml:space="preserve">ВеселаяКомпания Драгунский Лекарство от послушности (рассказы), (Махаон,АзбукаАттикус, 2014), 7Б, с.128 10шт.</t>
  </si>
  <si>
    <t xml:space="preserve">Букварь Андрианова 2010 20шт.</t>
  </si>
  <si>
    <t xml:space="preserve">Брадис 4-х значные математические таблицы (ст.60/ст.30), (Дрофа, 2014), Обл, с.96 15шт.</t>
  </si>
  <si>
    <t xml:space="preserve">Босова. Информатика 5 кл 2шт.</t>
  </si>
  <si>
    <t xml:space="preserve">Боголюбов Л.Н.,Виноградова Н.Ф.,Городецкая Н.И. и др. под ред.Боголюбова Л.Н.,Ивановой Л.Ф.Обществознание.5 класс 60шт.</t>
  </si>
  <si>
    <t xml:space="preserve">Биология Человек 8 кл Драгомилов 10шт.</t>
  </si>
  <si>
    <t xml:space="preserve">Биология Человек 8 кл Драгомилов 40шт.</t>
  </si>
  <si>
    <t xml:space="preserve">Биология Растения Бактерии 6 кл Пономарева 50шт.</t>
  </si>
  <si>
    <t xml:space="preserve">Биология Животные 7 кл Константинов 10шт.</t>
  </si>
  <si>
    <t xml:space="preserve">Биология 9 кл Пономорева 2010 10шт.</t>
  </si>
  <si>
    <t xml:space="preserve">Биология 9 кл Пономарева 10шт.</t>
  </si>
  <si>
    <t xml:space="preserve">Биология 8 кл Драгомилов 2010 10шт.</t>
  </si>
  <si>
    <t xml:space="preserve">Биология 7 кл ФГОС Константинов, Бабенко, Кучменко 20шт.</t>
  </si>
  <si>
    <t xml:space="preserve">Биология 7 кл Константинов 2010 10шт.</t>
  </si>
  <si>
    <t xml:space="preserve">БиблиотечкаШкольника Тютчев Ф. Стихи, (Искательпресс, 2015), Обл, с.64 10шт.</t>
  </si>
  <si>
    <t xml:space="preserve">БиблиотечкаШкольника Пушкин А.С. Сказки, (Искательпресс, 2014) Обл, с.64 10шт.</t>
  </si>
  <si>
    <t xml:space="preserve">БиблиотечкаШкольника Некрасов Н. Поэмы и стихи, (искательпресс, 2014), Обл, с.64 10шт.</t>
  </si>
  <si>
    <t xml:space="preserve">БиблиотечкаШкольника Куприн А. Гранатовый браслет, (Искательпресс, 2014), Обл, с.80 10шт.</t>
  </si>
  <si>
    <t xml:space="preserve">БиблиотекаШкольника Паустовский К. Рассказы, (Искательпресс, 2014), 7Бц, с.96 10шт.</t>
  </si>
  <si>
    <t xml:space="preserve">БиблиотекаШкольника Зощенко М. Рассказы, (Искательпресс, 2015), 7Бц, с.64 5шт.</t>
  </si>
  <si>
    <t xml:space="preserve">БибНачШколы Толстой Л.Н. Рассказы для детей, (АСТ, 2015), 7Бц, с.80 10шт.</t>
  </si>
  <si>
    <t xml:space="preserve">БибНачШколы Михалков С.В.,Чижиков В.А. Любимые стихи, (АСТ, 2014), 7Бц, с.80 10шт.</t>
  </si>
  <si>
    <t xml:space="preserve">БибНачШколы Бианки В.,Сладков Н.,Маршак С. Рассказы и стихи о природе, (АСТ, 2015), 7Бц, с.80 10шт.</t>
  </si>
  <si>
    <t xml:space="preserve">БибНачШколы Андерсен Х.К. Сказки, (АСТ, 2015), 7Бц, с.64 10шт.</t>
  </si>
  <si>
    <t xml:space="preserve">Баринова И.И.,Плешакова А.А.,Сонин Н.И. География 5 класс 60шт.</t>
  </si>
  <si>
    <t xml:space="preserve">Афанасьева О.В.,Михеева И.В. Английский язык (в 2 частях) 2 класс часть 1 85шт.</t>
  </si>
  <si>
    <t xml:space="preserve">Афанасьева О.В., Михеева И.В. Английский язык (в 2 частях) 2 класс часть 1 85шт.</t>
  </si>
  <si>
    <t xml:space="preserve">Афанасьева О.В., Михеев И.В. Английский язык 5 класс 60шт.</t>
  </si>
  <si>
    <t xml:space="preserve">АтласФГОС 8кл География (пред. изд. "География России. Природа") (к учеб. Дронова) (8-е изд. исправ.), (Изд-во ДиК,Дрофа, 2015), Обл, с.56 20шт.</t>
  </si>
  <si>
    <t xml:space="preserve">АтласФГОС 7кл География (пред. изд. "География материалов и океанов"), (Дрофа, 2015), Обл, с.56 20шт.</t>
  </si>
  <si>
    <t xml:space="preserve">АтласФГОС 6кл География (начальный курс), (Дрофа, 2015), Обл, с.32 20шт.</t>
  </si>
  <si>
    <t xml:space="preserve">АтласФГОС 10кл География (экономическая и социальная география мира) (5-е изд. исправ.), (Дрофа, 2015), Обл, с.40 20шт.</t>
  </si>
  <si>
    <t xml:space="preserve">Атлас Новосибирской области. Школьно-краеведческий, (Картфабрика, 2014), Обл, с.56 20шт.</t>
  </si>
  <si>
    <t xml:space="preserve">Атанасян Геометрия 7-9 кл 2010 40шт.</t>
  </si>
  <si>
    <t xml:space="preserve">Астрономия 11 кл Воронцов-Вельяминов 15шт.</t>
  </si>
  <si>
    <t xml:space="preserve">Английский язык 9 кл Биболетова Трубанова 44шт.</t>
  </si>
  <si>
    <t xml:space="preserve">Английский язык 9 кл Афанасьева, Михеева ФГОС 30шт.</t>
  </si>
  <si>
    <t xml:space="preserve">Английский язык 8 кл ФГОС Биболетова, Трубанева 20шт.</t>
  </si>
  <si>
    <t xml:space="preserve">Английский язык 8 кл ФГОС Афанасьева, Михеева 30шт.</t>
  </si>
  <si>
    <t xml:space="preserve">Английский язык 8 кл Биболетова Трубанева 40шт.</t>
  </si>
  <si>
    <t xml:space="preserve">Английский язык 7 кл, ФГОС Биболетова, Трубанева 25шт.</t>
  </si>
  <si>
    <t xml:space="preserve">Английский язык 7 кл Биболетова Трубанева 50шт.</t>
  </si>
  <si>
    <t xml:space="preserve">Английский язык 6 кл Биболетова, Денисенко, Трубанева 50шт.</t>
  </si>
  <si>
    <t xml:space="preserve">Английский язык 5 кл Биболетова, Денисенко, Трубанова 60шт.</t>
  </si>
  <si>
    <t xml:space="preserve">Английский язык 4 кл в 2-х ч Биболетова, Денисенко, Трубанова 65шт.</t>
  </si>
  <si>
    <t xml:space="preserve">Английский язык 4 кл биболетова 4шт.</t>
  </si>
  <si>
    <t xml:space="preserve">Английский язык 3 кл Биболетова, Денисенко, Трубанева 25шт.</t>
  </si>
  <si>
    <t xml:space="preserve">Английский язык 2-4 кл Биболетова 4шт.</t>
  </si>
  <si>
    <t xml:space="preserve">Английский язык 2 кл ФГОС Биболетова МЗ, Денисенко ОА, Трубанева НН 10шт.</t>
  </si>
  <si>
    <t xml:space="preserve">Английский язык 2 кл Биболетова, Денисенко, Трубанова 8шт.</t>
  </si>
  <si>
    <t xml:space="preserve">Английский язык 11 кл Биболетова Бабушис 15шт.</t>
  </si>
  <si>
    <t xml:space="preserve">Английский яз 8 кл Биболетова 10шт.</t>
  </si>
  <si>
    <t xml:space="preserve">Алгебра 9 кл Мордкович задачник+учебник 6шт.</t>
  </si>
  <si>
    <t xml:space="preserve">Алгебра 8 кл Мордкович уч+зад 45шт.</t>
  </si>
  <si>
    <t xml:space="preserve">Алгебра 7 кл зад+уч Мордкович 5шт.</t>
  </si>
  <si>
    <t xml:space="preserve">Алгебра 10-11 кл Мнемозина Мордкович 35шт.</t>
  </si>
  <si>
    <t xml:space="preserve">Алгебра 10-11 кл МНЕМОЗИНА Мордкович 15шт.</t>
  </si>
  <si>
    <t xml:space="preserve">АзбукаКлассикаШкольнаяБиблиотека Чехов А.П. Чайка. Вишневый сад, (Азбука,АзбукаАттикус, 2015), 7Бц, с.384 10шт.</t>
  </si>
  <si>
    <t xml:space="preserve">АзбукаКлассикаШкольнаяБиблиотека Цветаева М.И. Стихотворения и поэмы, (Азбука,АзбукаАттикус, 2015), 7Бц, с.512 5шт.</t>
  </si>
  <si>
    <t xml:space="preserve">АзбукаКлассикаШкольнаяБиблиотека Тургенев И.С. Записки охотника, (Азбука,АзбукаАттикус,2015), 7Бц, с.448 10шт.</t>
  </si>
  <si>
    <t xml:space="preserve">АзбукаКлассика-м Лермонтов Мой демон. Стихотворения, (Азбука, 2012), Обл, с.240 10шт.</t>
  </si>
  <si>
    <t xml:space="preserve">АзбукаКлассика-м Евтушенко Е. Со мною вот что происходит, (Азбука,АзбукаАттикус, 2015), Обл, с.320 5шт.</t>
  </si>
  <si>
    <t xml:space="preserve">АзбукаКлассика-м Булгаков М.А. Мастер и Маргарита, (Азбука, 2014), Обл, с.416 5шт.</t>
  </si>
  <si>
    <t xml:space="preserve">АзбукаКлассика-м Блок А.А. Ночь, улица, фонарь, аптека...(стихотворения), (Азбука, 2015), Обл, с.240 10шт.</t>
  </si>
  <si>
    <t xml:space="preserve">Азбука 1 кл Кирюшкин, Виноградская 20шт.</t>
  </si>
  <si>
    <t xml:space="preserve">Агибалова. История средних веков 6 кл 2010,2011 20шт.</t>
  </si>
  <si>
    <t xml:space="preserve">happy english.RU 8 кл. Кауфман 20шт.</t>
  </si>
  <si>
    <t xml:space="preserve">100ГлавныхКниг-м Достоевский Ф.М. Преступление и наказание, (Эксмо, 2015), Обл, с.672 10шт.</t>
  </si>
  <si>
    <t xml:space="preserve">Комплект технических средств обучения Микроскоп школьный 2П-3М(с микрвинтом) 6шт.</t>
  </si>
  <si>
    <t xml:space="preserve">Лыжи в комплекте (лыжи, ботинки, палки лыжные, крепление) 28шт.</t>
  </si>
  <si>
    <t xml:space="preserve">стенд 2шт.</t>
  </si>
  <si>
    <t xml:space="preserve">Шкаф для учебных пособий (верхняя часть без дверок, нижняя часть с дврками) 12шт.</t>
  </si>
  <si>
    <t xml:space="preserve">Шкаф 800*406*2000 со стеклом бук 6шт.</t>
  </si>
  <si>
    <t xml:space="preserve">Комплекты цифрового, учебно-наглядного оборудования, учебно-лабораторно-методического оборудования и комплекты оборудования для конструирования и робототехники 53шт.</t>
  </si>
  <si>
    <t xml:space="preserve">Спортивное оборудование для образовательных учреждений 12шт.</t>
  </si>
  <si>
    <t xml:space="preserve">Спортивное оборудование (баскетбольное) для образовательных учреждений 4шт.</t>
  </si>
  <si>
    <t xml:space="preserve">Библиотечный фонд 22шт.</t>
  </si>
  <si>
    <t xml:space="preserve">Библиотечный фонд 8шт.</t>
  </si>
  <si>
    <t xml:space="preserve">Библиотечный фонд 4шт.</t>
  </si>
  <si>
    <t xml:space="preserve">Диски DVD с музыкальными произведениями 14шт.</t>
  </si>
  <si>
    <t xml:space="preserve">Витрины с полками 3шт.</t>
  </si>
  <si>
    <t xml:space="preserve">Стол письменный с 3 ящ 2шт.</t>
  </si>
  <si>
    <t xml:space="preserve">агрегат ЭЦВ 6-10-80 (Ливны) (Новотырышкинский сельсовет)</t>
  </si>
  <si>
    <t xml:space="preserve">Павильон пол.Завод.д. Воробьево (Новотырышкинский сельсовет)</t>
  </si>
  <si>
    <t xml:space="preserve">Вентилятор (Новотырышкинский сельсовет)</t>
  </si>
  <si>
    <t xml:space="preserve">Водяной насос (Новотырышкинский сельсовет) </t>
  </si>
  <si>
    <t xml:space="preserve">Мехтопка (Новотырышкинский сельсовет)</t>
  </si>
  <si>
    <t xml:space="preserve">Насос (Новотырышкинский сельсовет)</t>
  </si>
  <si>
    <t xml:space="preserve">Теплокотел  (Новотырышкинский сельсовет)</t>
  </si>
  <si>
    <t xml:space="preserve">Насос НВ 65-160/167 11кВт Премиум 96125057 (Новотырышкинский сельсовет)</t>
  </si>
  <si>
    <t xml:space="preserve">Топка в комплекте (Новотырышкинский сельсовет)</t>
  </si>
  <si>
    <t xml:space="preserve">Топка котла (Новотырышкинский сельсовет) </t>
  </si>
  <si>
    <t xml:space="preserve">ЭЦВ 6-1080 (Новотырышкинский сельсовет)</t>
  </si>
  <si>
    <t xml:space="preserve">Электродвигатель (Новотырышкинский сельсовет)</t>
  </si>
  <si>
    <t xml:space="preserve">Электроталь (Новотырышкинский сельсовет) </t>
  </si>
  <si>
    <t xml:space="preserve">Дизельный генератор MOTOR АД 100-Т400 (Новотырышкинский сельсовет)</t>
  </si>
  <si>
    <t xml:space="preserve">автобус ПАЗ 320435-04, идентификационный номер (VIN) Х1М3204NSK0002269, год изготовления ТС 2019</t>
  </si>
  <si>
    <t xml:space="preserve">автобус ПАЗ 320435-04, идентификационный номер (VIN) Х1М3204NSK0002379, год изготовления ТС 2019</t>
  </si>
  <si>
    <t xml:space="preserve">автобус ПАЗ 320435-04, идентификационный номер (VIN) Х1М3204NSK0002297, год изготовления ТС 2019</t>
  </si>
  <si>
    <t xml:space="preserve">Пост.от 01.11.2019 № 1367-а</t>
  </si>
  <si>
    <t xml:space="preserve">Золоуловитель ЦБ-16</t>
  </si>
  <si>
    <t xml:space="preserve">Резервный источник питания ГУ дизельная</t>
  </si>
  <si>
    <t xml:space="preserve">Котел КВ-08-95 2011г.</t>
  </si>
  <si>
    <t xml:space="preserve">Кресло "Белла" Эко ПП 2шт.</t>
  </si>
  <si>
    <t xml:space="preserve">Зеркало 900*450* 343 К 2шт.</t>
  </si>
  <si>
    <t xml:space="preserve">Прожектор с датчиком движения 5шт.</t>
  </si>
  <si>
    <t xml:space="preserve">Тепловая завеса Ballu GSX-2000 2шт.</t>
  </si>
  <si>
    <t xml:space="preserve">Видеокамера купольная SATVISION SVC-D11, цветная, матрица 1/3" CCD, 0,1 л, 600 ТВЛ, 3,6мм, ф. 2шт.</t>
  </si>
  <si>
    <t xml:space="preserve">Витая пара UTP CAT5e 2х2х0.5 Cu, сигнал 305м.</t>
  </si>
  <si>
    <t xml:space="preserve">Кабель видеонаблюдения Rexant 5мм 2*0,5 (100м-бухта) белый (01-4001) 300м.</t>
  </si>
  <si>
    <t xml:space="preserve">Разъем питания гнездо видеокамер 2,1х5,5х10мм с клеммной колодкой Rexant (14-0315) 2шт.</t>
  </si>
  <si>
    <t xml:space="preserve">Разъем BNC (под винт, углов., пластик, колпачок) Proconnect 16шт.</t>
  </si>
  <si>
    <t xml:space="preserve">Кабель видеонаблюдения Rexant 5мм 2*0,5 (100м-бухта) белый (01-4001) 100м.</t>
  </si>
  <si>
    <t xml:space="preserve">Видеокамера SATVISION уличная SVC-S15 цветная, погодозащ., ИК 10м, матрица 1/3" CCD SONY, 0,001 л, 600 ТВЛ, 3,6мм (6мм), ф. день/ночь, IP66, t -40/+50 2шт.</t>
  </si>
  <si>
    <t xml:space="preserve">Видеокамера купольная SATVISION SVC-D11, цветная, матрица 1/3" CCD, 0,1 л, 600 ТВЛ, 3,6мм, ф. день/ночь, IP54, t -10/+45 2шт.</t>
  </si>
  <si>
    <t xml:space="preserve">Системный блок IRU Corp 310 CDC-E3400(2600)/1024/250/DVD 2шт.</t>
  </si>
  <si>
    <t xml:space="preserve">Монитор Samsung S19C150N 2шт.</t>
  </si>
  <si>
    <t xml:space="preserve">Диван (Н) 3-х мест. Эко бежевый (ов.мет.) 2шт.</t>
  </si>
  <si>
    <t xml:space="preserve">протяженность 1106м</t>
  </si>
  <si>
    <t>05.08.2019</t>
  </si>
  <si>
    <t xml:space="preserve">Пост. от 04.12.2019 № 1626-а</t>
  </si>
  <si>
    <t xml:space="preserve">земельный участок, 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вид разрешенного использования: для размещения автомобильных дорог и их конструктивных элементов, площадью 16323 кв.м., с кадастровым номером 54:10:033710:640, адрес (местоположение): Новосибирская область, Колыванский район, с/с Новотроицкий (а/д «59 км а/д Н-1107-Батурино (в границах НСО) (КАЗНА)</t>
  </si>
  <si>
    <t xml:space="preserve">Жилое помещение (квартира), р.п. Колывань, ул. Маяковского, 1 "Б", кв. 1, кадастровый номер 54:10:010105:1674</t>
  </si>
  <si>
    <t xml:space="preserve">Жилое помещение (квартира), р.п. Колывань, ул. Маяковского, 1 "Б", кв. 2, кадастровый номер 54:10:010105:1666</t>
  </si>
  <si>
    <t xml:space="preserve">Жилое помещение (квартира), р.п. Колывань, ул. Маяковского, 1 "Б", кв. 3, кадастровый номер 54:10:010105:1667</t>
  </si>
  <si>
    <t xml:space="preserve">Жилое помещение (квартира), р.п. Колывань, ул. Маяковского, 1 "Б", кв. 4, кадастровый номер 54:10:010105:1668</t>
  </si>
  <si>
    <t xml:space="preserve">Жилое помещение (квартира), р.п. Колывань, ул. Маяковского, 1 "Б", кв. 6, кадастровый номер 54:10:010105:1670</t>
  </si>
  <si>
    <t xml:space="preserve">Жилое помещение (квартира), р.п. Колывань, ул. Маяковского, 1 "Б", кв. 7, кадастровый номер 54:10:010105:1671</t>
  </si>
  <si>
    <t xml:space="preserve">а/д общего пользования местного значения Колыванского района Новосибирской области «59 км а/д Н-1107-Батурино (в границах НСО), протяженностью 910 метров, кадастровый номер 54:10:000000:405, расположенную по адресу: Новосибирская область, Колыванский район, МО Новотроицкого сельсовета (КАЗНА)</t>
  </si>
  <si>
    <t xml:space="preserve">54:10:010105:1674-54/020/2019-3, 12.12.2019</t>
  </si>
  <si>
    <t xml:space="preserve">54:10:010105:1667-54/020/2019-3, 12.12.2019</t>
  </si>
  <si>
    <t xml:space="preserve">54:10:010105:1670-54/020/2019-3, 12.12.2019</t>
  </si>
  <si>
    <t xml:space="preserve">54:10:010105:1668-54/020/2019-3, 12.12.2019</t>
  </si>
  <si>
    <t xml:space="preserve">54:10:010105:1671-54/020/2019-3, 12.12.2019</t>
  </si>
  <si>
    <t xml:space="preserve">54:10:010105:1666-54/020/2019-3, 12.12.2019</t>
  </si>
  <si>
    <t xml:space="preserve">Пост. от 05.12.2019 № 1637-а</t>
  </si>
  <si>
    <t xml:space="preserve">54:10:000000:405-54/020/2019-1, 03.12.2019</t>
  </si>
  <si>
    <t xml:space="preserve">Пост. от 29.10.2019 № 1343-а</t>
  </si>
  <si>
    <t xml:space="preserve">Тракторный прицеп 2ПТС-4, 1990г.в., № рамы 20023 (МБОУ "КСОШ № 1"</t>
  </si>
  <si>
    <t xml:space="preserve">Пост. от 27.12.2019 № 1757-а</t>
  </si>
  <si>
    <t xml:space="preserve">Пост. от 27.12.2019 № 1756-а</t>
  </si>
  <si>
    <t xml:space="preserve">Жилое помещение (квартира), р.п. Колывань, ул. Маяковского, 1 "Б", кв. 8, кадастровый номер 54:10:010105:1672</t>
  </si>
  <si>
    <t xml:space="preserve">54:10:010105:1672-54/020/2020-3, 03.02.2020</t>
  </si>
  <si>
    <t xml:space="preserve">Пост. от 10.02.2020 № 86-а</t>
  </si>
  <si>
    <t xml:space="preserve"> Муниципальное бюджетное общеобразовательное учреждение "Пономаревская средняя общеобразовательная школа"</t>
  </si>
  <si>
    <t xml:space="preserve"> Муниципальное бюджетное общеобразовательное учреждение  "Амбинская основная школа"</t>
  </si>
  <si>
    <t xml:space="preserve">Циркулярный насос WILO PH-400E</t>
  </si>
  <si>
    <t>11.03.2019</t>
  </si>
  <si>
    <t xml:space="preserve">Автономный цифровой лабораторный комплекс по изучению физики "Архимед"</t>
  </si>
  <si>
    <t xml:space="preserve">Автономный цифровой лабораторный комплекс по изучению химии "Архимед"</t>
  </si>
  <si>
    <t xml:space="preserve">Комплект (набор) приборов посуды и принадлежностей для ученического эсперимента</t>
  </si>
  <si>
    <t xml:space="preserve">Учебник (2019)</t>
  </si>
  <si>
    <t>09.09.2019</t>
  </si>
  <si>
    <t xml:space="preserve">Учебник 2019г</t>
  </si>
  <si>
    <t>17.07.2019</t>
  </si>
  <si>
    <t xml:space="preserve">Учебники (2019)</t>
  </si>
  <si>
    <t xml:space="preserve">Учебники 2019г</t>
  </si>
  <si>
    <t xml:space="preserve">Конструктор куборо куголино старт</t>
  </si>
  <si>
    <t>28.08.2019</t>
  </si>
  <si>
    <t xml:space="preserve">Автоматическая пожарная сигнализация и система оповещения и управление эвакуацией людей при пожаре второго типа</t>
  </si>
  <si>
    <t>08.07.2019</t>
  </si>
  <si>
    <t xml:space="preserve">МФУ Samsung SL-M2070</t>
  </si>
  <si>
    <t>21.06.2019</t>
  </si>
  <si>
    <t xml:space="preserve">Ноутбук HP 17-ca0119ur,черный</t>
  </si>
  <si>
    <t>Эл.плита"Лысьва"401Ст</t>
  </si>
  <si>
    <t>29.05.2019</t>
  </si>
  <si>
    <t xml:space="preserve">Учебники (20.06.2019г)</t>
  </si>
  <si>
    <t>20.06.2019</t>
  </si>
  <si>
    <t>Учебники(20.06.2019г)</t>
  </si>
  <si>
    <t>31.12.2019</t>
  </si>
  <si>
    <t>04.07.2019</t>
  </si>
  <si>
    <t>23.10.2019</t>
  </si>
  <si>
    <t xml:space="preserve">Учебник (2019) (В 2частях)</t>
  </si>
  <si>
    <t>30.07.2019</t>
  </si>
  <si>
    <t xml:space="preserve">Электронная форма учебника</t>
  </si>
  <si>
    <t>19.09.2019</t>
  </si>
  <si>
    <t xml:space="preserve">Ноутбук HP 15-bs163ur.15/6. Intel Core i3 5005U 2.0Гц.4Гб. 500Гб. intel HD Graphics 5500.Free DOS, 3YA41EA чёрный</t>
  </si>
  <si>
    <t>07.06.2019</t>
  </si>
  <si>
    <t xml:space="preserve">Ноутбук LENOVO V330-15IKB.15.6 intel Core i5 7200U 2.5Гцб4Гбю500Гб ntel HD Graphics 620, Free DOS. 81 AХ00МАRК тёмно-синий</t>
  </si>
  <si>
    <t xml:space="preserve">Проектор ViewSonic PA502XP</t>
  </si>
  <si>
    <t>17.10.2019</t>
  </si>
  <si>
    <t xml:space="preserve">Земельный участок, д. Хохловка (дорога), кадастровый номер 54:10:030301:44</t>
  </si>
  <si>
    <t xml:space="preserve">54:10:010108:545-54/020/2020-3, 26.03.2020</t>
  </si>
  <si>
    <t xml:space="preserve">Пост. "О внесении изменений в реестр…" от 23.04.2020 № 330-а</t>
  </si>
  <si>
    <t xml:space="preserve">54:10:010105:1536-54/163/2020-5, 01.07.2020</t>
  </si>
  <si>
    <t xml:space="preserve">Пост. от 22.07.2020 № 482-а</t>
  </si>
  <si>
    <t xml:space="preserve">автобус ПАЗ 32051R, идентификационный номер (VIN) Х1М32051R20008786, год изготовления ТС 2002</t>
  </si>
  <si>
    <t xml:space="preserve">Пост. от 27.07.2020 № 487-а</t>
  </si>
  <si>
    <t xml:space="preserve">автобус ПАЗ 32053-70, идентификационный номер (VIN) Х1М3205СХ80011063, год изготовления ТС 2008</t>
  </si>
  <si>
    <t xml:space="preserve">Пост. от 12.08.2020 № 508-а</t>
  </si>
  <si>
    <t xml:space="preserve">54:10:010105:1365-54/164/2020-10, 11.08.2020</t>
  </si>
  <si>
    <t xml:space="preserve">Пост. от 13.08.2020 № 513-а</t>
  </si>
  <si>
    <t xml:space="preserve">Жилое помещение (квартира), р.п. Колывань, ул. Г.Гололобовой, 4, кв. 21, кадастровый номер 54:10:010103:1697</t>
  </si>
  <si>
    <t xml:space="preserve">54:10:010103:1697-54/164/2020-5, 11.08.2020</t>
  </si>
  <si>
    <t xml:space="preserve">Жилое помещение (квартира), р.п. Колывань, ул. Маяковского, 1А, кв. 15, кадастровый номер 54:10:010105:1527</t>
  </si>
  <si>
    <t xml:space="preserve">54:10:010105:1527-54/173/2020-5, 10.08.2020</t>
  </si>
  <si>
    <t xml:space="preserve">КАВЗ 397620 М 826 ЕО, идентификационный номер (VIN) Х1Е39762060040112, год изготовления 2006</t>
  </si>
  <si>
    <t xml:space="preserve">Пост. от 30.07.2020 № 492-а</t>
  </si>
  <si>
    <t xml:space="preserve">Жилое помещение (квартира), р.п. Колывань, ул. Г.Гололобовой, 4, кв. 73, кадастровый номер 54:10:010103:1813</t>
  </si>
  <si>
    <t xml:space="preserve">54:10:010103:1813-54/164/2020-4 06.10.2020</t>
  </si>
  <si>
    <t xml:space="preserve">Пост. от 15.10.2020 № 672-а</t>
  </si>
  <si>
    <t xml:space="preserve">Жилое помещение (квартира), р.п. Колывань, ул. Революционный проспект, 87, кв. 16, кадастровый номер 54:10:010102:1211</t>
  </si>
  <si>
    <t xml:space="preserve">54:10:010102:1211-54/164/2020-8 07.10.2020</t>
  </si>
  <si>
    <t xml:space="preserve">Пост. от 26.10.2020 № 691-а</t>
  </si>
  <si>
    <t xml:space="preserve">муниципальная казна Колыванского района НСО Пост. от 27.10.2020 № 693-а</t>
  </si>
  <si>
    <t xml:space="preserve">Жилое помещение (квартира), р.п. Колывань, ул. Г.Гололобовой, 4, кв. 57, кадастровый номер 54:10:010103:1788</t>
  </si>
  <si>
    <t xml:space="preserve">54:10:010103:1788-54/164/2020-3 03.11.2020</t>
  </si>
  <si>
    <t xml:space="preserve">Пост. от 05.11.2020 № 714-а</t>
  </si>
  <si>
    <t xml:space="preserve">Жилое помещение (квартира), р.п. Колывань, ул. Г.Гололобовой, 4, кв. 16, кадастровый номер 54:10:010103:1705</t>
  </si>
  <si>
    <t xml:space="preserve">54:10:010103:1705-54/164/2020-2 21.10.2020</t>
  </si>
  <si>
    <t xml:space="preserve">автобус FORD TRANZIT, год выпуска 2018, VIN Z6FXXXESGXJJ04994</t>
  </si>
  <si>
    <t xml:space="preserve">Пост. от 05.10.2020 № 600-а</t>
  </si>
  <si>
    <t xml:space="preserve">Пост. от 19.11.2020 № 749-а</t>
  </si>
  <si>
    <t xml:space="preserve">Жилое помещение (квартира), р.п. Колывань, ул. Солнечная, 4, кв. 2, кадастровый номер 54:10:010105:1365</t>
  </si>
  <si>
    <t xml:space="preserve">Жилое помещение (квартира), р.п. Колывань, ул. Маяковского, 1а, кв. 6, кадастровый номер 54:10:010105:1536</t>
  </si>
  <si>
    <t xml:space="preserve">ТС - специальный, пассажирское транспортное средство, идентификационный номер XJG1767M3M0001523, марка отсутствует, модификация ИАЦ-1767М3, номер двигателя А27500L1102975, номер шасси (рамы) отсутствует, номер кузова (кабины, прицепа) А69R33L0046567, цвет кузова белый, год изготовления 2020</t>
  </si>
  <si>
    <t xml:space="preserve">Пост. от 14.01.2021 № 7-а</t>
  </si>
  <si>
    <t xml:space="preserve">Пост. от 13.01.2021 № 4-а</t>
  </si>
  <si>
    <t xml:space="preserve">Постановка на баланс администрации Пост. от 20.11.2020 № 751-а</t>
  </si>
  <si>
    <t xml:space="preserve">Пост. от 01.02.2021 № 41-а, акт приема-передачи 02.02.2021</t>
  </si>
  <si>
    <t xml:space="preserve">Ванна моечная 1-секционная</t>
  </si>
  <si>
    <t xml:space="preserve">Ванна моечная 2-секц</t>
  </si>
  <si>
    <t xml:space="preserve">Весы электронные торговые</t>
  </si>
  <si>
    <t xml:space="preserve">Шкаф кухонный ШКЗ-100</t>
  </si>
  <si>
    <t xml:space="preserve">Шкаф распашной для хлеба ШХР-6-1</t>
  </si>
  <si>
    <t xml:space="preserve">Брусья гимнастические параллельные</t>
  </si>
  <si>
    <t xml:space="preserve">Щит баскетбольный 1800х1050мм</t>
  </si>
  <si>
    <t xml:space="preserve">МФУ лазерное amsung SL-M2070</t>
  </si>
  <si>
    <t xml:space="preserve">Ноутбук EX2540-38Q 15.6"</t>
  </si>
  <si>
    <t xml:space="preserve">Ноутбук НР 15-ra000ru 15.6"</t>
  </si>
  <si>
    <t xml:space="preserve">Проектор BenQ MX535</t>
  </si>
  <si>
    <t xml:space="preserve">Арочный металлодетект Блокпост РС-600м</t>
  </si>
  <si>
    <t xml:space="preserve">Информационный стенд (0,8*1,2)</t>
  </si>
  <si>
    <t xml:space="preserve">Информационный стенд (1,4*1,2)</t>
  </si>
  <si>
    <t xml:space="preserve">Облучатель бактерицидный напольный передвижной 3-хламповый ОБП-450</t>
  </si>
  <si>
    <t xml:space="preserve">Печь конвекторная А 120786</t>
  </si>
  <si>
    <t xml:space="preserve">Рециркулятор VAKIO 30</t>
  </si>
  <si>
    <t xml:space="preserve">Стол производственный СРП-О-0,6/0,9</t>
  </si>
  <si>
    <t xml:space="preserve">Трибуна мод 29м/к серый)</t>
  </si>
  <si>
    <t xml:space="preserve">Электрическая сушилка для рук</t>
  </si>
  <si>
    <t xml:space="preserve">Набор  хим.посуды для лаб.работ</t>
  </si>
  <si>
    <t xml:space="preserve">Набор "Лаб.работы по химии"</t>
  </si>
  <si>
    <t xml:space="preserve">Автономный цифровой комплекс для начальной школы"Архимед"</t>
  </si>
  <si>
    <t xml:space="preserve">Автономный цмфровой лабораторный комплекс по физике"Архимед"</t>
  </si>
  <si>
    <t xml:space="preserve">Конструктор ПервоРобот LEGO WeDo</t>
  </si>
  <si>
    <t xml:space="preserve">Сис IP-видеонаблюдение</t>
  </si>
  <si>
    <t xml:space="preserve">Библиотечный фонд-учебники</t>
  </si>
  <si>
    <t>10106000645</t>
  </si>
  <si>
    <t>10106000646</t>
  </si>
  <si>
    <t>10106000647</t>
  </si>
  <si>
    <t>10106000648</t>
  </si>
  <si>
    <t>1010400218</t>
  </si>
  <si>
    <t>1010400219</t>
  </si>
  <si>
    <t>1010400220</t>
  </si>
  <si>
    <t>1010400207</t>
  </si>
  <si>
    <t>1010400209</t>
  </si>
  <si>
    <t>10106000651</t>
  </si>
  <si>
    <t>10106000652</t>
  </si>
  <si>
    <t>1010600210</t>
  </si>
  <si>
    <t>10106000653</t>
  </si>
  <si>
    <t>10106000654</t>
  </si>
  <si>
    <t>10106000655</t>
  </si>
  <si>
    <t>10106002596</t>
  </si>
  <si>
    <t>10106002595</t>
  </si>
  <si>
    <t>00000000010106002597</t>
  </si>
  <si>
    <t>1010400256</t>
  </si>
  <si>
    <t>10104002587</t>
  </si>
  <si>
    <t>10104002647</t>
  </si>
  <si>
    <t>10104002591</t>
  </si>
  <si>
    <t>10104002589</t>
  </si>
  <si>
    <t>10104002590</t>
  </si>
  <si>
    <t>1010400232</t>
  </si>
  <si>
    <t>10104002649</t>
  </si>
  <si>
    <t>1010400226</t>
  </si>
  <si>
    <t>1010400227</t>
  </si>
  <si>
    <t>10104002650</t>
  </si>
  <si>
    <t>10104002651</t>
  </si>
  <si>
    <t>1010400233</t>
  </si>
  <si>
    <t>1010400234</t>
  </si>
  <si>
    <t>1010400235</t>
  </si>
  <si>
    <t>1010400236</t>
  </si>
  <si>
    <t>1010400237</t>
  </si>
  <si>
    <t>1010400238</t>
  </si>
  <si>
    <t>1010400253</t>
  </si>
  <si>
    <t>1010400254</t>
  </si>
  <si>
    <t>1010400255</t>
  </si>
  <si>
    <t>1010400239</t>
  </si>
  <si>
    <t>1010400240</t>
  </si>
  <si>
    <t>1010400241</t>
  </si>
  <si>
    <t>1010400242</t>
  </si>
  <si>
    <t>1010400243</t>
  </si>
  <si>
    <t>1010400244</t>
  </si>
  <si>
    <t>10104002662</t>
  </si>
  <si>
    <t>10104002663</t>
  </si>
  <si>
    <t>10104002618</t>
  </si>
  <si>
    <t>10106000668</t>
  </si>
  <si>
    <t>1010400214</t>
  </si>
  <si>
    <t>1010400215</t>
  </si>
  <si>
    <t>1010400216</t>
  </si>
  <si>
    <t>10106000649</t>
  </si>
  <si>
    <t>10106000650</t>
  </si>
  <si>
    <t>1010400222</t>
  </si>
  <si>
    <t>10104002632</t>
  </si>
  <si>
    <t>1010400179</t>
  </si>
  <si>
    <t>10104002633</t>
  </si>
  <si>
    <t>10104002652</t>
  </si>
  <si>
    <t>10104002653</t>
  </si>
  <si>
    <t>10104002654</t>
  </si>
  <si>
    <t>10104002655</t>
  </si>
  <si>
    <t>10104002656</t>
  </si>
  <si>
    <t>10106002593</t>
  </si>
  <si>
    <t>10106000608</t>
  </si>
  <si>
    <t>10106000567</t>
  </si>
  <si>
    <t>10106000660</t>
  </si>
  <si>
    <t>10104002643</t>
  </si>
  <si>
    <t>10104002634</t>
  </si>
  <si>
    <t>10104002642-47</t>
  </si>
  <si>
    <t>10104002645</t>
  </si>
  <si>
    <t>17.11.2013</t>
  </si>
  <si>
    <t>01.10.2019</t>
  </si>
  <si>
    <t>20.12.2019</t>
  </si>
  <si>
    <t>23.12.2019</t>
  </si>
  <si>
    <t>12.12.2020</t>
  </si>
  <si>
    <t>10.09.2020</t>
  </si>
  <si>
    <t>31.08.2019</t>
  </si>
  <si>
    <t xml:space="preserve">сч-ф289 от08.04.2011</t>
  </si>
  <si>
    <t xml:space="preserve">тов нак 144 от 23.09.2013г.пос тот 05.08.2019г.№ 911-а</t>
  </si>
  <si>
    <t xml:space="preserve">сч-ф Ая000001167 от 29.12.2012г.пост от 05.08.2019г.№ 911-а</t>
  </si>
  <si>
    <t xml:space="preserve">сч-ф Ая000001168 от 29.12.2012г.пост от 05.08.2019г.№ 911-а</t>
  </si>
  <si>
    <t xml:space="preserve">сч-ф294от 17.06.2011</t>
  </si>
  <si>
    <t xml:space="preserve">сч-ф 651 от 24.09.2011</t>
  </si>
  <si>
    <t xml:space="preserve">тов нак 500 от 03.12.2012г.пос тот 05.08.2019г.№ 911-а</t>
  </si>
  <si>
    <t xml:space="preserve">компьютер в комплекте системный блок FoxLine (Intel Core i3-9100F BOX 3,6Ghz, Patriot Signatur Line (PSD416G2666K)2*8Gb; SSD Samsung860 EVO 250 Gb, БП400W, монитор Philips23.6", мышь, клавиатура</t>
  </si>
  <si>
    <t>2019</t>
  </si>
  <si>
    <t xml:space="preserve">стенд "герои Колыванцы"</t>
  </si>
  <si>
    <t>2020</t>
  </si>
  <si>
    <t xml:space="preserve">МК № 4 от 31.07.2020 ИП Неупокоев Ю.А.</t>
  </si>
  <si>
    <t xml:space="preserve">деревянная уличная скульптура "медведь"</t>
  </si>
  <si>
    <t xml:space="preserve">МК № 5 от 24.08.2020 ИП Кожемякина М.И.</t>
  </si>
  <si>
    <t xml:space="preserve">беседка деревянная</t>
  </si>
  <si>
    <t>015106300000000</t>
  </si>
  <si>
    <t xml:space="preserve">Автомобиль CHEVROLET NIVA, 212300-55</t>
  </si>
  <si>
    <t>01510620000000000001</t>
  </si>
  <si>
    <t xml:space="preserve">Анализатор концентрации паров этанола в выдыхаемом воздухе Динго Е-20 с принадлежностями0</t>
  </si>
  <si>
    <t>772от20.11.16</t>
  </si>
  <si>
    <t>0163463000104</t>
  </si>
  <si>
    <t>961от21.11.16</t>
  </si>
  <si>
    <t>0139198000000000100</t>
  </si>
  <si>
    <t>51от22.12.16</t>
  </si>
  <si>
    <t xml:space="preserve">Ванка моечная для мытья посуды 600*600 в комплексе</t>
  </si>
  <si>
    <t xml:space="preserve">акт инвентаризации</t>
  </si>
  <si>
    <t xml:space="preserve">Ванка моечная для мытья посуды 840*840 в комплексе</t>
  </si>
  <si>
    <t xml:space="preserve">Весы настольные циферблатные ВНЦ 2 М</t>
  </si>
  <si>
    <t>3079от19.11.08</t>
  </si>
  <si>
    <t>0139198600000000000</t>
  </si>
  <si>
    <t xml:space="preserve">Видеокамера Panasonic HC-V260</t>
  </si>
  <si>
    <t>0139198000000401-403</t>
  </si>
  <si>
    <t xml:space="preserve">Водонагреватель 50 литров "Термекс"</t>
  </si>
  <si>
    <t>45от20.12.18</t>
  </si>
  <si>
    <t>01391981000000000000</t>
  </si>
  <si>
    <t xml:space="preserve">Диагностический набор Бейсик С10 оториноскоп Kawe</t>
  </si>
  <si>
    <t>206от07.10.20</t>
  </si>
  <si>
    <t>81от13.11.08</t>
  </si>
  <si>
    <t>4от15.01.09</t>
  </si>
  <si>
    <t>12от16.08.18</t>
  </si>
  <si>
    <t>016346300000001-5</t>
  </si>
  <si>
    <t xml:space="preserve">Диван "Сандра" 3-х местный</t>
  </si>
  <si>
    <t>120от31.07.20</t>
  </si>
  <si>
    <t>0163463604</t>
  </si>
  <si>
    <t xml:space="preserve">Диван (Ш*Г*В):1940*660*770 Обивка:к/зам Цвет каркаса темный бордо</t>
  </si>
  <si>
    <t>5от03.09.19</t>
  </si>
  <si>
    <t>2/1от26.12.06</t>
  </si>
  <si>
    <t>01380926</t>
  </si>
  <si>
    <t xml:space="preserve">Документ -камера Lumens DC 120</t>
  </si>
  <si>
    <t>б/нот05.08.19</t>
  </si>
  <si>
    <t>01391981</t>
  </si>
  <si>
    <t xml:space="preserve">Документ-камера LUMENS DC120</t>
  </si>
  <si>
    <t>б/нот05.08.29</t>
  </si>
  <si>
    <t>01380924</t>
  </si>
  <si>
    <t xml:space="preserve">Документ-камера Lumens DC 120</t>
  </si>
  <si>
    <t>01380927</t>
  </si>
  <si>
    <t>86от19.12.14</t>
  </si>
  <si>
    <t>230/1от24.08.09</t>
  </si>
  <si>
    <t>0163463000000001-2</t>
  </si>
  <si>
    <t xml:space="preserve">Доска 3-элементная меловая 1000*3000мм, магнитная</t>
  </si>
  <si>
    <t>266от02.06.16</t>
  </si>
  <si>
    <t>250от18.01.07</t>
  </si>
  <si>
    <t>77от04.09.12</t>
  </si>
  <si>
    <t>0139198000000406</t>
  </si>
  <si>
    <t xml:space="preserve">Доска интерактивная Proptimax в комплекте</t>
  </si>
  <si>
    <t>18Аот08.08.19</t>
  </si>
  <si>
    <t>0139198000000404</t>
  </si>
  <si>
    <t>0139198000000405</t>
  </si>
  <si>
    <t xml:space="preserve">Доска интерактивная SB 480(77"195см,технология DViT)</t>
  </si>
  <si>
    <t>HQ/245149от05.12.17</t>
  </si>
  <si>
    <t>013919800000000102</t>
  </si>
  <si>
    <t>72от22.12.16</t>
  </si>
  <si>
    <t>013919800000000101</t>
  </si>
  <si>
    <t>64055536от22.05.13</t>
  </si>
  <si>
    <t xml:space="preserve">ИБП Ippon</t>
  </si>
  <si>
    <t>133от08.12.17</t>
  </si>
  <si>
    <t>133от08.12.18</t>
  </si>
  <si>
    <t>772от20.10.16</t>
  </si>
  <si>
    <t>013919800000000</t>
  </si>
  <si>
    <t xml:space="preserve">Инвектор сварочный РЕСАНСА САИ 220 140-240В 1.0-5.0мм</t>
  </si>
  <si>
    <t>2333от30.11.20</t>
  </si>
  <si>
    <t>316от04.09.18</t>
  </si>
  <si>
    <t xml:space="preserve">Интерактивная доска SCHOOLGEARBoard</t>
  </si>
  <si>
    <t>316от04.09.19</t>
  </si>
  <si>
    <t>013919800000000410</t>
  </si>
  <si>
    <t xml:space="preserve">Интерактивная доска SMART BOARD 480</t>
  </si>
  <si>
    <t>013919800000000411</t>
  </si>
  <si>
    <t>013919800000000412</t>
  </si>
  <si>
    <t>01391982</t>
  </si>
  <si>
    <t>013919800000000503</t>
  </si>
  <si>
    <t xml:space="preserve">Интерактивный комплект Состав комплекта-Интерактивная доска SMART Boad SBM680.диагональ,дюйм77.Проектор Epson EB-680. настенное крепление,Кабель аудио-ведео HDMI</t>
  </si>
  <si>
    <t>ЦБ-85от07.04.20</t>
  </si>
  <si>
    <t>013919800000000504</t>
  </si>
  <si>
    <t>57от02.07.12</t>
  </si>
  <si>
    <t>830от25.11.15</t>
  </si>
  <si>
    <t>000000511от15.05.13</t>
  </si>
  <si>
    <t xml:space="preserve">Картофелечистка МОК-300М (650х450х870мм, загрузка не более 10 кг, 300кг/ч,0,75кВт, масса 47кг(Беларусь))</t>
  </si>
  <si>
    <t>000002061от03.12.18</t>
  </si>
  <si>
    <t xml:space="preserve">Комплект интерактивный SMART SB480i4 77 NB2011 (состоит из 4-х мест)</t>
  </si>
  <si>
    <t>1011185от21.11.17</t>
  </si>
  <si>
    <t xml:space="preserve">Комплект интерактивный SMART SB8iv4 77NB2011(состоит из 4-х мест)</t>
  </si>
  <si>
    <t>01391986</t>
  </si>
  <si>
    <t xml:space="preserve">Комплект оборудования для медицинских кабинетов</t>
  </si>
  <si>
    <t>9от25.08.09</t>
  </si>
  <si>
    <t>27от24.06.13</t>
  </si>
  <si>
    <t>27от24.06.14</t>
  </si>
  <si>
    <t>27от24.06.15</t>
  </si>
  <si>
    <t>ЦБ-52от15.05.20</t>
  </si>
  <si>
    <t xml:space="preserve">Компьютер в сборе Монитор DELL-2418HN</t>
  </si>
  <si>
    <t xml:space="preserve">Компьютер в сборе Монитор DELL-E2418HN</t>
  </si>
  <si>
    <t>013919800000000506</t>
  </si>
  <si>
    <t>94от23.10.06</t>
  </si>
  <si>
    <t>9451от18.05.08</t>
  </si>
  <si>
    <t>105от03.05.06</t>
  </si>
  <si>
    <t xml:space="preserve">Котел пищеварочный Проммаш КЭ-100</t>
  </si>
  <si>
    <t xml:space="preserve">Котел электрический ЭВТ-60 ZOTA*Lux*</t>
  </si>
  <si>
    <t>2364от15.12.19</t>
  </si>
  <si>
    <t>115от28.10.14</t>
  </si>
  <si>
    <t>00003723от22.04.14</t>
  </si>
  <si>
    <t>4от14.01.15</t>
  </si>
  <si>
    <t>96от23.12.14</t>
  </si>
  <si>
    <t>01634633100000000000</t>
  </si>
  <si>
    <t xml:space="preserve">Кресло офисное Brabix premium heavy duty (приемная)</t>
  </si>
  <si>
    <t>34226от06.10.20</t>
  </si>
  <si>
    <t>226от04.09.06</t>
  </si>
  <si>
    <t>111117586от20.12.10</t>
  </si>
  <si>
    <t>1982594от20.09.14</t>
  </si>
  <si>
    <t>63от23.09.08</t>
  </si>
  <si>
    <t>603от25.05.09</t>
  </si>
  <si>
    <t>941от12.10.09</t>
  </si>
  <si>
    <t>67от22.12.15</t>
  </si>
  <si>
    <t>76от06.11.15</t>
  </si>
  <si>
    <t>013919800000000404</t>
  </si>
  <si>
    <t xml:space="preserve">МФУ, лазерный Kyocera М 4132idn, А3, Лазерный, белый</t>
  </si>
  <si>
    <t>1235от25.04.19</t>
  </si>
  <si>
    <t>3078от19.11.08</t>
  </si>
  <si>
    <t>10от26.05.10</t>
  </si>
  <si>
    <t>0610/004от10.06.08</t>
  </si>
  <si>
    <t>64055536от22.05.14</t>
  </si>
  <si>
    <t>016221404</t>
  </si>
  <si>
    <t xml:space="preserve">Микроскоп цифровой с LCD- дисплеем</t>
  </si>
  <si>
    <t>016221402</t>
  </si>
  <si>
    <t xml:space="preserve">Микроскоп цифровой с LCD-дисплеем</t>
  </si>
  <si>
    <t>016221403</t>
  </si>
  <si>
    <t>0139198000000410</t>
  </si>
  <si>
    <t xml:space="preserve">Микшерный пульт YAMAHA MG 12XU</t>
  </si>
  <si>
    <t>4-7от01.10.19</t>
  </si>
  <si>
    <t>01391983</t>
  </si>
  <si>
    <t xml:space="preserve">Многофункциональное устройство XEROX WC6015N</t>
  </si>
  <si>
    <t>01391984</t>
  </si>
  <si>
    <t>01391985</t>
  </si>
  <si>
    <t xml:space="preserve">Модуль для сушки обуви Союз-10</t>
  </si>
  <si>
    <t>315от04.09.18</t>
  </si>
  <si>
    <t>15от07.09.09</t>
  </si>
  <si>
    <t>000001211от15.10.12</t>
  </si>
  <si>
    <t xml:space="preserve">Мотоблок, мотокультиватор GRAFTSMAN 23030L, фирма Graftsman, США</t>
  </si>
  <si>
    <t>213от21.07.17</t>
  </si>
  <si>
    <t>96от26.06.08</t>
  </si>
  <si>
    <t>1от01.03.07</t>
  </si>
  <si>
    <t>3от20.01.12</t>
  </si>
  <si>
    <t>772от20.11.17</t>
  </si>
  <si>
    <t>0163463000103</t>
  </si>
  <si>
    <t>016221445</t>
  </si>
  <si>
    <t xml:space="preserve">Набор для подбора цветов</t>
  </si>
  <si>
    <t>016221447-016221453</t>
  </si>
  <si>
    <t xml:space="preserve">Набор для развития мелкой моторики со шнурками</t>
  </si>
  <si>
    <t>016221443</t>
  </si>
  <si>
    <t xml:space="preserve">Набор для развития тактильных ощущений</t>
  </si>
  <si>
    <t>59от19.08.11</t>
  </si>
  <si>
    <t xml:space="preserve">Набор лабораторный "Механика"</t>
  </si>
  <si>
    <t>0163463000102-4</t>
  </si>
  <si>
    <t xml:space="preserve">Набор лабораторный "Оптика"</t>
  </si>
  <si>
    <t xml:space="preserve">Набор лабораторный "Электричество"</t>
  </si>
  <si>
    <t>013919800000000500</t>
  </si>
  <si>
    <t xml:space="preserve">Насос Calpeda NM 32/12S/A</t>
  </si>
  <si>
    <t>28от26.02.20</t>
  </si>
  <si>
    <t xml:space="preserve">Насос ТОР-S 30/10 EM PN6/10</t>
  </si>
  <si>
    <t>661от08.12.20</t>
  </si>
  <si>
    <t>013919800000000103</t>
  </si>
  <si>
    <t xml:space="preserve">Насос промыврчный</t>
  </si>
  <si>
    <t>70от27.12.16</t>
  </si>
  <si>
    <t xml:space="preserve">Ноутбук 15,6 "HD ACER Aspire ES1-523-89VM black</t>
  </si>
  <si>
    <t>013919800000000501</t>
  </si>
  <si>
    <t xml:space="preserve">Ноутбук ASER Extensa 15EX215-51-50LW Core i5 8265U4Gb/500Gb/SSD128Gb/intel HD</t>
  </si>
  <si>
    <t>013919800000000502</t>
  </si>
  <si>
    <t>0139198000000407</t>
  </si>
  <si>
    <t>0139198000000408</t>
  </si>
  <si>
    <t>0139198000000409</t>
  </si>
  <si>
    <t>133от01.02.07</t>
  </si>
  <si>
    <t>01391980000000027-33</t>
  </si>
  <si>
    <t xml:space="preserve">Ноутбук Acer Extensa EX2519-P7VE 15.6</t>
  </si>
  <si>
    <t>1074от24.11.17</t>
  </si>
  <si>
    <t>3825от19.11.15</t>
  </si>
  <si>
    <t xml:space="preserve">Ноутбук Asus UX310UA-FC647T</t>
  </si>
  <si>
    <t>10120992от23.11.17</t>
  </si>
  <si>
    <t xml:space="preserve">Ноутбук Asus UX31UA-FC647T</t>
  </si>
  <si>
    <t xml:space="preserve">Ноутбук HP 15.6"</t>
  </si>
  <si>
    <t>89от22.12.14</t>
  </si>
  <si>
    <t>01380919</t>
  </si>
  <si>
    <t xml:space="preserve">Ноутбук НР ProBook 450 GO с предустановленным ПО</t>
  </si>
  <si>
    <t xml:space="preserve">б/нот 05.08.19</t>
  </si>
  <si>
    <t>01380920</t>
  </si>
  <si>
    <t>01380921</t>
  </si>
  <si>
    <t>01380940</t>
  </si>
  <si>
    <t xml:space="preserve">Ноутбук НР ProBook 450GO с предустановленным ПО</t>
  </si>
  <si>
    <t>26от18.03.14</t>
  </si>
  <si>
    <t>Облучатель-рециркулятор</t>
  </si>
  <si>
    <t>648от10.09.09</t>
  </si>
  <si>
    <t>01391986000000000600</t>
  </si>
  <si>
    <t>Облучатель-рециркулятор,2*15Вт,60м3/ч,G,2лампы,металл,белый,б/стойки,VAKIO(reFlash)</t>
  </si>
  <si>
    <t>Т200929/1от29.09.20</t>
  </si>
  <si>
    <t>01391980000000000601</t>
  </si>
  <si>
    <t>01391980000000000602</t>
  </si>
  <si>
    <t>01391980000000000603</t>
  </si>
  <si>
    <t>01391980000000000604</t>
  </si>
  <si>
    <t>0505/017от05.05.08</t>
  </si>
  <si>
    <t>1101/052от01.11.07</t>
  </si>
  <si>
    <t>0163463000000001</t>
  </si>
  <si>
    <t xml:space="preserve">Огнетушитель порошковый-ОП-4(3) АВСЕ в комплекте с кронштейном (креплние к стене)</t>
  </si>
  <si>
    <t>146от21.09.20</t>
  </si>
  <si>
    <t>01391987</t>
  </si>
  <si>
    <t xml:space="preserve">Персональный компьютер МТ i5 7400(3)/8Gb/1Tb/HDG630/Windows 10 pro/GbietEth/3500черныйМонитор Asus21.5"VP228DE черный TN+filmLED</t>
  </si>
  <si>
    <t>51от22.12.19</t>
  </si>
  <si>
    <t>113от21.12.12</t>
  </si>
  <si>
    <t>400000165от06.06.13</t>
  </si>
  <si>
    <t>000000504от20.03.13</t>
  </si>
  <si>
    <t>000000504от20.06.13</t>
  </si>
  <si>
    <t xml:space="preserve">Прилавок холодильный АВАТ ПВВ-70К</t>
  </si>
  <si>
    <t>А470/41от25.01.08</t>
  </si>
  <si>
    <t>Оп105от03.05.06</t>
  </si>
  <si>
    <t>01391980000000020</t>
  </si>
  <si>
    <t xml:space="preserve">Принтер KEOCERA ECOSYS.Общие характеристики Цветность печати черно-белая</t>
  </si>
  <si>
    <t xml:space="preserve">Принтер Samsung HroXpress SL-M3820ND</t>
  </si>
  <si>
    <t>000442от01.11.08</t>
  </si>
  <si>
    <t>01530от24.11.06</t>
  </si>
  <si>
    <t xml:space="preserve">Проектор Epson</t>
  </si>
  <si>
    <t xml:space="preserve">Проектор Epson EB-X41,3LCD,XGA,3600</t>
  </si>
  <si>
    <t>HQ/245149от05.12.18</t>
  </si>
  <si>
    <t>HQ/245149от05.12.19</t>
  </si>
  <si>
    <t>HQ/245149от05.12.20</t>
  </si>
  <si>
    <t>HQ/245149от05.12.21</t>
  </si>
  <si>
    <t>HQ/245149от05.12.22</t>
  </si>
  <si>
    <t>HQ/245149от05.12.23</t>
  </si>
  <si>
    <t>01380925</t>
  </si>
  <si>
    <t xml:space="preserve">Проектор Epson короткофокусный ЕВ-420</t>
  </si>
  <si>
    <t>01380941</t>
  </si>
  <si>
    <t xml:space="preserve">Проектор короткофокусный EPSON EB-420</t>
  </si>
  <si>
    <t>01380923</t>
  </si>
  <si>
    <t xml:space="preserve">Проектор короткофокусный Epson EB-420</t>
  </si>
  <si>
    <t>01380922</t>
  </si>
  <si>
    <t xml:space="preserve">Проектор ороткофокусный Epson EB-420</t>
  </si>
  <si>
    <t>0610/006от10.06.08</t>
  </si>
  <si>
    <t xml:space="preserve">Промышленная швейная машина</t>
  </si>
  <si>
    <t>0505/017от05.08.08</t>
  </si>
  <si>
    <t>0610/1006от10.06.08</t>
  </si>
  <si>
    <t>1от11.01.10</t>
  </si>
  <si>
    <t xml:space="preserve">Пылесос с пылесборником KARCHER (керхер) MV/WD 3 Premium</t>
  </si>
  <si>
    <t>51от27.11.06</t>
  </si>
  <si>
    <t xml:space="preserve">Секундомер однокнопочный</t>
  </si>
  <si>
    <t>5441от11.03.05</t>
  </si>
  <si>
    <t>102от20.11.12</t>
  </si>
  <si>
    <t xml:space="preserve">Станок СТД</t>
  </si>
  <si>
    <t>129от10.06.09</t>
  </si>
  <si>
    <t xml:space="preserve">Стеллаж односторонний</t>
  </si>
  <si>
    <t xml:space="preserve">Стерн "Школьная жизнь" 1,3*1,3м 10 карманов А4</t>
  </si>
  <si>
    <t xml:space="preserve">Стиральная машина Л12-221</t>
  </si>
  <si>
    <t xml:space="preserve">Стол для раскроя</t>
  </si>
  <si>
    <t>0163463000105</t>
  </si>
  <si>
    <t>01634684</t>
  </si>
  <si>
    <t xml:space="preserve">Стол компьютерный КС 15 Орхидея</t>
  </si>
  <si>
    <t>50от11.12.19</t>
  </si>
  <si>
    <t>125от18.01.07</t>
  </si>
  <si>
    <t>10от21.11.14</t>
  </si>
  <si>
    <t xml:space="preserve">Стол ученический 2 местный для химии</t>
  </si>
  <si>
    <t xml:space="preserve">Сушилка электрическая для рук автомат,2,3кВт, сталь хром</t>
  </si>
  <si>
    <t>0139198000000000021</t>
  </si>
  <si>
    <t>525от14.12.06</t>
  </si>
  <si>
    <t xml:space="preserve">Телевизор Daewoo</t>
  </si>
  <si>
    <t>13от10.06.19</t>
  </si>
  <si>
    <t>013919800000000510</t>
  </si>
  <si>
    <t xml:space="preserve">Термометр инфракрасный, бесконтактный</t>
  </si>
  <si>
    <t>0163463000000007</t>
  </si>
  <si>
    <t xml:space="preserve">Тумба прикроватная</t>
  </si>
  <si>
    <t>Тумбочка</t>
  </si>
  <si>
    <t>01391985000000000000</t>
  </si>
  <si>
    <t xml:space="preserve">Укладка травматологическая Комплект № 5 для школы/колледжа</t>
  </si>
  <si>
    <t xml:space="preserve">Устройство защиты оборудования проводной связи ЕмукнРкщ8-ЕД13</t>
  </si>
  <si>
    <t xml:space="preserve">Фотоаппарат + карта памяти 4Gb</t>
  </si>
  <si>
    <t xml:space="preserve">Шкаф 2х дверный</t>
  </si>
  <si>
    <t xml:space="preserve">Шкаф двухдверый</t>
  </si>
  <si>
    <t xml:space="preserve">Шкаф для пособий комбинорованный</t>
  </si>
  <si>
    <t xml:space="preserve">Шкаф для пособий п/открытый</t>
  </si>
  <si>
    <t xml:space="preserve">Шкаф для продуктов</t>
  </si>
  <si>
    <t xml:space="preserve">Шкаф для школьныхъ принадлежностей</t>
  </si>
  <si>
    <t xml:space="preserve">Шкаф книжный одностсв.</t>
  </si>
  <si>
    <t>0163463000101</t>
  </si>
  <si>
    <t>0163463000000001-4</t>
  </si>
  <si>
    <t xml:space="preserve">Шкаф стеллаж со стеклом ЛДСП</t>
  </si>
  <si>
    <t xml:space="preserve">Экран Classic Solution Norma (4:3)251х203</t>
  </si>
  <si>
    <t xml:space="preserve">Экран Classic Solution Norma(16:9)229х135</t>
  </si>
  <si>
    <t>013919800000000508</t>
  </si>
  <si>
    <t xml:space="preserve">Электронасос Calpeda NM32/12S/A</t>
  </si>
  <si>
    <t xml:space="preserve">асм LG 10B8 ND</t>
  </si>
  <si>
    <t xml:space="preserve">асм LG FH0C3ND</t>
  </si>
  <si>
    <t xml:space="preserve">524 от 14.12.06</t>
  </si>
  <si>
    <t xml:space="preserve">88/1 от 26.12.07</t>
  </si>
  <si>
    <t xml:space="preserve">№ А00000265 от 12.09.18</t>
  </si>
  <si>
    <t xml:space="preserve">С000063443 от 11.10.16</t>
  </si>
  <si>
    <t xml:space="preserve">61 от 10.07.12</t>
  </si>
  <si>
    <t xml:space="preserve">186 от 19.05.17</t>
  </si>
  <si>
    <t xml:space="preserve">772 от 20.11.16</t>
  </si>
  <si>
    <t xml:space="preserve">961 от 21.11.16</t>
  </si>
  <si>
    <t xml:space="preserve">51 от 22.12.16</t>
  </si>
  <si>
    <t xml:space="preserve">174 от 16.11.18</t>
  </si>
  <si>
    <t xml:space="preserve">38 от 09.06.08</t>
  </si>
  <si>
    <t xml:space="preserve">830 от 28.11.25</t>
  </si>
  <si>
    <t xml:space="preserve">945 от 07.12.09</t>
  </si>
  <si>
    <t xml:space="preserve">12 от 10.06.08</t>
  </si>
  <si>
    <t xml:space="preserve">3079 от 19.11.08</t>
  </si>
  <si>
    <t xml:space="preserve">3 от 19.12.05</t>
  </si>
  <si>
    <t xml:space="preserve">387 от 09.11.20</t>
  </si>
  <si>
    <t xml:space="preserve">45 от 20.12.18</t>
  </si>
  <si>
    <t xml:space="preserve">626 от 08.07.13</t>
  </si>
  <si>
    <t xml:space="preserve">000062 от 14.08.07</t>
  </si>
  <si>
    <t xml:space="preserve">9 от 25.08.08</t>
  </si>
  <si>
    <t xml:space="preserve">43 от 27.08.13</t>
  </si>
  <si>
    <t xml:space="preserve">15 от 07.09.09</t>
  </si>
  <si>
    <t xml:space="preserve">5439 от 11.03.05</t>
  </si>
  <si>
    <t xml:space="preserve">8 от 07.06.11</t>
  </si>
  <si>
    <t xml:space="preserve">1013 от 23.11.16</t>
  </si>
  <si>
    <t xml:space="preserve">15 от 10.11.11</t>
  </si>
  <si>
    <t xml:space="preserve">374 от 13.12.06</t>
  </si>
  <si>
    <t xml:space="preserve">8 от 26.06.12</t>
  </si>
  <si>
    <t xml:space="preserve">230 от 24.08.09</t>
  </si>
  <si>
    <t xml:space="preserve">1 от 27.06.09</t>
  </si>
  <si>
    <t xml:space="preserve">16/1 от 14.09.09</t>
  </si>
  <si>
    <t xml:space="preserve">67 от 22.12.15</t>
  </si>
  <si>
    <t xml:space="preserve">961 от 22.11.16</t>
  </si>
  <si>
    <t xml:space="preserve">59 от 19.08.11</t>
  </si>
  <si>
    <t xml:space="preserve">000000504 от 20.03.13</t>
  </si>
  <si>
    <t xml:space="preserve">8 от 26.06.11</t>
  </si>
  <si>
    <t xml:space="preserve">270 от 02.06.16</t>
  </si>
  <si>
    <t xml:space="preserve">8 от 13.11.08</t>
  </si>
  <si>
    <t xml:space="preserve">HQ254149 от 05.12.17</t>
  </si>
  <si>
    <t xml:space="preserve">HQ254149 от 05.12.18</t>
  </si>
  <si>
    <t xml:space="preserve">HQ254149 от 05.12.19</t>
  </si>
  <si>
    <t xml:space="preserve">HQ254149 от 05.12.20</t>
  </si>
  <si>
    <t xml:space="preserve">HQ254149 от 05.12.21</t>
  </si>
  <si>
    <t xml:space="preserve">89 от 22.12.14</t>
  </si>
  <si>
    <t xml:space="preserve">11 от 16.06.13</t>
  </si>
  <si>
    <t xml:space="preserve">49 от 02.12.08</t>
  </si>
  <si>
    <t xml:space="preserve">48 от 28.04.20</t>
  </si>
  <si>
    <t xml:space="preserve">КО-375 от 01.08.18</t>
  </si>
  <si>
    <t xml:space="preserve">КО-375 от 01.08.19</t>
  </si>
  <si>
    <t xml:space="preserve">2007515 от 28.04.07</t>
  </si>
  <si>
    <t xml:space="preserve">978774В-О от 03.06.14</t>
  </si>
  <si>
    <t xml:space="preserve">133 от 08.12.17</t>
  </si>
  <si>
    <t xml:space="preserve">33 от 24.08.05</t>
  </si>
  <si>
    <t xml:space="preserve">91 от 28.07.17</t>
  </si>
  <si>
    <t xml:space="preserve">206 от 07.10.20</t>
  </si>
  <si>
    <t xml:space="preserve">172 от 07.03.13</t>
  </si>
  <si>
    <t xml:space="preserve">627 от 08.07.13</t>
  </si>
  <si>
    <t xml:space="preserve">80 от 01.10.12</t>
  </si>
  <si>
    <t xml:space="preserve">25 от 17.03.14</t>
  </si>
  <si>
    <t xml:space="preserve">0258 от 01.05.05</t>
  </si>
  <si>
    <t xml:space="preserve">02983 от 17.10.07</t>
  </si>
  <si>
    <t xml:space="preserve">35 от 02.06.16</t>
  </si>
  <si>
    <t xml:space="preserve">45 от 20.12ю18</t>
  </si>
  <si>
    <t xml:space="preserve">48 от 06.08.10</t>
  </si>
  <si>
    <t xml:space="preserve">ЦБ-112 от 22.04.21</t>
  </si>
  <si>
    <t xml:space="preserve">ЦБ-112 от 22.04.20</t>
  </si>
  <si>
    <t xml:space="preserve">27 от 31.03.15</t>
  </si>
  <si>
    <t xml:space="preserve">94 от 23.10.06</t>
  </si>
  <si>
    <t xml:space="preserve">830 от 22.11.15</t>
  </si>
  <si>
    <t xml:space="preserve">111117586 от 20.12.10</t>
  </si>
  <si>
    <t xml:space="preserve">830 от 25.11.15</t>
  </si>
  <si>
    <t xml:space="preserve">720/1 от 25.12.07</t>
  </si>
  <si>
    <t xml:space="preserve">81 от 13.11.08</t>
  </si>
  <si>
    <t xml:space="preserve">9 от 25.12.14</t>
  </si>
  <si>
    <t xml:space="preserve">HQ/245149 от 05.12.17</t>
  </si>
  <si>
    <t xml:space="preserve">1 от 30.03.11</t>
  </si>
  <si>
    <t xml:space="preserve">62 от 27.10.16</t>
  </si>
  <si>
    <t xml:space="preserve">52,2209 от 18.07.14</t>
  </si>
  <si>
    <t xml:space="preserve">226 от 04.06.06</t>
  </si>
  <si>
    <t xml:space="preserve">16/1 от 14.09.9</t>
  </si>
  <si>
    <t xml:space="preserve">0298 от 17.10.07</t>
  </si>
  <si>
    <t xml:space="preserve">772 от 20.10.16</t>
  </si>
  <si>
    <t xml:space="preserve">2542 от 16.11.17</t>
  </si>
  <si>
    <t xml:space="preserve">193 от 11.05.10</t>
  </si>
  <si>
    <t xml:space="preserve">250 от 22.07.15</t>
  </si>
  <si>
    <t xml:space="preserve">74 от 29.10.14</t>
  </si>
  <si>
    <t xml:space="preserve">87 от 08.12.14</t>
  </si>
  <si>
    <t xml:space="preserve">63 от 29.10.08</t>
  </si>
  <si>
    <t xml:space="preserve">23 от 24.08.08</t>
  </si>
  <si>
    <t xml:space="preserve">32 от 06.05.08</t>
  </si>
  <si>
    <t xml:space="preserve">103 от 16.12.11</t>
  </si>
  <si>
    <t xml:space="preserve">4 от 17.01.12</t>
  </si>
  <si>
    <t xml:space="preserve">30 от 09.04.12</t>
  </si>
  <si>
    <t xml:space="preserve">30 от 09.04.13</t>
  </si>
  <si>
    <t xml:space="preserve">52 от 05.07.12</t>
  </si>
  <si>
    <t xml:space="preserve">52 от 05.07.13</t>
  </si>
  <si>
    <t xml:space="preserve">71 от 27.07.12</t>
  </si>
  <si>
    <t xml:space="preserve">38 от 12.06.14</t>
  </si>
  <si>
    <t xml:space="preserve">000000524 от 06.06.13</t>
  </si>
  <si>
    <t xml:space="preserve">352-16 от 24.11.06</t>
  </si>
  <si>
    <t xml:space="preserve">95 от 16.12.13</t>
  </si>
  <si>
    <t xml:space="preserve">3884 от 23.12.13</t>
  </si>
  <si>
    <t xml:space="preserve">Оп 105 от 03.05.06</t>
  </si>
  <si>
    <t xml:space="preserve">Акустическая система SOUNDKING</t>
  </si>
  <si>
    <t>30.04.2012</t>
  </si>
  <si>
    <t>01.06.2004</t>
  </si>
  <si>
    <t>21.01.2004</t>
  </si>
  <si>
    <t>11.06.2004</t>
  </si>
  <si>
    <t>14.12.2008</t>
  </si>
  <si>
    <t>20.05.2011</t>
  </si>
  <si>
    <t xml:space="preserve">Интерактивная доска SMARTBoard 680(диагональ 77"195.6)</t>
  </si>
  <si>
    <t>14.11.2008</t>
  </si>
  <si>
    <t>11.03.2013</t>
  </si>
  <si>
    <t xml:space="preserve">Источник бесперебойного питания FSP EP-1500</t>
  </si>
  <si>
    <t>07.06.2013</t>
  </si>
  <si>
    <t xml:space="preserve">Монитор-LCD 17 Асег</t>
  </si>
  <si>
    <t>16.03.2009</t>
  </si>
  <si>
    <t xml:space="preserve">Мультимедиа-проектор Sony VPL-ES5, 2000 ANSI,2,9кг</t>
  </si>
  <si>
    <t>27.10.2008</t>
  </si>
  <si>
    <t xml:space="preserve">Ноутбук Acer Aspire 5349-B812G32Mnkk</t>
  </si>
  <si>
    <t>28.02.2012</t>
  </si>
  <si>
    <t xml:space="preserve">Ноутбук Acer Aspire 5733Z</t>
  </si>
  <si>
    <t>03.10.2011</t>
  </si>
  <si>
    <t xml:space="preserve">Ноутбук HP Compag G7061ER CM550</t>
  </si>
  <si>
    <t>10.10.2008</t>
  </si>
  <si>
    <t>02.09.2009</t>
  </si>
  <si>
    <t>27.08.2007</t>
  </si>
  <si>
    <t xml:space="preserve">Принтер  НР LJ  ПР1018</t>
  </si>
  <si>
    <t xml:space="preserve">Принтер XEROX Phaser 3140 лазерный 600*600</t>
  </si>
  <si>
    <t xml:space="preserve">Принтер Xerox Phaser 3124</t>
  </si>
  <si>
    <t xml:space="preserve">Проектор EPSON MultiMedia EB-S92</t>
  </si>
  <si>
    <t>30.12.2004</t>
  </si>
  <si>
    <t>30.04.2004</t>
  </si>
  <si>
    <t xml:space="preserve">Системный бло</t>
  </si>
  <si>
    <t>03.12.2008</t>
  </si>
  <si>
    <t>20.03.2013</t>
  </si>
  <si>
    <t xml:space="preserve">Сковорода електрическая</t>
  </si>
  <si>
    <t>09.09.2013</t>
  </si>
  <si>
    <t>30.12.2003</t>
  </si>
  <si>
    <t>01.02.2004</t>
  </si>
  <si>
    <t>29.08.2003</t>
  </si>
  <si>
    <t>13.09.2013</t>
  </si>
  <si>
    <t>29.06.2012</t>
  </si>
  <si>
    <t>13.04.2011</t>
  </si>
  <si>
    <t>14.07.2007</t>
  </si>
  <si>
    <t>03.11.2007</t>
  </si>
  <si>
    <t>01.07.2004</t>
  </si>
  <si>
    <t xml:space="preserve">Шкаф для спец.одежды</t>
  </si>
  <si>
    <t xml:space="preserve">Вешалка напольная</t>
  </si>
  <si>
    <t>25.04.2011</t>
  </si>
  <si>
    <t>12.05.2010</t>
  </si>
  <si>
    <t>01.05.2007</t>
  </si>
  <si>
    <t xml:space="preserve">ДК 22б 2250*1000</t>
  </si>
  <si>
    <t>11.10.2010</t>
  </si>
  <si>
    <t xml:space="preserve">Доска поворотная магнитно-маркерная</t>
  </si>
  <si>
    <t xml:space="preserve">Жалюзи горизонтальные (55,42)</t>
  </si>
  <si>
    <t>11.07.2010</t>
  </si>
  <si>
    <t>21.08.2009</t>
  </si>
  <si>
    <t>26.01.2009</t>
  </si>
  <si>
    <t>29.11.2008</t>
  </si>
  <si>
    <t>13.11.2008</t>
  </si>
  <si>
    <t>24.08.2012</t>
  </si>
  <si>
    <t>03.05.2012</t>
  </si>
  <si>
    <t xml:space="preserve">Левая секция шкафа</t>
  </si>
  <si>
    <t xml:space="preserve">Микроскоп школьный 2П-3М</t>
  </si>
  <si>
    <t xml:space="preserve">Микроскоп школьный 2П-ЗМ</t>
  </si>
  <si>
    <t>16.03.2011</t>
  </si>
  <si>
    <t>Микроскоп2П-ЗМ</t>
  </si>
  <si>
    <t>05.12.2007</t>
  </si>
  <si>
    <t>30.11.2008</t>
  </si>
  <si>
    <t>Мойка</t>
  </si>
  <si>
    <t>10.10.2007</t>
  </si>
  <si>
    <t>29.10.2009</t>
  </si>
  <si>
    <t xml:space="preserve">Панель деманстрационная</t>
  </si>
  <si>
    <t>22.03.2012</t>
  </si>
  <si>
    <t xml:space="preserve">Стелаж библиотечн.ПР</t>
  </si>
  <si>
    <t xml:space="preserve">Стелаж демонстрационн</t>
  </si>
  <si>
    <t xml:space="preserve">Стеллаж 2-сторонний, библиотечный</t>
  </si>
  <si>
    <t>11.11.2008</t>
  </si>
  <si>
    <t>28.04.2010</t>
  </si>
  <si>
    <t>27.11.2013</t>
  </si>
  <si>
    <t>10.12.2009</t>
  </si>
  <si>
    <t>18.07.2011</t>
  </si>
  <si>
    <t>06.11.2012</t>
  </si>
  <si>
    <t>28.06.2012</t>
  </si>
  <si>
    <t xml:space="preserve">Стол криволинейный СФ258</t>
  </si>
  <si>
    <t xml:space="preserve">Стол криволинейный Сф257</t>
  </si>
  <si>
    <t>08.07.2010</t>
  </si>
  <si>
    <t>03.09.2013</t>
  </si>
  <si>
    <t>Турник</t>
  </si>
  <si>
    <t>04.03.2008</t>
  </si>
  <si>
    <t xml:space="preserve">Шкаф  широкий закрыт. ПР</t>
  </si>
  <si>
    <t xml:space="preserve">Шкаф 3-х дверный</t>
  </si>
  <si>
    <t>17.05.2012</t>
  </si>
  <si>
    <t xml:space="preserve">Шкаф для одежды  комбин. ПР</t>
  </si>
  <si>
    <t xml:space="preserve">Шкаф для посуды</t>
  </si>
  <si>
    <t xml:space="preserve">Шкаф со стеклом ЛФ 217 800</t>
  </si>
  <si>
    <t xml:space="preserve">Шкаф широкий полуоткр ПР</t>
  </si>
  <si>
    <t xml:space="preserve">Шкаф широкий со секлом ПР</t>
  </si>
  <si>
    <t xml:space="preserve">Щкаф каталажный</t>
  </si>
  <si>
    <t>28.01.2011</t>
  </si>
  <si>
    <t>28.08.2009</t>
  </si>
  <si>
    <t xml:space="preserve">Агибалова История средних веков 6кл</t>
  </si>
  <si>
    <t>Алгебра</t>
  </si>
  <si>
    <t xml:space="preserve">Алгебра 11 кл</t>
  </si>
  <si>
    <t xml:space="preserve">Алгебра 7 кл задачник</t>
  </si>
  <si>
    <t xml:space="preserve">Алгебра 7кл</t>
  </si>
  <si>
    <t xml:space="preserve">Алгебра 8 кл</t>
  </si>
  <si>
    <t xml:space="preserve">Алгебра 9кл. Мордкович</t>
  </si>
  <si>
    <t>Алгебра8кл</t>
  </si>
  <si>
    <t xml:space="preserve">Англ. с удовольств. Биболетова, Денисенко 2кл.</t>
  </si>
  <si>
    <t xml:space="preserve">Англ. яз. 9кл. Биболетова</t>
  </si>
  <si>
    <t xml:space="preserve">Беглов А.Л. Основы мировых религиозных культур Учебное пособие.</t>
  </si>
  <si>
    <t>09.04.2010</t>
  </si>
  <si>
    <t xml:space="preserve">Беглов А.Л. Основы мировых религиозных культур Электронное издание</t>
  </si>
  <si>
    <t xml:space="preserve">Библиотека компакт-диск</t>
  </si>
  <si>
    <t>04.12.2007</t>
  </si>
  <si>
    <t xml:space="preserve">Библиотечный фонд (1)</t>
  </si>
  <si>
    <t xml:space="preserve">Библиотечный фонд 2</t>
  </si>
  <si>
    <t xml:space="preserve">Биболетова, Английский с удовольств. 9кл.</t>
  </si>
  <si>
    <t>16.04.2012</t>
  </si>
  <si>
    <t xml:space="preserve">Бим Немецкий язык</t>
  </si>
  <si>
    <t xml:space="preserve">Бим, Рыжова, Немецкий язык. Первые шаги ФГОС 2кл.</t>
  </si>
  <si>
    <t xml:space="preserve">Биология Живой организм 6кл</t>
  </si>
  <si>
    <t xml:space="preserve">Боголюбов Обществознание 9кл.</t>
  </si>
  <si>
    <t xml:space="preserve">Босова Информатика 6кл.</t>
  </si>
  <si>
    <t xml:space="preserve">Великие композиторы</t>
  </si>
  <si>
    <t xml:space="preserve">Великие писатели</t>
  </si>
  <si>
    <t>27.04.2011</t>
  </si>
  <si>
    <t xml:space="preserve">Великие поэты</t>
  </si>
  <si>
    <t>17.02.2012</t>
  </si>
  <si>
    <t>05.06.2012</t>
  </si>
  <si>
    <t xml:space="preserve">Великие художники</t>
  </si>
  <si>
    <t xml:space="preserve">Внеклассное чтение</t>
  </si>
  <si>
    <t xml:space="preserve">Всеоб.история 10кл</t>
  </si>
  <si>
    <t xml:space="preserve">Габриелян Химия 10кл</t>
  </si>
  <si>
    <t>23.07.2012</t>
  </si>
  <si>
    <t xml:space="preserve">Габриелян Химия 9кл.</t>
  </si>
  <si>
    <t>04.07.2012</t>
  </si>
  <si>
    <t xml:space="preserve">География 10кл. Максаковский</t>
  </si>
  <si>
    <t xml:space="preserve">География России 9кл. Дронов</t>
  </si>
  <si>
    <t xml:space="preserve">Геометрия 7-9кл. Атанасян</t>
  </si>
  <si>
    <t xml:space="preserve">Гольцова, Шамшин, Мищерина Рус.яз. 10-11кл.</t>
  </si>
  <si>
    <t xml:space="preserve">Данилов, Косулина История России 9кл.</t>
  </si>
  <si>
    <t>12.05.2011</t>
  </si>
  <si>
    <t xml:space="preserve">Данилюк А.Я. Основы религиозных культур и светской этики. Книга для родителей.</t>
  </si>
  <si>
    <t xml:space="preserve">Данилюк А.Я. Основы религиозных культур и светской этики. Программы.</t>
  </si>
  <si>
    <t xml:space="preserve">Детские книги</t>
  </si>
  <si>
    <t xml:space="preserve">Дронов География 9кл.</t>
  </si>
  <si>
    <t xml:space="preserve">Иванов Рус. язык 1кл.</t>
  </si>
  <si>
    <t xml:space="preserve">Иллюстрированные энциклопедии</t>
  </si>
  <si>
    <t xml:space="preserve">Информатика 10кл. Угринович</t>
  </si>
  <si>
    <t xml:space="preserve">Информатика 11кл. Угринович</t>
  </si>
  <si>
    <t xml:space="preserve">Информатика 5кл. Босова</t>
  </si>
  <si>
    <t xml:space="preserve">Информатика 6кл. Босова</t>
  </si>
  <si>
    <t xml:space="preserve">Информатика 7кл Босова</t>
  </si>
  <si>
    <t xml:space="preserve">Истомина Математика 3кл.</t>
  </si>
  <si>
    <t>Компакт-диски</t>
  </si>
  <si>
    <t xml:space="preserve">Комплект дисков по физике</t>
  </si>
  <si>
    <t>17.01.2011</t>
  </si>
  <si>
    <t xml:space="preserve">Коровина Литература9кл.</t>
  </si>
  <si>
    <t xml:space="preserve">Кураев А.В. Основы православной культуры. Учебное пособие.</t>
  </si>
  <si>
    <t xml:space="preserve">Кураев А.В. Основы православной культуры. Электронное издание.</t>
  </si>
  <si>
    <t xml:space="preserve">Кутозов в мире 11кл</t>
  </si>
  <si>
    <t xml:space="preserve">Кутузов в мире</t>
  </si>
  <si>
    <t xml:space="preserve">Ладыженская Русский язык</t>
  </si>
  <si>
    <t xml:space="preserve">Лит. чтение 1 кл. Кубасова</t>
  </si>
  <si>
    <t xml:space="preserve">Литература 6кл. Полухина</t>
  </si>
  <si>
    <t xml:space="preserve">Литература 9кл. Коровина</t>
  </si>
  <si>
    <t xml:space="preserve">Математика 4кл. Гармония</t>
  </si>
  <si>
    <t xml:space="preserve">Математика 6кл Виленкин</t>
  </si>
  <si>
    <t xml:space="preserve">Мир в 20в 11кл</t>
  </si>
  <si>
    <t xml:space="preserve">Мордкович Алгебра 10-11кл</t>
  </si>
  <si>
    <t xml:space="preserve">Мордкович Алгебра и нач. анализа</t>
  </si>
  <si>
    <t xml:space="preserve">Музеи мира</t>
  </si>
  <si>
    <t xml:space="preserve">Муртазин М.Ф., Латышина Д.И Основы исламской культуры. Учебное пособие.</t>
  </si>
  <si>
    <t xml:space="preserve">Муртазин М.Ф., Латышина Д.И. Основы исламской культур. Электронное издание.</t>
  </si>
  <si>
    <t xml:space="preserve">Нем. яз. 11кл. Бим</t>
  </si>
  <si>
    <t xml:space="preserve">Нем. яз. 5кл. Бим, Рыжова</t>
  </si>
  <si>
    <t xml:space="preserve">Нем. яз.10кл. Садомова</t>
  </si>
  <si>
    <t xml:space="preserve">Нов.история заруб.стр.9кл.</t>
  </si>
  <si>
    <t xml:space="preserve">ОБЖ 10кл. Фролов</t>
  </si>
  <si>
    <t xml:space="preserve">ОБЖ 11кл. Воробъев</t>
  </si>
  <si>
    <t xml:space="preserve">ОБЖ 7кл. Мишин</t>
  </si>
  <si>
    <t xml:space="preserve">ОБЖ 8кл. Мишин</t>
  </si>
  <si>
    <t xml:space="preserve">ОБЖ 9кл. Воробьев</t>
  </si>
  <si>
    <t xml:space="preserve">Обществознание 10 кл. Боголюбов</t>
  </si>
  <si>
    <t xml:space="preserve">Обществознание 11кл. Боголюбов</t>
  </si>
  <si>
    <t xml:space="preserve">Обществознание 9кл. Боголюбов</t>
  </si>
  <si>
    <t xml:space="preserve">Обществознание+CD 7кл. Боголюбов</t>
  </si>
  <si>
    <t xml:space="preserve">Основы религиозных культур и светской этики. Книга для учителя. Тишков В.А., Шапошникова Т.Д.</t>
  </si>
  <si>
    <t xml:space="preserve">Основы светской этики. Электронное издание.</t>
  </si>
  <si>
    <t xml:space="preserve">Пономарева "Биология"</t>
  </si>
  <si>
    <t>30.11.2007</t>
  </si>
  <si>
    <t xml:space="preserve">Пономарева биология 10кл</t>
  </si>
  <si>
    <t>19.01.2009</t>
  </si>
  <si>
    <t xml:space="preserve">Право 11кл. Боголюбов</t>
  </si>
  <si>
    <t>28.11.2012</t>
  </si>
  <si>
    <t xml:space="preserve">Русс. яз. 4 кл. Гармония</t>
  </si>
  <si>
    <t xml:space="preserve">Русс. язык 6 кл. Баранов</t>
  </si>
  <si>
    <t xml:space="preserve">Сборник задач и упр. по химии</t>
  </si>
  <si>
    <t xml:space="preserve">Сказки для детей</t>
  </si>
  <si>
    <t xml:space="preserve">Словарь орфографический</t>
  </si>
  <si>
    <t xml:space="preserve">Сухова Природоведение 5кл.</t>
  </si>
  <si>
    <t xml:space="preserve">Сухова, Строганов Природоведение</t>
  </si>
  <si>
    <t xml:space="preserve">Сухорукова Биология 7кл.</t>
  </si>
  <si>
    <t xml:space="preserve">Сухорукова Биология 9кл.</t>
  </si>
  <si>
    <t xml:space="preserve">Угринович Информатика 10-11кл.</t>
  </si>
  <si>
    <t xml:space="preserve">ФГОС 1кл. Нач. школа.</t>
  </si>
  <si>
    <t xml:space="preserve">ФГОС Красильникова 2кл.</t>
  </si>
  <si>
    <t xml:space="preserve">ФГОС Лутцева 1кл.</t>
  </si>
  <si>
    <t xml:space="preserve">Федотовва "Наш мир" 4 кл.</t>
  </si>
  <si>
    <t xml:space="preserve">Физика 9кл. Перышкин</t>
  </si>
  <si>
    <t xml:space="preserve">Фролов "ОБЖ" 7КЛ.</t>
  </si>
  <si>
    <t xml:space="preserve">Фролов "ОБЖ"6кл.</t>
  </si>
  <si>
    <t xml:space="preserve">Фролов, Смирнов ОБЖ 9кл.</t>
  </si>
  <si>
    <t xml:space="preserve">Химия 11кл. Габриелян</t>
  </si>
  <si>
    <t>Хрестоматия</t>
  </si>
  <si>
    <t xml:space="preserve">Чимитдоржиев В.Л. Основы буддийской культуры. Учебное пособие.</t>
  </si>
  <si>
    <t xml:space="preserve">Чимитдоржиев В.Л. Основы буддийской культуры. Электронное издание.</t>
  </si>
  <si>
    <t xml:space="preserve">Членов М.А. Основы иудейской культуры Учебное пособие.</t>
  </si>
  <si>
    <t xml:space="preserve">Членов М.А. Основы иудейской культуры Электронное издание</t>
  </si>
  <si>
    <t xml:space="preserve">Экономика 10-11кл. Липсиц</t>
  </si>
  <si>
    <t>Энциклопедия</t>
  </si>
  <si>
    <t xml:space="preserve">Юдовская Всеобщая история 7кл.</t>
  </si>
  <si>
    <t xml:space="preserve">Юдовская Всеобщая история. Истор нов врем. 7кл.</t>
  </si>
  <si>
    <t xml:space="preserve">алгебра 9 кл теория</t>
  </si>
  <si>
    <t xml:space="preserve">история 10кл</t>
  </si>
  <si>
    <t xml:space="preserve">учебник СНГ/СССР 46-91гг</t>
  </si>
  <si>
    <t xml:space="preserve">3D принтер SD-200 для "Точки Роста"</t>
  </si>
  <si>
    <t>31.08.2020</t>
  </si>
  <si>
    <t xml:space="preserve">тн №16 от 02.07.2020</t>
  </si>
  <si>
    <t xml:space="preserve">Bg Prusa i3 Hephestos (3D принтер)</t>
  </si>
  <si>
    <t>31.05.2019</t>
  </si>
  <si>
    <t>30.12.2018</t>
  </si>
  <si>
    <t xml:space="preserve">Арочный метал/детектор</t>
  </si>
  <si>
    <t>31.12.2018</t>
  </si>
  <si>
    <t xml:space="preserve">Базовый набор LEGO MIND STORM EducationEV3 (45544)</t>
  </si>
  <si>
    <t>12.02.2014</t>
  </si>
  <si>
    <t>01.01.2013</t>
  </si>
  <si>
    <t xml:space="preserve">Интакт доска TraceBoard 2 по 21367,00 (пашкова, мельникова), проектор  Beng MW817ST 28151,00 (макаренко), камера MimioView 2 шт по 13355,00 (Филатов)</t>
  </si>
  <si>
    <t xml:space="preserve">Квадрокоптер SYMA X56W FOLDING WIZARD для "Точки Роста"</t>
  </si>
  <si>
    <t xml:space="preserve">акт бн от 12.08.2020</t>
  </si>
  <si>
    <t xml:space="preserve">Квадрокоптрер Djimavic air для "Точки Роста"</t>
  </si>
  <si>
    <t xml:space="preserve">Комплект: доска интерактив+проектор для Точки Роста</t>
  </si>
  <si>
    <t>30.11.2020</t>
  </si>
  <si>
    <t xml:space="preserve">тн №ЦБ-375 от 10.11.2020</t>
  </si>
  <si>
    <t>01.07.2016</t>
  </si>
  <si>
    <t xml:space="preserve">МФУ лазерный Xerox WorkCentre для "Точки Роста"</t>
  </si>
  <si>
    <t xml:space="preserve">тн №ЦБ-299 от 30.07.2020</t>
  </si>
  <si>
    <t xml:space="preserve">Морозильный ларь Froster F 250 S (модерн столовой)</t>
  </si>
  <si>
    <t xml:space="preserve">УПД №150 от 20.08.2020</t>
  </si>
  <si>
    <t xml:space="preserve">Ноутбук (тип 2) Hewlett Packard</t>
  </si>
  <si>
    <t xml:space="preserve">Ноутбук (тип 2) Hewlett-Packard</t>
  </si>
  <si>
    <t xml:space="preserve">Ноутбук (тип 2) Hewlett-Packerd</t>
  </si>
  <si>
    <t xml:space="preserve">Ноутбук (тип 2) Hewlett-packard</t>
  </si>
  <si>
    <t xml:space="preserve">Ноутбук (тип1) Hewlett-Packrd (В компл.)</t>
  </si>
  <si>
    <t xml:space="preserve">Ноутбук (тип2) Hewlett-Packard</t>
  </si>
  <si>
    <t xml:space="preserve">Ноутбук (тип2) Hewlett-Packerd</t>
  </si>
  <si>
    <t xml:space="preserve">Ноутбук (тип2) Hewlett-Packrd</t>
  </si>
  <si>
    <t xml:space="preserve">Ноутбук ASUS X541SA-XX327D</t>
  </si>
  <si>
    <t xml:space="preserve">Ноутбук Acer Extensa EX2540-30R0</t>
  </si>
  <si>
    <t>29.01.2014</t>
  </si>
  <si>
    <t xml:space="preserve">Ноутбук HP Pavilion Gaming 17-cd0062ur для "Точки Роста"</t>
  </si>
  <si>
    <t xml:space="preserve">Ноутбук мобильного класса для "Точки Роста"</t>
  </si>
  <si>
    <t xml:space="preserve">тн №ЦБ-385 от 27.08.2020</t>
  </si>
  <si>
    <t xml:space="preserve">Ноутбук тип 1 (128 Гб)</t>
  </si>
  <si>
    <t>22.12.2020</t>
  </si>
  <si>
    <t xml:space="preserve">тн №ЦБ-467 от 17.12.2020</t>
  </si>
  <si>
    <t xml:space="preserve">Ноутбук тип 2 (256 ГБ)</t>
  </si>
  <si>
    <t>26.12.2017</t>
  </si>
  <si>
    <t xml:space="preserve">Печь СВЧ Erisson MW-20MD 1880,00, холодильник Бирюса 151 ЕК 12123,00</t>
  </si>
  <si>
    <t xml:space="preserve">Принтер HP LaserJet P1102</t>
  </si>
  <si>
    <t xml:space="preserve">тн №ЦБ--467 от 17.12.2020</t>
  </si>
  <si>
    <t xml:space="preserve">Проектор EPSON EB-X 18 в комплекте</t>
  </si>
  <si>
    <t xml:space="preserve">Проектор Viewsonic PJD5154</t>
  </si>
  <si>
    <t xml:space="preserve">Рециркуляторы против Covid</t>
  </si>
  <si>
    <t xml:space="preserve">тн №В-3363 от 01.10.2020</t>
  </si>
  <si>
    <t>01.02.2013</t>
  </si>
  <si>
    <t xml:space="preserve">Система организац. беспроводн. сети 2</t>
  </si>
  <si>
    <t xml:space="preserve">Система организации беспроводн. сети 1</t>
  </si>
  <si>
    <t xml:space="preserve">Смартфон HUAWEI P smart Z4/64 для "Точки Роста"</t>
  </si>
  <si>
    <t xml:space="preserve">Универсальная платформа д/перемещ и подзар. ноутб.</t>
  </si>
  <si>
    <t xml:space="preserve">Фотоаппарат Nikon D3200 для "Точки Роста"</t>
  </si>
  <si>
    <t xml:space="preserve">тн №36 от 24.07.2020</t>
  </si>
  <si>
    <t xml:space="preserve">Швейная машина Bernette2066</t>
  </si>
  <si>
    <t>10.10.2012</t>
  </si>
  <si>
    <t xml:space="preserve">Шлем виртуальной реальности для "Точки Роста"</t>
  </si>
  <si>
    <t xml:space="preserve">тн №50 от 27.07.2020</t>
  </si>
  <si>
    <t xml:space="preserve">базовый набор LEGO Education WeDo 2.0 (45300)</t>
  </si>
  <si>
    <t xml:space="preserve">LEGO базовый набор робототехника для "Точки Роста"</t>
  </si>
  <si>
    <t xml:space="preserve">LEGO ресурсный набор робототехника для "Точки Роста"</t>
  </si>
  <si>
    <t xml:space="preserve">lego mindstorms ev3 базовый набор</t>
  </si>
  <si>
    <t>16.09.2019</t>
  </si>
  <si>
    <t>18.10.2014</t>
  </si>
  <si>
    <t xml:space="preserve">Верстак слесарный ФЕРРУМ Master Compact с перфор экраном для Точки Роста</t>
  </si>
  <si>
    <t>30.06.2020</t>
  </si>
  <si>
    <t xml:space="preserve">тн №20 от 16.06.2020</t>
  </si>
  <si>
    <t xml:space="preserve">Диван трехместный красный для Точки Роста</t>
  </si>
  <si>
    <t>06.08.2015</t>
  </si>
  <si>
    <t xml:space="preserve">Доска настенная 3-х элементная</t>
  </si>
  <si>
    <t>14.12.2018</t>
  </si>
  <si>
    <t xml:space="preserve">Информац стенд по основам бе-ти на дороге "ИС/ПДД" 3972,67, Комплект мультимедийн пособий по ПДД для детей "КПМ/ПДД" 2753,00, доска магнитно-маркерная с дорож разметкой "ДММ/ДР" 10850,00</t>
  </si>
  <si>
    <t xml:space="preserve">Информационный стенд "Активности металлов"</t>
  </si>
  <si>
    <t xml:space="preserve">Информационный стенд "Наши достижения"</t>
  </si>
  <si>
    <t xml:space="preserve">Информационный стенд "Школьные страницы"</t>
  </si>
  <si>
    <t xml:space="preserve">Комплект линеек</t>
  </si>
  <si>
    <t xml:space="preserve">Комплект шин транспортных</t>
  </si>
  <si>
    <t xml:space="preserve">Конструктор для изучения устр и принц работы мех мод для "Точки Роста"</t>
  </si>
  <si>
    <t xml:space="preserve">тн №21/20 от 31.07.2020</t>
  </si>
  <si>
    <t>07.11.2016</t>
  </si>
  <si>
    <t xml:space="preserve">Манекен для отработки серд-лег реанимации Точка Роста</t>
  </si>
  <si>
    <t>31.07.2020</t>
  </si>
  <si>
    <t xml:space="preserve">тн №133 от 07.07.2020</t>
  </si>
  <si>
    <t xml:space="preserve">Манекен для удаления инород тела Точка Роста</t>
  </si>
  <si>
    <t xml:space="preserve">Мат для прыжков в высоту</t>
  </si>
  <si>
    <t xml:space="preserve">Мат разборный (2х2х0.1) из 7-ми частей Точка Роста</t>
  </si>
  <si>
    <t xml:space="preserve">тн №21 от 16.06.2020</t>
  </si>
  <si>
    <t>05.12.2016</t>
  </si>
  <si>
    <t xml:space="preserve">Машина швейная Jaguar Mini One</t>
  </si>
  <si>
    <t>13.10.2016</t>
  </si>
  <si>
    <t xml:space="preserve">Набор "Cuboro" standart</t>
  </si>
  <si>
    <t xml:space="preserve">Набор Cuboro basis</t>
  </si>
  <si>
    <t xml:space="preserve">Набор Cuboro cugolino start</t>
  </si>
  <si>
    <t xml:space="preserve">Набор имитаторов ранений и поражений Точка Роста</t>
  </si>
  <si>
    <t xml:space="preserve">Набор прозрачных тел геометрических</t>
  </si>
  <si>
    <t xml:space="preserve">Проектор Viewsonic PA503S/PA503SP DLP</t>
  </si>
  <si>
    <t>20.09.2019</t>
  </si>
  <si>
    <t xml:space="preserve">Стеллаж полузакрытый (1430х1458х350) для Точки Роста</t>
  </si>
  <si>
    <t xml:space="preserve">Стол ученический лабораторный хим.,физ.</t>
  </si>
  <si>
    <t xml:space="preserve">Тумба-мойка с сантехникой</t>
  </si>
  <si>
    <t>06.03.2014</t>
  </si>
  <si>
    <t xml:space="preserve">Шахматы напольные (король 41 см) (Успех каж реб)</t>
  </si>
  <si>
    <t xml:space="preserve">тн №9 от 16.06.2020</t>
  </si>
  <si>
    <t xml:space="preserve">Шкаф раздвижной закрытый (2050х1800х420) для Точки Роста</t>
  </si>
  <si>
    <t xml:space="preserve">Автор-сост. Курукин И.В./Под ред. Данилова А.А. История России. Атлас. 7 класс</t>
  </si>
  <si>
    <t xml:space="preserve">Азбука 1 кл. Горецкий 1ч.</t>
  </si>
  <si>
    <t>01.06.2017</t>
  </si>
  <si>
    <t xml:space="preserve">Азбука 1 кл. Горецкий 2ч</t>
  </si>
  <si>
    <t xml:space="preserve">Азбука 1кл ч1 Горецкий ВГ, Кирюшкин ВА, Виноградская ЛА</t>
  </si>
  <si>
    <t>30.08.2019</t>
  </si>
  <si>
    <t xml:space="preserve">Азбука 1кл ч2 Горецкий ВГ, Кирюшкин ВА, Виноградская ЛА</t>
  </si>
  <si>
    <t xml:space="preserve">Алгебра 7 кл. Макарычев Ю.Н.</t>
  </si>
  <si>
    <t xml:space="preserve">Алгебра 9 кл.</t>
  </si>
  <si>
    <t>02.06.2016</t>
  </si>
  <si>
    <t>23.03.2016</t>
  </si>
  <si>
    <t xml:space="preserve">Алгебра. 9кл Макарычев ЮН, Миндюк НГ</t>
  </si>
  <si>
    <t xml:space="preserve">Английский язык "Rainbow English" 9кл ч. 2 Афанасьева ОВ, Михеева ИВ</t>
  </si>
  <si>
    <t xml:space="preserve">Английский язык 10 кл Rainbow English</t>
  </si>
  <si>
    <t>28.08.2017</t>
  </si>
  <si>
    <t xml:space="preserve">Английский язык 10кл. АфанасьеваОВ,МихееваИВ</t>
  </si>
  <si>
    <t xml:space="preserve">Английский язык 11 кл. АфанасьеваОВ, МихееваИВ, БарановаКМ</t>
  </si>
  <si>
    <t xml:space="preserve">Английский язык 2 кл Афанасьева О.В.</t>
  </si>
  <si>
    <t>02.09.2014</t>
  </si>
  <si>
    <t xml:space="preserve">Английский язык 2 кл ч1 АфанасьеваОВ,МихееваИВ</t>
  </si>
  <si>
    <t xml:space="preserve">Английский язык 2 кл ч2 АфанасьеваОВ,МихееваИВ</t>
  </si>
  <si>
    <t xml:space="preserve">Английский язык 3 кл. Афанасьева О.В.</t>
  </si>
  <si>
    <t xml:space="preserve">Английский язык 4 кл. ч. 1.</t>
  </si>
  <si>
    <t xml:space="preserve">Английский язык 4 кл. ч.2</t>
  </si>
  <si>
    <t xml:space="preserve">Английский язык 5 кл. Афанасьева О.В.</t>
  </si>
  <si>
    <t xml:space="preserve">Английский язык 7 кл. Афанасьева О. В. 2ч.</t>
  </si>
  <si>
    <t xml:space="preserve">Английский язык 7 кл. Афанасьева О.В.</t>
  </si>
  <si>
    <t xml:space="preserve">Английский язык 8кл ч1. АфанасьеваОВ,МихееваИВ</t>
  </si>
  <si>
    <t xml:space="preserve">Английский язык 8кл ч2. АфанасьеваОВ,МихееваИВ</t>
  </si>
  <si>
    <t xml:space="preserve">Английский язык Афанасьева О.В.</t>
  </si>
  <si>
    <t xml:space="preserve">Английский язык Афанасьева О.В. 6кл.ч.2</t>
  </si>
  <si>
    <t xml:space="preserve">Английский язык, 4 кл, ч2, Афанасьева ОВ, Михеева ИВ, 2020</t>
  </si>
  <si>
    <t xml:space="preserve">тн №00013031 от 25.06.2020</t>
  </si>
  <si>
    <t xml:space="preserve">Английский язык, 4кл, Афаеасьева ОВ, Михеева ИВ, ч. 1, 2020</t>
  </si>
  <si>
    <t xml:space="preserve">Английский язык. "Rainbow Ehglish" 9кл ч1 Афанасьева ОВ, Михеева ИВ</t>
  </si>
  <si>
    <t xml:space="preserve">Английский язык. 3 кл ч. 1 Афанасьева ОВ, Михеева ИВ.</t>
  </si>
  <si>
    <t xml:space="preserve">Английский язык. 9 кл ч2 Афанасьева ОВ, Михеева И.В.</t>
  </si>
  <si>
    <t xml:space="preserve">Арсентьев Н.М., Данилов А.А., Курукин И.В. и др./Под ред. Торкунова А.В. История России. 8 класс. В 2-х частях. Часть 1</t>
  </si>
  <si>
    <t xml:space="preserve">Арсентьев Н.М., Данилов А.А., Курукин И.В. и др./Под ред. Торкунова А.В. История России. 8 класс. В 2-х частях. Часть 2</t>
  </si>
  <si>
    <t xml:space="preserve">Астрономия 11кл. Воронцов-Вельяминов</t>
  </si>
  <si>
    <t xml:space="preserve">Астрономия, 10-11кл, Воронцов-Вельяминов, 2020</t>
  </si>
  <si>
    <t xml:space="preserve">Атанасян Л.С., Бутузов В.Ф., Кадомцев С.Б. и др. Геометрия. 7-9 классы</t>
  </si>
  <si>
    <t xml:space="preserve">Атлас 7 кл География</t>
  </si>
  <si>
    <t xml:space="preserve">Атлас 8 кл География изд Дрофа</t>
  </si>
  <si>
    <t>27.07.2018</t>
  </si>
  <si>
    <t xml:space="preserve">Атлас История средних веков 6 кл</t>
  </si>
  <si>
    <t xml:space="preserve">Атлас по географии 5 кл.</t>
  </si>
  <si>
    <t>22.06.2015</t>
  </si>
  <si>
    <t xml:space="preserve">Атлас по истории древнего мира 5 кл.</t>
  </si>
  <si>
    <t xml:space="preserve">Атлас. 9 кл. География</t>
  </si>
  <si>
    <t xml:space="preserve">Атлас. География 6 кл.</t>
  </si>
  <si>
    <t xml:space="preserve">Атлас. История России 6 класс.</t>
  </si>
  <si>
    <t xml:space="preserve">Биология 10-11 кл. Сухорукова Л.Н.</t>
  </si>
  <si>
    <t>14.07.2014</t>
  </si>
  <si>
    <t xml:space="preserve">Биология 10кл Сухорукова, Кучменко, 2020</t>
  </si>
  <si>
    <t>27.07.2020</t>
  </si>
  <si>
    <t xml:space="preserve">тн №00026489 от 17.06.2020</t>
  </si>
  <si>
    <t xml:space="preserve">Биология 5-6 кл. Сухорукова Л.Н.</t>
  </si>
  <si>
    <t xml:space="preserve">Биология 7 кл. Сухорукова Л.Н.</t>
  </si>
  <si>
    <t xml:space="preserve">Биология 8 кл.</t>
  </si>
  <si>
    <t xml:space="preserve">Биология 9 кл.</t>
  </si>
  <si>
    <t xml:space="preserve">Биология Сухорукова Л.Н. 5-6 кл</t>
  </si>
  <si>
    <t xml:space="preserve">Биология. Живые системы и экосистемы. 9кл (Просвещение,2018)</t>
  </si>
  <si>
    <t xml:space="preserve">Биология.Живые системы и экосистемы. 9кл. (Просвещение,2018)</t>
  </si>
  <si>
    <t xml:space="preserve">Боголюбов Л.Н., Городецкая Н.И., Иванова Л.Ф. и др./Под ред. Боголюбова Л.Н., Лазебниковой А. Обществознание. 8 класс</t>
  </si>
  <si>
    <t>31.05.2013</t>
  </si>
  <si>
    <t>Букварь</t>
  </si>
  <si>
    <t xml:space="preserve">Всеобщая история 5 кл. Вигасин А.А.</t>
  </si>
  <si>
    <t xml:space="preserve">Всеобщая история. История Нового времени, 9кл, 2020</t>
  </si>
  <si>
    <t xml:space="preserve">Всеобщая история. История Нового времени. 7кл, 2020</t>
  </si>
  <si>
    <t xml:space="preserve">Всеобщая история. История Нового времени. 8кл, 2020</t>
  </si>
  <si>
    <t xml:space="preserve">Габриелян О.С. Химия 11 кл</t>
  </si>
  <si>
    <t xml:space="preserve">География 10-11 кл Максаковский ВП (Просвещение, 2019)</t>
  </si>
  <si>
    <t xml:space="preserve">География 5 кл. Баринова И.И.</t>
  </si>
  <si>
    <t xml:space="preserve">География 7 кл Душина</t>
  </si>
  <si>
    <t xml:space="preserve">География 7 кл. Душина И. В.</t>
  </si>
  <si>
    <t xml:space="preserve">География 7кл. Коринская В.А.</t>
  </si>
  <si>
    <t xml:space="preserve">География 8 кл Дронов ВП Баринова ИИ</t>
  </si>
  <si>
    <t xml:space="preserve">География 9 кл Дронов ВП, Баринова ИИ, Ром ВЯ</t>
  </si>
  <si>
    <t xml:space="preserve">География 9 кл.</t>
  </si>
  <si>
    <t xml:space="preserve">География 9кл. Дронов В.П.</t>
  </si>
  <si>
    <t xml:space="preserve">География Герасимова Т.П. 6 кл</t>
  </si>
  <si>
    <t xml:space="preserve">География, 5кл, Атлас, 2020</t>
  </si>
  <si>
    <t xml:space="preserve">География. Эк и соц геогр мира, Атлас, 10-11 кл, 2020</t>
  </si>
  <si>
    <t xml:space="preserve">Геометрия 7-9 кл. Атанасян Л. С.</t>
  </si>
  <si>
    <t xml:space="preserve">Геометрия 7-9кл. Атанасян Л.С.</t>
  </si>
  <si>
    <t xml:space="preserve">Геометрия. 7-9 кл. Атанасян ЛС, Бутузов ВФ, Кадомцев СБ</t>
  </si>
  <si>
    <t xml:space="preserve">Горецкий В.Г., Кирюшкин В.А., Виноградская Л.А. и др. Азбука. 1 класс. В 2-х ч. Ч. 1</t>
  </si>
  <si>
    <t xml:space="preserve">Горецкий В.Г., Кирюшкин В.А., Виноградская Л.А. и др. Азбука. 1 класс. В 2-х ч. Ч. 2</t>
  </si>
  <si>
    <t>11.11.2016</t>
  </si>
  <si>
    <t xml:space="preserve">Гражданский кодекс</t>
  </si>
  <si>
    <t xml:space="preserve">ЕГЭ Химия Темат.тренинг</t>
  </si>
  <si>
    <t xml:space="preserve">Задачники Рымкевич А.П. физика 10-11 кл.</t>
  </si>
  <si>
    <t xml:space="preserve">ИЗО 1 кл.</t>
  </si>
  <si>
    <t xml:space="preserve">ИЗО 3кл. Савенкова Л.Г.</t>
  </si>
  <si>
    <t xml:space="preserve">ИЗО 4 кл.</t>
  </si>
  <si>
    <t xml:space="preserve">ИЗО 4 кл. Савенкова Л.Г.</t>
  </si>
  <si>
    <t xml:space="preserve">Изоб искусство. Декор-прикл искусство в жизни человека. 5 кл (Просвещение, 2019)</t>
  </si>
  <si>
    <t xml:space="preserve">Изоб искусство. Искусство в жизни человека. 6 кл Неменская Л.А. (Просвещение, 2019)</t>
  </si>
  <si>
    <t xml:space="preserve">Изобр искусство в театре, кино, на ТВ. 8 кл Питерских АС</t>
  </si>
  <si>
    <t xml:space="preserve">Изобразит искусство. Дизайн и архитектура. 7 кл Питерских АС, Гуров ГЕ</t>
  </si>
  <si>
    <t xml:space="preserve">Изобразительное искусство 1 кл</t>
  </si>
  <si>
    <t xml:space="preserve">Изобразительное искусство 4кл Неменская, 2020</t>
  </si>
  <si>
    <t xml:space="preserve">Изобразительное искусство. Искусство вокруг нас. 3кл. Горяева НА, Неменская ЛА</t>
  </si>
  <si>
    <t xml:space="preserve">Индустриальные технологии Тищенко А.Т.</t>
  </si>
  <si>
    <t xml:space="preserve">Информатика 10 кл. Поляков К.Ю. часть 1</t>
  </si>
  <si>
    <t xml:space="preserve">Информатика 10кл. Поляков К. Ю. часть 2</t>
  </si>
  <si>
    <t xml:space="preserve">Информатика 11 кл Поляков КЮ,Еремин ЕА угл уровень</t>
  </si>
  <si>
    <t xml:space="preserve">Информатика 11кл. Семакин И.Г.</t>
  </si>
  <si>
    <t xml:space="preserve">Информатика 2кл. Нателаури Н.К.</t>
  </si>
  <si>
    <t xml:space="preserve">Информатика 3-4 кл. ч2</t>
  </si>
  <si>
    <t xml:space="preserve">Информатика 3-4кл Семенов, ч3, 2020</t>
  </si>
  <si>
    <t xml:space="preserve">Информатика 3кл. Нателаури Н.К.</t>
  </si>
  <si>
    <t xml:space="preserve">Информатика 4кл. Нателаури Н.К.</t>
  </si>
  <si>
    <t xml:space="preserve">Информатика 5 кл. Босова Л.Л.</t>
  </si>
  <si>
    <t xml:space="preserve">Информатика 7 кл.</t>
  </si>
  <si>
    <t xml:space="preserve">Информатика 7кл Босова новая</t>
  </si>
  <si>
    <t>25.08.2017</t>
  </si>
  <si>
    <t xml:space="preserve">Информатика 8 кл Босова ЛЛ, Босова АЮ</t>
  </si>
  <si>
    <t xml:space="preserve">Информатика 8 кл новая</t>
  </si>
  <si>
    <t xml:space="preserve">Информатика 8 кл.</t>
  </si>
  <si>
    <t xml:space="preserve">Информатика 9 кл.</t>
  </si>
  <si>
    <t xml:space="preserve">Информатика 9кл. Босова Л.Л.</t>
  </si>
  <si>
    <t xml:space="preserve">Информатика Босова Л.Л. 6 кл</t>
  </si>
  <si>
    <t xml:space="preserve">Информатика Семакин И.Г. 10кл.</t>
  </si>
  <si>
    <t>16.09.2014</t>
  </si>
  <si>
    <t xml:space="preserve">Информатика и ИКТ 11кл. Угринович Н.Д.</t>
  </si>
  <si>
    <t xml:space="preserve">Информатика и ИКТ Нателаури Н.К. 3кл.</t>
  </si>
  <si>
    <t xml:space="preserve">Информатика. 9кл Босова ЛЛ, Босова АЮ</t>
  </si>
  <si>
    <t xml:space="preserve">Искусство 11 кл. Данилова Г.И.</t>
  </si>
  <si>
    <t xml:space="preserve">Искусство 5 кл. Данилова Г.И.</t>
  </si>
  <si>
    <t xml:space="preserve">Искусство 8кл. ДаниловаГИ</t>
  </si>
  <si>
    <t xml:space="preserve">Искусство Данилова Г.И. 6 кл.</t>
  </si>
  <si>
    <t xml:space="preserve">Искусство. Мир и человек 7 кл</t>
  </si>
  <si>
    <t xml:space="preserve">История 5кл. Вигасин А.А.</t>
  </si>
  <si>
    <t xml:space="preserve">История Новосибирской области</t>
  </si>
  <si>
    <t>27.12.2017</t>
  </si>
  <si>
    <t xml:space="preserve">История России 10 кл Горинов, Данилов, ч1, 2020</t>
  </si>
  <si>
    <t xml:space="preserve">История России 10 кл Горинов, Данилов, ч2, 2020</t>
  </si>
  <si>
    <t xml:space="preserve">История России 10 кл Горинов, Данилов, ч3, 2020</t>
  </si>
  <si>
    <t xml:space="preserve">История России 7 кл Арсентьев Н.М.</t>
  </si>
  <si>
    <t xml:space="preserve">История России 7 кл. Арсентьев Н. М. ч 1.</t>
  </si>
  <si>
    <t xml:space="preserve">История России Арсентьев Н.М. 6 кл</t>
  </si>
  <si>
    <t xml:space="preserve">История России Арсентьев Н.М. 6 кл ч.2</t>
  </si>
  <si>
    <t xml:space="preserve">История России. 9 кл ч1 Арсентьев НМ, Данилов АА, Левандовский АА</t>
  </si>
  <si>
    <t xml:space="preserve">История России. 9 кл ч2 Арсентьев НМ, Данилов АА, Левандовский АА</t>
  </si>
  <si>
    <t xml:space="preserve">История России. Атлас 10 кл Вершинин, 2020</t>
  </si>
  <si>
    <t xml:space="preserve">История России. Атлас. 7кл. Курукин ИВ</t>
  </si>
  <si>
    <t xml:space="preserve">История России. Атлас. 9 кл. Тороп ВВ</t>
  </si>
  <si>
    <t xml:space="preserve">История древнего мира 5кл.</t>
  </si>
  <si>
    <t xml:space="preserve">История средних веков Агибалова Е.В. 6 кл</t>
  </si>
  <si>
    <t xml:space="preserve">История. Всеобщ история. Новейш История. 10кл, 2020</t>
  </si>
  <si>
    <t xml:space="preserve">Канакина В.П., Горецкий В.Г. Русский язык. 2 класс. В 2-х ч. Ч. 1</t>
  </si>
  <si>
    <t xml:space="preserve">Канакина В.П., Горецкий В.Г. Русский язык. 2 класс. В 2-х ч. Ч. 2</t>
  </si>
  <si>
    <t xml:space="preserve">Канакина В.П., Горецкий В.Г., Русский язык. 1 класс</t>
  </si>
  <si>
    <t xml:space="preserve">Климанова Л.Ф., Горецкий В.Г., Голованов М.В. и др. Литературное чтение. 2 класс. В 2-х ч. Ч. 1</t>
  </si>
  <si>
    <t xml:space="preserve">Климанова Л.Ф., Горецкий В.Г., Голованов М.В. и др. Литературное чтение. 2 класс. В 2-х ч. Ч. 2</t>
  </si>
  <si>
    <t xml:space="preserve">Климанова Л.Ф., Горецкий В.Г., Голованова М.В. и др. Литературное чтение. 1 класс. В 2-х ч. Ч. 1</t>
  </si>
  <si>
    <t xml:space="preserve">Климанова Л.Ф., Горецкий В.Г., Голованова М.В. и др. Литературное чтение. 1 класс. В 2-х ч. Ч. 2</t>
  </si>
  <si>
    <t xml:space="preserve">Кодекс РФ об административных правонарушениях (изм и доп на 17.03.19) (Эксмо, 2019)</t>
  </si>
  <si>
    <t xml:space="preserve">Коровина В.Я., Журавлев В.П., Коровин В.И. Литература. 8 класс. В 2-х ч. Ч. 1</t>
  </si>
  <si>
    <t xml:space="preserve">Коровина В.Я., Журавлев В.П., Коровин В.И. Литература. 8 класс. В 2-х ч. Ч. 2</t>
  </si>
  <si>
    <t xml:space="preserve">Коротеева Е.И./Под ред. Неменского Б.М. Изобразительное искусство. Искусство и ты. 2 класс</t>
  </si>
  <si>
    <t xml:space="preserve">Критская Е.Д., Сергеева Г.П., Шмагина Т.С. Музыка. 2 класс</t>
  </si>
  <si>
    <t xml:space="preserve">Курукин И.В. История России. Атлас. 8 класс</t>
  </si>
  <si>
    <t xml:space="preserve">Литерат чтение 4 кл Климанова, Горецкий, ч1, 2020</t>
  </si>
  <si>
    <t xml:space="preserve">Литерат чтение 4 кл Климанова, Горецкий, ч2, 2020</t>
  </si>
  <si>
    <t xml:space="preserve">Литература 1 кл.</t>
  </si>
  <si>
    <t xml:space="preserve">Литература 10кл Чертов, Трубина, ч1, 2020</t>
  </si>
  <si>
    <t xml:space="preserve">Литература 10кл Чертов, Трубина, ч2, 2020</t>
  </si>
  <si>
    <t xml:space="preserve">Литература 2 кл. ч.1</t>
  </si>
  <si>
    <t xml:space="preserve">Литература 2 кл. ч.2</t>
  </si>
  <si>
    <t xml:space="preserve">Литература 2 кл. ч.3</t>
  </si>
  <si>
    <t xml:space="preserve">Литература 3кл. Ефросинина</t>
  </si>
  <si>
    <t>25.07.2014</t>
  </si>
  <si>
    <t xml:space="preserve">Литература 4кл. Ефросинина Л.А.</t>
  </si>
  <si>
    <t xml:space="preserve">Литература 5 кл. Коровина В.Я.</t>
  </si>
  <si>
    <t xml:space="preserve">Литература 6кл. Полухина В.П.</t>
  </si>
  <si>
    <t xml:space="preserve">Литература 7 кл. Коровина В.Я.</t>
  </si>
  <si>
    <t xml:space="preserve">Литература 7 кл. Коровина В.Я. ч1.</t>
  </si>
  <si>
    <t xml:space="preserve">Литература 9кл ч1 Коровина ВЯ, Журавлев ВП, Збарский ИС</t>
  </si>
  <si>
    <t xml:space="preserve">Литература 9кл ч2 Коровина ВЯ, Журавлев ВП, Збарский ИС</t>
  </si>
  <si>
    <t xml:space="preserve">Литература 9кл. Коровина В.Я.</t>
  </si>
  <si>
    <t xml:space="preserve">Литература Полухина В.П. 6 кл</t>
  </si>
  <si>
    <t xml:space="preserve">Литература Полухина В.П. 6 кл ч.2</t>
  </si>
  <si>
    <t xml:space="preserve">Литературное чтение 1 кл Горецкий 2ч.</t>
  </si>
  <si>
    <t xml:space="preserve">Литературное чтение 1 кл. Горецкий 1ч.</t>
  </si>
  <si>
    <t xml:space="preserve">Литературное чтение 2кл. Кубасова О.В.</t>
  </si>
  <si>
    <t xml:space="preserve">Литературное чтение 3 кл. Кубасова 2ч.</t>
  </si>
  <si>
    <t xml:space="preserve">Литературное чтение 3 кл. Кубасова 3ч.</t>
  </si>
  <si>
    <t xml:space="preserve">Литературное чтение 3 кл. Кубасова 4ч.</t>
  </si>
  <si>
    <t xml:space="preserve">Литературное чтение 3 кл. Кубасова О.В. 1ч.</t>
  </si>
  <si>
    <t xml:space="preserve">Литературное чтение. 1 кл ч1 Климанова ЛФ, Горецкий ВГ, Голованова МВ</t>
  </si>
  <si>
    <t xml:space="preserve">Литературное чтение. 1кл ч2 Климанова ЛФ, Горецкий ВГ, Голованова МВ</t>
  </si>
  <si>
    <t xml:space="preserve">Литературное чтение. 3 кл ч1. Климанова ЛФ, Горецкий ВГ, Голованова МВ</t>
  </si>
  <si>
    <t xml:space="preserve">Литературное чтение. 3 кл ч2 Климанова ЛФ, Горецкий ВГ, Голованова МВ</t>
  </si>
  <si>
    <t xml:space="preserve">Лутцева Е.А., Зуева Т.П. Технология. 2 класс</t>
  </si>
  <si>
    <t xml:space="preserve">Лях В.И. Физическая культура. 1-4 классы</t>
  </si>
  <si>
    <t xml:space="preserve">Макарычев Ю.Н., Миндюк Н.Г., Нешков К.И. и др. Алгебра. 8 класс</t>
  </si>
  <si>
    <t xml:space="preserve">Максаковский В.П. География. 10-11 классы. Базовый уровень</t>
  </si>
  <si>
    <t xml:space="preserve">Матем алг и нач мат ан, геом. 10 кл, Мордкович, семенов, 2020</t>
  </si>
  <si>
    <t xml:space="preserve">тн №6138 от 11.08.2020</t>
  </si>
  <si>
    <t xml:space="preserve">Математика 1 кл.</t>
  </si>
  <si>
    <t xml:space="preserve">Математика 1 кл. Алышева Т.В.</t>
  </si>
  <si>
    <t xml:space="preserve">Математика 1 кл. Моро 1ч.</t>
  </si>
  <si>
    <t xml:space="preserve">Математика 1 кл. Моро 2ч.</t>
  </si>
  <si>
    <t xml:space="preserve">Математика 1кл ч1 Моро МИ, Волкова СИ, Степанова СВ</t>
  </si>
  <si>
    <t xml:space="preserve">Математика 1кл ч2 Моро МИ, Волкова СИ, Степанова СВ</t>
  </si>
  <si>
    <t xml:space="preserve">Математика 3 кл ч1 Моро МИ, Бантова МА, Бельтюкова ГВ</t>
  </si>
  <si>
    <t xml:space="preserve">Математика 3 кл ч2 Моро МИ, Бантова МА, Бельтюкова ГВ</t>
  </si>
  <si>
    <t xml:space="preserve">Математика 3кл. Рудницкая</t>
  </si>
  <si>
    <t xml:space="preserve">Математика 4 кл. Рудницкая В.Н.</t>
  </si>
  <si>
    <t xml:space="preserve">Математика 4кл Моро, Бантова, ч1, 2020</t>
  </si>
  <si>
    <t xml:space="preserve">Математика 4кл Моро, Бантова, ч2, 2020</t>
  </si>
  <si>
    <t xml:space="preserve">Математика 5 кл. Виленкин</t>
  </si>
  <si>
    <t xml:space="preserve">Математика 5 кл. Виленкин Н.Я.</t>
  </si>
  <si>
    <t xml:space="preserve">Математика 5кл. Виленкин Н.Я.</t>
  </si>
  <si>
    <t xml:space="preserve">Математика 6 кл. Виленкин Н.Я.</t>
  </si>
  <si>
    <t xml:space="preserve">Математика Виленкин Н.Я. 6 кл</t>
  </si>
  <si>
    <t xml:space="preserve">Моро М.И., Бантова М.А., Белбтюкова Г.В. и др. Математика. 2 класс. В 2-х ч. Ч. 1</t>
  </si>
  <si>
    <t xml:space="preserve">Моро М.И., Бантова М.А., Белбтюкова Г.В. и др. Математика. 2 класс. В 2-х ч. Ч. 2</t>
  </si>
  <si>
    <t xml:space="preserve">Моро М.И., Волкова С.И., Степанова С.В. Математика. 1 класс. В 2-х ч. Ч. 1</t>
  </si>
  <si>
    <t xml:space="preserve">Моро М.И., Волкова С.И., Степанова С.В. Математика. 1 класс. В 2-х ч. Ч. 2</t>
  </si>
  <si>
    <t xml:space="preserve">Музыка 1 кл.</t>
  </si>
  <si>
    <t xml:space="preserve">Музыка 1 кл.  новая</t>
  </si>
  <si>
    <t xml:space="preserve">Музыка 3 кл Критская ЕД, Сергеева ГП, Шмагина ТС</t>
  </si>
  <si>
    <t xml:space="preserve">Музыка 3кл. Усачева В.О.</t>
  </si>
  <si>
    <t xml:space="preserve">Музыка 4 кл.</t>
  </si>
  <si>
    <t xml:space="preserve">Музыка 4 кл. Усачева В.О.</t>
  </si>
  <si>
    <t xml:space="preserve">Музыка 4кл Критская, Сергеева, 2020</t>
  </si>
  <si>
    <t xml:space="preserve">Музыка. 5 кл. Сергеева ГП, Критская ЕД (Просвещение, 2019)</t>
  </si>
  <si>
    <t xml:space="preserve">Музыка. 6кл. Сергеева ГП, Критская ЕД (Просвещение, 2019)</t>
  </si>
  <si>
    <t xml:space="preserve">Музыка. Сергеева ГП, Критская ЕД, 7 кл</t>
  </si>
  <si>
    <t xml:space="preserve">Музыка. Сергеева ГП, Критская ЕД. 8 кл</t>
  </si>
  <si>
    <t xml:space="preserve">Немецкий язык 11кл.Бим И.Л.</t>
  </si>
  <si>
    <t xml:space="preserve">Немецкий язык. 5 кл. Аверин ММ, Джин Ф, Рорман Л</t>
  </si>
  <si>
    <t xml:space="preserve">Немецкий язык. 6 класс. Аверин ММ. Джин Ф, Рорман Л</t>
  </si>
  <si>
    <t xml:space="preserve">Немецкий язык. 7 кл. Аверин ММ, Джин Ф, Рорман Л</t>
  </si>
  <si>
    <t xml:space="preserve">Немецкий язык. 8 кл. Аверин ММ, ДЖин Ф, Рорман Л</t>
  </si>
  <si>
    <t xml:space="preserve">Немецкий язык. Второй ин язык. 9 кл. Аверин ММ, Джин Ф, Рорман Л</t>
  </si>
  <si>
    <t xml:space="preserve">ОБЖ 11 кл. Смирнов А.Т.</t>
  </si>
  <si>
    <t xml:space="preserve">ОБЖ 7 кл Фролов МП, Юрьева МВ</t>
  </si>
  <si>
    <t xml:space="preserve">ОБЖ 7 кл.</t>
  </si>
  <si>
    <t xml:space="preserve">ОБЖ 8 кл.</t>
  </si>
  <si>
    <t xml:space="preserve">ОБЖ 8кл. Фролов М.П.</t>
  </si>
  <si>
    <t xml:space="preserve">ОБЖ 9кл.</t>
  </si>
  <si>
    <t xml:space="preserve">ОБЖ 9кл. Фролов М.П.</t>
  </si>
  <si>
    <t xml:space="preserve">ОБЖ Фролов М.П. 11кл.</t>
  </si>
  <si>
    <t xml:space="preserve">Обществознание 10 кл Котова, Лискова, 2020</t>
  </si>
  <si>
    <t xml:space="preserve">Обществознание 11кл. Боголюбов Л.Н.</t>
  </si>
  <si>
    <t xml:space="preserve">Обществознание 5 кл Боголюбов ЛН, Виноградова НФ</t>
  </si>
  <si>
    <t xml:space="preserve">Обществознание 6 кл. Виноградова Н.Ф.</t>
  </si>
  <si>
    <t xml:space="preserve">Обществознание 6кл Котова, Лискова, 2020</t>
  </si>
  <si>
    <t xml:space="preserve">Обществознание 7 кл. Боголюбов Л.Н.</t>
  </si>
  <si>
    <t xml:space="preserve">Обществознание 7кл. Боголюбов Л.Н.</t>
  </si>
  <si>
    <t xml:space="preserve">Обществознание 9кл. Боголюбов Л.Н.</t>
  </si>
  <si>
    <t xml:space="preserve">Обществознание. 9 кл. Боголюбов ЛН, Лазебникова АЮ, Матвеев АИ</t>
  </si>
  <si>
    <t xml:space="preserve">Окружающий мир 1 кл.</t>
  </si>
  <si>
    <t xml:space="preserve">Окружающий мир 1 кл. Плешаков 1ч.</t>
  </si>
  <si>
    <t xml:space="preserve">Окружающий мир 1 кл. Плешаков 2ч.</t>
  </si>
  <si>
    <t xml:space="preserve">Окружающий мир 1кл. Поглазова О.Т.</t>
  </si>
  <si>
    <t xml:space="preserve">Окружающий мир 3 кл. Поглазова 2ч</t>
  </si>
  <si>
    <t xml:space="preserve">Окружающий мир 3 кл. ч.1</t>
  </si>
  <si>
    <t xml:space="preserve">Окружающий мир 3 кл. ч.2</t>
  </si>
  <si>
    <t xml:space="preserve">Окружающий мир 3 кл.Поглазова 1ч.</t>
  </si>
  <si>
    <t xml:space="preserve">Окружающий мир 3кл. Виноградова</t>
  </si>
  <si>
    <t xml:space="preserve">Окружающий мир 4 кл. Виноградова Н.Ф.</t>
  </si>
  <si>
    <t xml:space="preserve">Окружающий мир 4кл Плешаков, ч1, 2020</t>
  </si>
  <si>
    <t xml:space="preserve">Окружающий мир 4кл Плешаков, ч2, 2020</t>
  </si>
  <si>
    <t xml:space="preserve">Окружающий мир. 1кл ч1 Плешаков АА</t>
  </si>
  <si>
    <t xml:space="preserve">Окружающий мир. 1кл ч2 Плешаков АА</t>
  </si>
  <si>
    <t xml:space="preserve">Окружающий мир. 3к ч2 Плешаков АА</t>
  </si>
  <si>
    <t xml:space="preserve">Окружающий мир. 3кл ч1 Плешаков АА</t>
  </si>
  <si>
    <t xml:space="preserve">Основы ОБЖ 8кл ФроловМП,ЮрьеваМВ</t>
  </si>
  <si>
    <t xml:space="preserve">Основы без-ти жиз-ти, 10-11 кл, Ким СВ, Горский ВА, 2020</t>
  </si>
  <si>
    <t xml:space="preserve">тн №00010908 от 26.06.2020</t>
  </si>
  <si>
    <t xml:space="preserve">Основы дух-нравст культуры 5 кл</t>
  </si>
  <si>
    <t xml:space="preserve">Основы религии 4кл. Шемшурина А.И.</t>
  </si>
  <si>
    <t xml:space="preserve">Основы религиозных культур 4 кл.</t>
  </si>
  <si>
    <t xml:space="preserve">Основы религиозных культур 4кл.</t>
  </si>
  <si>
    <t xml:space="preserve">Основы религиозных культур и светск этики 4кл, 2020</t>
  </si>
  <si>
    <t xml:space="preserve">Плешаков А.А. Окружающий мир. 1 класс. В 2-х ч. Ч. 1</t>
  </si>
  <si>
    <t xml:space="preserve">Плешаков А.А. Окружающий мир. 1 класс. В 2-х ч. Ч. 2</t>
  </si>
  <si>
    <t xml:space="preserve">Плешаков А.А. Окружающий мир. 2 класс. В 2-х ч. Ч. 1</t>
  </si>
  <si>
    <t xml:space="preserve">Плешаков А.А. Окружающий мир. 2 класс. В 2-х ч. Ч. 2</t>
  </si>
  <si>
    <t xml:space="preserve">Пропись 1кл. Кузьменко Н.С.</t>
  </si>
  <si>
    <t xml:space="preserve">Русский родной язык 5 кл Александрова, 2020</t>
  </si>
  <si>
    <t xml:space="preserve">Русский родной язык 6 кл Александрова, 2020</t>
  </si>
  <si>
    <t xml:space="preserve">Русский родной язык 7 кл Александрова, 2020</t>
  </si>
  <si>
    <t xml:space="preserve">Русский родной язык 8 кл Александрова, 2020</t>
  </si>
  <si>
    <t xml:space="preserve">Русский родной язык 9 кл Александрова, 2020</t>
  </si>
  <si>
    <t xml:space="preserve">Русский язык 1 кл.</t>
  </si>
  <si>
    <t xml:space="preserve">Русский язык 1 кл. Канакина</t>
  </si>
  <si>
    <t xml:space="preserve">Русский язык 10-11кл Рыбченкова, 2020</t>
  </si>
  <si>
    <t xml:space="preserve">Русский язык 1кл Александрова, 2020</t>
  </si>
  <si>
    <t xml:space="preserve">Русский язык 1кл. Соловейчик М.С.</t>
  </si>
  <si>
    <t xml:space="preserve">Русский язык 3 кл. Соловейчик 1ч.</t>
  </si>
  <si>
    <t xml:space="preserve">Русский язык 3 кл. Соловейчик 2ч</t>
  </si>
  <si>
    <t xml:space="preserve">Русский язык 3кл. Иванов</t>
  </si>
  <si>
    <t xml:space="preserve">Русский язык 4 кл Канакина, Горецкий, ч1, 2020</t>
  </si>
  <si>
    <t xml:space="preserve">Русский язык 4 кл Канакина, Горецкий, ч2, ст2</t>
  </si>
  <si>
    <t xml:space="preserve">Русский язык 4кл. Иванов С.В.</t>
  </si>
  <si>
    <t xml:space="preserve">Русский язык 5 кл. Ладыженская Т.А.</t>
  </si>
  <si>
    <t xml:space="preserve">Русский язык 6кл. Баранов М.Т.</t>
  </si>
  <si>
    <t xml:space="preserve">Русский язык 7 кл. Баранов М.Т.</t>
  </si>
  <si>
    <t xml:space="preserve">Русский язык Ладыженская 5 кл ч.1</t>
  </si>
  <si>
    <t xml:space="preserve">Русский язык Ладыженская 5 кл ч.2</t>
  </si>
  <si>
    <t xml:space="preserve">Русский язык ч.1 Баранов М.Т. 6 кл.</t>
  </si>
  <si>
    <t xml:space="preserve">Русский язык ч.2 Баранов М.Т. 6 кл.</t>
  </si>
  <si>
    <t xml:space="preserve">Русский язык. 1кл. Канакина ВП, Горецкий ВГ</t>
  </si>
  <si>
    <t xml:space="preserve">Русский язык. 3 кл ч1 Канакина ВП, Горецкий ВГ</t>
  </si>
  <si>
    <t xml:space="preserve">Русский язык. 3 кл. ч. 2 Канакина В.П., Горецкий В.Г.</t>
  </si>
  <si>
    <t xml:space="preserve">Русский язык. 3кл ч2 Канакина ВП, Горецкий ВГ</t>
  </si>
  <si>
    <t xml:space="preserve">Русский язык. 9 кл. Бархударов СГ, Крючков СЕ, Максимов ЛЮ</t>
  </si>
  <si>
    <t xml:space="preserve">Сборник задач и упр по химии для средней школы. Хомченко И.Г. (Новая волна, Умерников, 2017)</t>
  </si>
  <si>
    <t xml:space="preserve">Сборник задач по физике 7-9 кл Перешкин АВ</t>
  </si>
  <si>
    <t xml:space="preserve">Сборник задач по физике 7-9 кл.</t>
  </si>
  <si>
    <t xml:space="preserve">Сборник задач по физике 7-9 кл. Перышкин АВ (Экзамен, 2018)</t>
  </si>
  <si>
    <t xml:space="preserve">Сборник задач по физике 7-9 кл. новые</t>
  </si>
  <si>
    <t xml:space="preserve">Сборник задач по химии</t>
  </si>
  <si>
    <t xml:space="preserve">Сборник задач по химии Хомченко И.Г.</t>
  </si>
  <si>
    <t xml:space="preserve">Сборник задач по химии Хомченко ИГ</t>
  </si>
  <si>
    <t xml:space="preserve">Сборник задач по химии новые</t>
  </si>
  <si>
    <t xml:space="preserve">Семёнов А.Л., Рудченко Т.А. Информатика. 3 класс. Ч. 1.</t>
  </si>
  <si>
    <t xml:space="preserve">Семейный кодекс РФ.</t>
  </si>
  <si>
    <t xml:space="preserve">Сухорукова Л.Н., Кучменко В.С., Цехмистренко Т.А. Биология. Человек. Культура здоровья. 8 класс.</t>
  </si>
  <si>
    <t xml:space="preserve">Технологии ведения дома 5 кл</t>
  </si>
  <si>
    <t xml:space="preserve">Технологии индустриальные 5 кл</t>
  </si>
  <si>
    <t xml:space="preserve">Технология 1 кл</t>
  </si>
  <si>
    <t xml:space="preserve">Технология 1 кл.</t>
  </si>
  <si>
    <t xml:space="preserve">Технология 3 кл. Лутцева Е.А., Зуева Т.П.</t>
  </si>
  <si>
    <t xml:space="preserve">Технология 3кл. Лутцева Е.А.</t>
  </si>
  <si>
    <t xml:space="preserve">Технология 4 кл Лутцева, Зуева, 2020</t>
  </si>
  <si>
    <t xml:space="preserve">Технология 4 кл.</t>
  </si>
  <si>
    <t xml:space="preserve">Технология 4 кл. Лутцева Е.А.</t>
  </si>
  <si>
    <t xml:space="preserve">Технология 5 кл. Синица Н.В.</t>
  </si>
  <si>
    <t xml:space="preserve">Технология 7 кл. Симоненко</t>
  </si>
  <si>
    <t xml:space="preserve">Технология 7 кл. Тищенко А.Т.</t>
  </si>
  <si>
    <t xml:space="preserve">Технология 8кл СимоненкоВД,ЭлектовАА</t>
  </si>
  <si>
    <t xml:space="preserve">Технология, 5кл, Глозман, Кожина, 2020</t>
  </si>
  <si>
    <t xml:space="preserve">тн №00013031 от25.06.2020</t>
  </si>
  <si>
    <t xml:space="preserve">Технология, 6кл, Глозман, Кожина, 2020</t>
  </si>
  <si>
    <t xml:space="preserve">Технология. Синица Н.В. 5 кл</t>
  </si>
  <si>
    <t xml:space="preserve">Технология. Синица Н.В. 6 кл</t>
  </si>
  <si>
    <t xml:space="preserve">Технология.Индустриальная технология 6 кл ТищенкоАт.юСимоненкоВД</t>
  </si>
  <si>
    <t xml:space="preserve">Тростенцова Л.А., Ладыженская Т.А., Дейкина А.Д. и др. Русский язык. 8 класс</t>
  </si>
  <si>
    <t xml:space="preserve">Уголовный кодекс РФ (изм и доп на 26.05.2019г) (Эксмо, 2019)</t>
  </si>
  <si>
    <t xml:space="preserve">Учебник 10кл. Искусство Данилова Г.И.</t>
  </si>
  <si>
    <t xml:space="preserve">Учебник 5кл. Искусство Данилова Г.И.</t>
  </si>
  <si>
    <t xml:space="preserve">Учебник 6кл. Искусство Данилова Г.И.</t>
  </si>
  <si>
    <t xml:space="preserve">Учебник 7кл. Искусство Данилова Г.И.</t>
  </si>
  <si>
    <t xml:space="preserve">Учебник 8кл. Искусство Данилова Г.И.</t>
  </si>
  <si>
    <t xml:space="preserve">Учебник 9кл. Искусство Данилова Г.И.</t>
  </si>
  <si>
    <t>14.02.2013</t>
  </si>
  <si>
    <t xml:space="preserve">Физ.культура 1-2 кл.</t>
  </si>
  <si>
    <t xml:space="preserve">Физика 10кл Мякишев, Буховцев, 2020</t>
  </si>
  <si>
    <t xml:space="preserve">Физика 7 кл. Перышкин А.В.</t>
  </si>
  <si>
    <t xml:space="preserve">Физика 7кл. Перышкин А.В.</t>
  </si>
  <si>
    <t xml:space="preserve">Физика 8 кл</t>
  </si>
  <si>
    <t xml:space="preserve">Физика 8кл. ПерышкинАВ</t>
  </si>
  <si>
    <t xml:space="preserve">Физика 9кл. Перышкин А.В.</t>
  </si>
  <si>
    <t xml:space="preserve">Физика, 10-11 кл, задачник, Рымкевич, 2020</t>
  </si>
  <si>
    <t xml:space="preserve">Физика. 9кл. Перышкин АВ, Гутник ЕМ</t>
  </si>
  <si>
    <t xml:space="preserve">Физическая культура 1-4 кл</t>
  </si>
  <si>
    <t xml:space="preserve">Физическая культура 8-9 кл Петрова ТВ, Копылов ЮА, Полянская НВ</t>
  </si>
  <si>
    <t xml:space="preserve">Физическая культура Петрова Т.В. 5-7 кл</t>
  </si>
  <si>
    <t xml:space="preserve">Физическая культура, 10-11 кл, Матвеев АП, Палехова ЕС, 2020</t>
  </si>
  <si>
    <t xml:space="preserve">тн №00018331 от 23.07.2020</t>
  </si>
  <si>
    <t xml:space="preserve">Физическая культура, 5-7 кл, Петрова ТВ, Копылов ЮА, 2020</t>
  </si>
  <si>
    <t xml:space="preserve">Физкультура 3-4 кл. Петрова Т.В.</t>
  </si>
  <si>
    <t xml:space="preserve">Физкультура 4 кл.</t>
  </si>
  <si>
    <t xml:space="preserve">Физкультура 5-7 кл. Петрова Т.В.</t>
  </si>
  <si>
    <t xml:space="preserve">Химия 10 кл. Габриелян</t>
  </si>
  <si>
    <t xml:space="preserve">Химия 10кл Рудзитис, Фельдман, 2020</t>
  </si>
  <si>
    <t xml:space="preserve">Химия 11 кл. Габриелян</t>
  </si>
  <si>
    <t xml:space="preserve">Химия 8 кл Габриелян О.С.</t>
  </si>
  <si>
    <t xml:space="preserve">Химия 8 кл Контр и пр работы</t>
  </si>
  <si>
    <t xml:space="preserve">Химия 8 кл.</t>
  </si>
  <si>
    <t xml:space="preserve">Химия 8 кл. Габриелян</t>
  </si>
  <si>
    <t xml:space="preserve">Химия 8 кл. Габриелян ОС</t>
  </si>
  <si>
    <t xml:space="preserve">Химия 9 кл Контр и пр работы</t>
  </si>
  <si>
    <t xml:space="preserve">Химия 9 кл.</t>
  </si>
  <si>
    <t xml:space="preserve">Химия 9кл Габриелян ОС (Дрофа, РоссУчебник, 2019)</t>
  </si>
  <si>
    <t xml:space="preserve">Химия углубл.уровень 10 кл.</t>
  </si>
  <si>
    <t xml:space="preserve">Химия углубл.уровень 11 кл.</t>
  </si>
  <si>
    <t xml:space="preserve">Школьный орфоэпический словарь русского языка</t>
  </si>
  <si>
    <t xml:space="preserve">Экономика 10-11 кл. Липсиц И.В.</t>
  </si>
  <si>
    <t xml:space="preserve">ЭкспрессДиагностика. Химия 9 кл.</t>
  </si>
  <si>
    <t xml:space="preserve">Электронное приложение Математика 5 кл.</t>
  </si>
  <si>
    <t xml:space="preserve">Юдовская А.Я., Баранов П.А., Ванюшкина Л.М. Всеобщая история. История Нового времени. 1800-1900. 8 класс.</t>
  </si>
  <si>
    <t xml:space="preserve"> № п/п</t>
  </si>
  <si>
    <t>2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</si>
  <si>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</si>
  <si>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</si>
  <si>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</si>
  <si>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</si>
  <si>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</si>
  <si>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</si>
  <si>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</si>
  <si>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</si>
  <si>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</si>
  <si>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</si>
  <si>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</si>
  <si>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</si>
  <si>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</si>
  <si>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</si>
  <si>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</si>
  <si>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</si>
  <si>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</si>
  <si>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</si>
  <si>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</si>
  <si>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</si>
  <si>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</si>
  <si>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</si>
  <si>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</si>
  <si>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</si>
  <si>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</si>
  <si>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</si>
  <si>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</si>
  <si>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</si>
  <si>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</si>
  <si>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</si>
  <si>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</si>
  <si>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</si>
  <si>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</si>
  <si>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</si>
  <si>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</si>
  <si>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</si>
  <si>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</si>
  <si>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</si>
  <si>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</si>
  <si>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</si>
  <si>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</si>
  <si>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</si>
  <si>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</si>
  <si>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</si>
  <si>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</si>
  <si>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</si>
  <si>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</si>
  <si>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</si>
  <si>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</si>
  <si>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</si>
  <si>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</si>
  <si>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</si>
  <si>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</si>
  <si>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</si>
  <si>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</si>
  <si>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</si>
  <si>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</si>
  <si>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</si>
  <si>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</si>
  <si>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</si>
  <si>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</si>
  <si>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</si>
  <si>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</si>
  <si>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</si>
  <si>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</si>
  <si>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</si>
  <si>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</si>
  <si>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</si>
  <si>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</si>
  <si>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</si>
  <si>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</si>
  <si>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</si>
  <si>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</si>
  <si>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</si>
  <si>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</si>
  <si>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</si>
  <si>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</si>
  <si>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</si>
  <si>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</si>
  <si>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</si>
  <si>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</si>
  <si>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</si>
  <si>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</si>
  <si>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</si>
  <si>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</si>
  <si>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</si>
  <si>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</si>
  <si>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</si>
  <si>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</si>
  <si>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</si>
  <si>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</si>
  <si>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</si>
  <si>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</si>
  <si>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</si>
  <si>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</si>
  <si>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</si>
  <si>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</si>
  <si>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</si>
  <si>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</si>
  <si>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</si>
  <si>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</si>
  <si>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</si>
  <si>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</si>
  <si>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</si>
  <si>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</si>
  <si>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</si>
  <si>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</si>
  <si>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</si>
  <si>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</si>
  <si>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</si>
  <si>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</si>
  <si>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</si>
  <si>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</si>
  <si>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</si>
  <si>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</si>
  <si>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</si>
  <si>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</si>
  <si>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</si>
  <si>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</si>
  <si>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</si>
  <si>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</si>
  <si>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</si>
  <si>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</si>
  <si>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</si>
  <si>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</si>
  <si>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</si>
  <si>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</si>
  <si>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</si>
  <si>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</si>
  <si>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</si>
  <si>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</si>
  <si>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</si>
  <si>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</si>
  <si>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</si>
  <si>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</si>
  <si>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</si>
  <si>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</si>
  <si>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</si>
  <si>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</si>
  <si>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</si>
  <si>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</si>
  <si>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</si>
  <si>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</si>
  <si>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</si>
  <si>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</si>
  <si>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</si>
  <si>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</si>
  <si>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</si>
  <si>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</si>
  <si>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</si>
  <si>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</si>
  <si>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</si>
  <si>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</si>
  <si>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</si>
  <si>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</si>
  <si>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</si>
  <si>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</si>
  <si>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</si>
  <si>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</si>
  <si>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</si>
  <si>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</si>
  <si>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</si>
  <si>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</si>
  <si>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</si>
  <si>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</si>
  <si>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</si>
  <si>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</si>
  <si>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</si>
  <si>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</si>
  <si>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</si>
  <si>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</si>
  <si>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</si>
  <si>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</si>
  <si>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</si>
  <si>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</si>
  <si>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</si>
  <si>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</si>
  <si>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</si>
  <si>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</si>
  <si>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</si>
  <si>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</si>
  <si>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</si>
  <si>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</si>
  <si>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</si>
  <si>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</si>
  <si>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</si>
  <si>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</si>
  <si>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</si>
  <si>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</si>
  <si>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</si>
  <si>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</si>
  <si>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</si>
  <si>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</si>
  <si>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</si>
  <si>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</si>
  <si>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</si>
  <si>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</si>
  <si>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</si>
  <si>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</si>
  <si>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</si>
  <si>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</si>
  <si>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</si>
  <si>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</si>
  <si>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</si>
  <si>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</si>
  <si>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</si>
  <si>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</si>
  <si>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</si>
  <si>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</si>
  <si>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</si>
  <si>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</si>
  <si>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</si>
  <si>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</si>
  <si>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</si>
  <si>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</si>
  <si>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</si>
  <si>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</si>
  <si>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</si>
  <si>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</si>
  <si>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</si>
  <si>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</si>
  <si>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</si>
  <si>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</si>
  <si>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</si>
  <si>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</si>
  <si>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</si>
  <si>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</si>
  <si>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</si>
  <si>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</si>
  <si>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</si>
  <si>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</si>
  <si>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</si>
  <si>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</si>
  <si>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</si>
  <si>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</si>
  <si>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</si>
  <si>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</si>
  <si>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</si>
  <si>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</si>
  <si>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</si>
  <si>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</si>
  <si>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</si>
  <si>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</si>
  <si>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</si>
  <si>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</si>
  <si>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</si>
  <si>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</si>
  <si>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</si>
  <si>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</si>
  <si>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</si>
  <si>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</si>
  <si>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</si>
  <si>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</si>
  <si>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</si>
  <si>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</si>
  <si>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</si>
  <si>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</si>
  <si>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</si>
  <si>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</si>
  <si>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</si>
  <si>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</si>
  <si>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</si>
  <si>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</si>
  <si>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</si>
  <si>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</si>
  <si>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</si>
  <si>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</si>
  <si>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</si>
  <si>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</si>
  <si>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</si>
  <si>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</si>
  <si>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</si>
  <si>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</si>
  <si>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</si>
  <si>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</si>
  <si>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</si>
  <si>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</si>
  <si>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</si>
  <si>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</si>
  <si>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</si>
  <si>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</si>
  <si>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</si>
  <si>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</si>
  <si>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</si>
  <si>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</si>
  <si>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</si>
  <si>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</si>
  <si>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</si>
  <si>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</si>
  <si>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</si>
  <si>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</si>
  <si>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</si>
  <si>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</si>
  <si>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</si>
  <si>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</si>
  <si>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</si>
  <si>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</si>
  <si>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</si>
  <si>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</si>
  <si>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</si>
  <si>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</si>
  <si>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</si>
  <si>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</si>
  <si>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</si>
  <si>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</si>
  <si>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</si>
  <si>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</si>
  <si>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</si>
  <si>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</si>
  <si>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</si>
  <si>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</si>
  <si>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</si>
  <si>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</si>
  <si>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</si>
  <si>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</si>
  <si>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</si>
  <si>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</si>
  <si>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</si>
  <si>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</si>
  <si>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</si>
  <si>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</si>
  <si>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</si>
  <si>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</si>
  <si>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</si>
  <si>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</si>
  <si>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</si>
  <si>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</si>
  <si>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</si>
  <si>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</si>
  <si>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</si>
  <si>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</si>
  <si>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</si>
  <si>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</si>
  <si>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</si>
  <si>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</si>
  <si>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</si>
  <si>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</si>
  <si>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</si>
  <si>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</si>
  <si>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</si>
  <si>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</si>
  <si>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</si>
  <si>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</si>
  <si>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</si>
  <si>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</si>
  <si>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</si>
  <si>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</si>
  <si>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</si>
  <si>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</si>
  <si>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</si>
  <si>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</si>
  <si>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</si>
  <si>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</si>
  <si>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</si>
  <si>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</si>
  <si>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</si>
  <si>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</si>
  <si>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</si>
  <si>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</si>
  <si>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</si>
  <si>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</si>
  <si>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</si>
  <si>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</si>
  <si>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</si>
  <si>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</si>
  <si>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</si>
  <si>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</si>
  <si>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</si>
  <si>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</si>
  <si>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</si>
  <si>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</si>
  <si>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</si>
  <si>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</si>
  <si>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</si>
  <si>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</si>
  <si>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</si>
  <si>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</si>
  <si>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</si>
  <si>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</si>
  <si>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</si>
  <si>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</si>
  <si>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</si>
  <si>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</si>
  <si>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</si>
  <si>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</si>
  <si>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</si>
  <si>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</si>
  <si>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</si>
  <si>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</si>
  <si>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</si>
  <si>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</si>
  <si>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</si>
  <si>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</si>
  <si>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</si>
  <si>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</si>
  <si>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</si>
  <si>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</si>
  <si>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</si>
  <si>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</si>
  <si>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</si>
  <si>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</si>
  <si>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</si>
  <si>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</si>
  <si>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</si>
  <si>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</si>
  <si>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</si>
  <si>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</si>
  <si>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</si>
  <si>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</si>
  <si>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</si>
  <si>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</si>
  <si>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</si>
  <si>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</si>
  <si>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</si>
  <si>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</si>
  <si>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</si>
  <si>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</si>
  <si>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</si>
  <si>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</si>
  <si>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</si>
  <si>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</si>
  <si>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</si>
  <si>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</si>
  <si>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</si>
  <si>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</si>
  <si>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</si>
  <si>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</si>
  <si>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</si>
  <si>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</si>
  <si>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</si>
  <si>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</si>
  <si>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</si>
  <si>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</si>
  <si>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</si>
  <si>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</si>
  <si>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</si>
  <si>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</si>
  <si>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</si>
  <si>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</si>
  <si>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</si>
  <si>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</si>
  <si>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</si>
  <si>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</si>
  <si>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</si>
  <si>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</si>
  <si>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</si>
  <si>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</si>
  <si>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</si>
  <si>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</si>
  <si>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</si>
  <si>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</si>
  <si>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</si>
  <si>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</si>
  <si>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</si>
  <si>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</si>
  <si>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</si>
  <si>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</si>
  <si>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</si>
  <si>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</si>
  <si>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</si>
  <si>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</si>
  <si>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</si>
  <si>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</si>
  <si>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</si>
  <si>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</si>
  <si>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</si>
  <si>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</si>
  <si>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</si>
  <si>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</si>
  <si>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</si>
  <si>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</si>
  <si>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</si>
  <si>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</si>
  <si>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</si>
  <si>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</si>
  <si>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</si>
  <si>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</si>
  <si>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</si>
  <si>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</si>
  <si>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</si>
  <si>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</si>
  <si>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</si>
  <si>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</si>
  <si>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</si>
  <si>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</si>
  <si>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</si>
  <si>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</si>
  <si>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</si>
  <si>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</si>
  <si>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</si>
  <si>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</si>
  <si>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</si>
  <si>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</si>
  <si>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</si>
  <si>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</si>
  <si>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</si>
  <si>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</si>
  <si>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</si>
  <si>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</si>
  <si>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</si>
  <si>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</si>
  <si>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</si>
  <si>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</si>
  <si>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</si>
  <si>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</si>
  <si>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</si>
  <si>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</si>
  <si>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</si>
  <si>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</si>
  <si>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</si>
  <si>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</si>
  <si>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</si>
  <si>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</si>
  <si>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</si>
  <si>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</si>
  <si>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</si>
  <si>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</si>
  <si>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</si>
  <si>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</si>
  <si>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</si>
  <si>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</si>
  <si>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</si>
  <si>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</si>
  <si>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</si>
  <si>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</si>
  <si>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</si>
  <si>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</si>
  <si>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</si>
  <si>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</si>
  <si>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</si>
  <si>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</si>
  <si>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</si>
  <si>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</si>
  <si>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</si>
  <si>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</si>
  <si>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</si>
  <si>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</si>
  <si>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</si>
  <si>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</si>
  <si>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</si>
  <si>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</si>
  <si>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</si>
  <si>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</si>
  <si>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</si>
  <si>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</si>
  <si>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</si>
  <si>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</si>
  <si>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</si>
  <si>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</si>
  <si>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</si>
  <si>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</si>
  <si>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</si>
  <si>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</si>
  <si>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</si>
  <si>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</si>
  <si>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</si>
  <si>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</si>
  <si>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</si>
  <si>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</si>
  <si>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</si>
  <si>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</si>
  <si>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</si>
  <si>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</si>
  <si>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</si>
  <si>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</si>
  <si>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</si>
  <si>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</si>
  <si>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</si>
  <si>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</si>
  <si>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</si>
  <si>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</si>
  <si>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</si>
  <si>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</si>
  <si>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</si>
  <si>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</si>
  <si>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</si>
  <si>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</si>
  <si>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</si>
  <si>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</si>
  <si>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</si>
  <si>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</si>
  <si>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</si>
  <si>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</si>
  <si>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</si>
  <si>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</si>
  <si>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</si>
  <si>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</si>
  <si>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</si>
  <si>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</si>
  <si>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</si>
  <si>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</si>
  <si>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</si>
  <si>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</si>
  <si>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</si>
  <si>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</si>
  <si>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</si>
  <si>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</si>
  <si>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</si>
  <si>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</si>
  <si>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</si>
  <si>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</si>
  <si>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</si>
  <si>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</si>
  <si>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</si>
  <si>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</si>
  <si>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</si>
  <si>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</si>
  <si>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</si>
  <si>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</si>
  <si>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</si>
  <si>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</si>
  <si>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</si>
  <si>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</si>
  <si>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</si>
  <si>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</si>
  <si>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</si>
  <si>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</si>
  <si>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</si>
  <si>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</si>
  <si>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</si>
  <si>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</si>
  <si>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</si>
  <si>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</si>
  <si>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</si>
  <si>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</si>
  <si>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</si>
  <si>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</si>
  <si>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</si>
  <si>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</si>
  <si>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</si>
  <si>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</si>
  <si>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</si>
  <si>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</si>
  <si>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</si>
  <si>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</si>
  <si>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</si>
  <si>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</si>
  <si>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</si>
  <si>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</si>
  <si>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</si>
  <si>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</si>
  <si>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</si>
  <si>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</si>
  <si>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</si>
  <si>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</si>
  <si>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</si>
  <si>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</si>
  <si>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</si>
  <si>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</si>
  <si>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</si>
  <si>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</si>
  <si>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</si>
  <si>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</si>
  <si>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</si>
  <si>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</si>
  <si>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</si>
  <si>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</si>
  <si>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</si>
  <si>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</si>
  <si>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</si>
  <si>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</si>
  <si>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</si>
  <si>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</si>
  <si>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</si>
  <si>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</si>
  <si>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</si>
  <si>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</si>
  <si>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</si>
  <si>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</si>
  <si>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</si>
  <si>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</si>
  <si>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</si>
  <si>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</si>
  <si>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</si>
  <si>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</si>
  <si>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</si>
  <si>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</si>
  <si>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</si>
  <si>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</si>
  <si>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</si>
  <si>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</si>
  <si>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</si>
  <si>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</si>
  <si>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</si>
  <si>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</si>
  <si>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</si>
  <si>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</si>
  <si>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</si>
  <si>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</si>
  <si>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</si>
  <si>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</si>
  <si>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</si>
  <si>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</si>
  <si>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</si>
  <si>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</si>
  <si>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</si>
  <si>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</si>
  <si>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</si>
  <si>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</si>
  <si>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</si>
  <si>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</si>
  <si>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</si>
  <si>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</si>
  <si>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</si>
  <si>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</si>
  <si>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</si>
  <si>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</si>
  <si>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</si>
  <si>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</si>
  <si>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</si>
  <si>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</si>
  <si>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</si>
  <si>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</si>
  <si>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</si>
  <si>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</si>
  <si>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</si>
  <si>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</si>
  <si>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</si>
  <si>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</si>
  <si>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</si>
  <si>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</si>
  <si>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</si>
  <si>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</si>
  <si>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</si>
  <si>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</si>
  <si>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</si>
  <si>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</si>
  <si>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</si>
  <si>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</si>
  <si>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</si>
  <si>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</si>
  <si>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</si>
  <si>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</si>
  <si>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</si>
  <si>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</si>
  <si>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</si>
  <si>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</si>
  <si>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</si>
  <si>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</si>
  <si>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</si>
  <si>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</si>
  <si>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</si>
  <si>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</si>
  <si>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</si>
  <si>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</si>
  <si>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</si>
  <si>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</si>
  <si>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</si>
  <si>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</si>
  <si>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</si>
  <si>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</si>
  <si>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</si>
  <si>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</si>
  <si>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</si>
  <si>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</si>
  <si>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</si>
  <si>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</si>
  <si>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</si>
  <si>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</si>
  <si>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</si>
  <si>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</si>
  <si>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</si>
  <si>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</si>
  <si>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</si>
  <si>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</si>
  <si>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</si>
  <si>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</si>
  <si>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</si>
  <si>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</si>
  <si>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</si>
  <si>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</si>
  <si>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</si>
  <si>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</si>
  <si>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</si>
  <si>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</si>
  <si>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</si>
  <si>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</si>
  <si>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</si>
  <si>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</si>
  <si>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</si>
  <si>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</si>
  <si>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</si>
  <si>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</si>
  <si>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</si>
  <si>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</si>
  <si>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</si>
  <si>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</si>
  <si>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</si>
  <si>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</si>
  <si>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</si>
  <si>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</si>
  <si>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</si>
  <si>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</si>
  <si>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</si>
  <si>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</si>
  <si>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</si>
  <si>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</si>
  <si>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</si>
  <si>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</si>
  <si>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</si>
  <si>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</si>
  <si>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</si>
  <si>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</si>
  <si>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</si>
  <si>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</si>
  <si>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</si>
  <si>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</si>
  <si>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</si>
  <si>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</si>
  <si>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</si>
  <si>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</si>
  <si>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</si>
  <si>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</si>
  <si>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</si>
  <si>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</si>
  <si>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</si>
  <si>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</si>
  <si>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</si>
  <si>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</si>
  <si>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</si>
  <si>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</si>
  <si>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</si>
  <si>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</si>
  <si>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</si>
  <si>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</si>
  <si>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</si>
  <si>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</si>
  <si>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</si>
  <si>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</si>
  <si>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</si>
  <si>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</si>
  <si>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</si>
  <si>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</si>
  <si>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</si>
  <si>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</si>
  <si>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</si>
  <si>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</si>
  <si>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</si>
  <si>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</si>
  <si>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</si>
  <si>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</si>
  <si>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</si>
  <si>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</si>
  <si>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</si>
  <si>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</si>
  <si>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</si>
  <si>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</si>
  <si>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</si>
  <si>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</si>
  <si>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</si>
  <si>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</si>
  <si>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</si>
  <si>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</si>
  <si>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</si>
  <si>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</si>
  <si>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</si>
  <si>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</si>
  <si>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</si>
  <si>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</si>
  <si>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</si>
  <si>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</si>
  <si>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</si>
  <si>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</si>
  <si>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</si>
  <si>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</si>
  <si>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</si>
  <si>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</si>
  <si>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</si>
  <si>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</si>
  <si>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</si>
  <si>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</si>
  <si>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</si>
  <si>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</si>
  <si>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</si>
  <si>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</si>
  <si>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</si>
  <si>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</si>
  <si>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</si>
  <si>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</si>
  <si>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</si>
  <si>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</si>
  <si>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</si>
  <si>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</si>
  <si>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</si>
  <si>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</si>
  <si>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</si>
  <si>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</si>
  <si>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</si>
  <si>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</si>
  <si>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</si>
  <si>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</si>
  <si>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</si>
  <si>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</si>
  <si>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</si>
  <si>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</si>
  <si>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</si>
  <si>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</si>
  <si>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</si>
  <si>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</si>
  <si>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</si>
  <si>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</si>
  <si>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</si>
  <si>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</si>
  <si>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</si>
  <si>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</si>
  <si>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</si>
  <si>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</si>
  <si>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</si>
  <si>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</si>
  <si>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</si>
  <si>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</si>
  <si>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</si>
  <si>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</si>
  <si>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</si>
  <si>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</si>
  <si>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</si>
  <si>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</si>
  <si>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</si>
  <si>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</si>
  <si>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</si>
  <si>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</si>
  <si>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</si>
  <si>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</si>
  <si>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</si>
  <si>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</si>
  <si>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</si>
  <si>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</si>
  <si>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</si>
  <si>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</si>
  <si>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</si>
  <si>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</si>
  <si>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</si>
  <si>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</si>
  <si>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</si>
  <si>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</si>
  <si>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</si>
  <si>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</si>
  <si>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</si>
  <si>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</si>
  <si>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</si>
  <si>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</si>
  <si>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</si>
  <si>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</si>
  <si>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</si>
  <si>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</si>
  <si>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</si>
  <si>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</si>
  <si>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</si>
  <si>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</si>
  <si>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</si>
  <si>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</si>
  <si>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</si>
  <si>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</si>
  <si>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</si>
  <si>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</si>
  <si>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</si>
  <si>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</si>
  <si>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</si>
  <si>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</si>
  <si>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</si>
  <si>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</si>
  <si>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</si>
  <si>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</si>
  <si>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</si>
  <si>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</si>
  <si>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</si>
  <si>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</si>
  <si>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</si>
  <si>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</si>
  <si>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</si>
  <si>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</si>
  <si>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</si>
  <si>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</si>
  <si>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</si>
  <si>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</si>
  <si>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</si>
  <si>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</si>
  <si>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</si>
  <si>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</si>
  <si>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</si>
  <si>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</si>
  <si>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</si>
  <si>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</si>
  <si>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</si>
  <si>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</si>
  <si>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</si>
  <si>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</si>
  <si>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</si>
  <si>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</si>
  <si>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</si>
  <si>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</si>
  <si>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</si>
  <si>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</si>
  <si>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</si>
  <si>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</si>
  <si>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</si>
  <si>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</si>
  <si>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</si>
  <si>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</si>
  <si>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</si>
  <si>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</si>
  <si>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</si>
  <si>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</si>
  <si>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</si>
  <si>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</si>
  <si>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</si>
  <si>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</si>
  <si>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</si>
  <si>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</si>
  <si>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</si>
  <si>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</si>
  <si>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</si>
  <si>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</si>
  <si>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</si>
  <si>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</si>
  <si>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</si>
  <si>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</si>
  <si>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</si>
  <si>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</si>
  <si>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</si>
  <si>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</si>
  <si>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</si>
  <si>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</si>
  <si>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</si>
  <si>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</si>
  <si>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</si>
  <si>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</si>
  <si>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</si>
  <si>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</si>
  <si>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</si>
  <si>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</si>
  <si>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</si>
  <si>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</si>
  <si>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</si>
  <si>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</si>
  <si>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</si>
  <si>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</si>
  <si>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</si>
  <si>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</si>
  <si>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</si>
  <si>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</si>
  <si>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</si>
  <si>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</si>
  <si>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</si>
  <si>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</si>
  <si>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</si>
  <si>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</si>
  <si>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</si>
  <si>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</si>
  <si>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</si>
  <si>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</si>
  <si>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</si>
  <si>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</si>
  <si>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</si>
  <si>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</si>
  <si>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</si>
  <si>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</si>
  <si>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</si>
  <si>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</si>
  <si>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</si>
  <si>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</si>
  <si>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</si>
  <si>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</si>
  <si>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</si>
  <si>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</si>
  <si>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</si>
  <si>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</si>
  <si>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</si>
  <si>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</si>
  <si>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</si>
  <si>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</si>
  <si>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</si>
  <si>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</si>
  <si>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</si>
  <si>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</si>
  <si>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</si>
  <si>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</si>
  <si>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</si>
  <si>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</si>
  <si>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</si>
  <si>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</si>
  <si>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</si>
  <si>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</si>
  <si>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</si>
  <si>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</si>
  <si>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</si>
  <si>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</si>
  <si>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</si>
  <si>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 xml:space="preserve">МФУ (принтер/сканер/копер)цветная печать</t>
  </si>
  <si>
    <t>06.05.2020</t>
  </si>
  <si>
    <t xml:space="preserve">ТН № 11 от 07.05.20 </t>
  </si>
  <si>
    <t xml:space="preserve">Облучатель - рециркулятор бактерицидный СТЭН-130</t>
  </si>
  <si>
    <t>27.10.2020</t>
  </si>
  <si>
    <t xml:space="preserve">ТН № В004880 от 27.10.2020</t>
  </si>
  <si>
    <t xml:space="preserve">Облучатель-рециркулятор бактерицидный СТЭН-130</t>
  </si>
  <si>
    <t xml:space="preserve">Облучатель-рециркулятор бактерицидный СТЭН-230</t>
  </si>
  <si>
    <t xml:space="preserve">Учебник (2020г)</t>
  </si>
  <si>
    <t>13.07.2020</t>
  </si>
  <si>
    <t xml:space="preserve">ТН № 195/8 от 13.07.2020</t>
  </si>
  <si>
    <t xml:space="preserve">Учебники (2020г)</t>
  </si>
  <si>
    <t xml:space="preserve">Акустическая система</t>
  </si>
  <si>
    <t xml:space="preserve">Интерактивная система(Ноутбук,интер.доска,мультимедиа-проектор)потолоч</t>
  </si>
  <si>
    <t xml:space="preserve">Кипятильник воды</t>
  </si>
  <si>
    <t xml:space="preserve">Компьютер в комплекте(монитор,клавиатура,мышь)</t>
  </si>
  <si>
    <t xml:space="preserve">Многофункциональное устройство Canon лазерное USB</t>
  </si>
  <si>
    <t xml:space="preserve">Пылесос Samsung</t>
  </si>
  <si>
    <t>29.03.2019</t>
  </si>
  <si>
    <t>Рециркулятор</t>
  </si>
  <si>
    <t>01.10.2020</t>
  </si>
  <si>
    <t xml:space="preserve">тн В-3359 от 01.10.2020</t>
  </si>
  <si>
    <t xml:space="preserve">Стиральная машина LG F2J6TNOW,Россия</t>
  </si>
  <si>
    <t>22.10.2020</t>
  </si>
  <si>
    <t xml:space="preserve">тн №218 от 22.10.2020г</t>
  </si>
  <si>
    <t xml:space="preserve">Телевизор цв.LG</t>
  </si>
  <si>
    <t xml:space="preserve">Телевизор цв.Samsung</t>
  </si>
  <si>
    <t xml:space="preserve">Шкаф сушильный</t>
  </si>
  <si>
    <t xml:space="preserve">Шкаф холодильный</t>
  </si>
  <si>
    <t xml:space="preserve">Ванна моечная двухсекционная</t>
  </si>
  <si>
    <t xml:space="preserve">Ванна с рабочей поверхностью 1-секционная</t>
  </si>
  <si>
    <t xml:space="preserve">Детский спортивный комплекс"Комета-1"</t>
  </si>
  <si>
    <t xml:space="preserve">Детский спортивный комплекс"Комета-2"</t>
  </si>
  <si>
    <t xml:space="preserve">Детский спортивный комплекс"Луна большая"</t>
  </si>
  <si>
    <t xml:space="preserve">Диван на металлическом каркасе</t>
  </si>
  <si>
    <t xml:space="preserve">Доска ребристая массажная наклонная 0,2*1,5м</t>
  </si>
  <si>
    <t xml:space="preserve">Зеркало в комплекте</t>
  </si>
  <si>
    <t xml:space="preserve">Игровая зона "Больничка" (550*400*1200) бук</t>
  </si>
  <si>
    <t xml:space="preserve">Игровая зона "Кухня маленькая" (1100*400*1200)</t>
  </si>
  <si>
    <t xml:space="preserve">Игровая зона"Парикхмахерская"</t>
  </si>
  <si>
    <t xml:space="preserve">Игровая зона"Уголок ряженья"</t>
  </si>
  <si>
    <t xml:space="preserve">Игровая зона"Центр воды и песка"</t>
  </si>
  <si>
    <t>Карниз</t>
  </si>
  <si>
    <t xml:space="preserve">Качалка на пружине "Гоночная пружина"</t>
  </si>
  <si>
    <t xml:space="preserve">Качели балансирующие(малые)</t>
  </si>
  <si>
    <t xml:space="preserve">Качели двойные на цепной подвеске</t>
  </si>
  <si>
    <t xml:space="preserve">Комплект мебели для буфета</t>
  </si>
  <si>
    <t xml:space="preserve">Конструктор Куборо базовый(30кубиков рамер5х5х5см)</t>
  </si>
  <si>
    <t xml:space="preserve">Котел 30л.(нержав.сталь)</t>
  </si>
  <si>
    <t xml:space="preserve">Кухня игровая</t>
  </si>
  <si>
    <t xml:space="preserve">Лаз в форме Петушка</t>
  </si>
  <si>
    <t xml:space="preserve">Музыкальный центр LG LMK 3365</t>
  </si>
  <si>
    <t xml:space="preserve">Набор мебели"Уголок творчества"</t>
  </si>
  <si>
    <t xml:space="preserve">Набор мягкой мебели для детского сада</t>
  </si>
  <si>
    <t xml:space="preserve">Напольный палас "Малиновка"5*8м</t>
  </si>
  <si>
    <t xml:space="preserve">Напольный палас"Соло"2,5*5м</t>
  </si>
  <si>
    <t xml:space="preserve">Облучатель-рециркулятор Armed CH 211-130</t>
  </si>
  <si>
    <t>Палас"Городок"5*8м</t>
  </si>
  <si>
    <t xml:space="preserve">Песочница в форме машины Газель</t>
  </si>
  <si>
    <t xml:space="preserve">Подставка"Уголок спортивный"</t>
  </si>
  <si>
    <t>Подтоварник</t>
  </si>
  <si>
    <t xml:space="preserve">Полка настенная для крышек</t>
  </si>
  <si>
    <t xml:space="preserve">Полка настенная для хранения разделочных досок</t>
  </si>
  <si>
    <t xml:space="preserve">Пузырьковая колонна с подсветкой</t>
  </si>
  <si>
    <t xml:space="preserve">Скамья гимнастическая 2,0м на дерев.ножках (выс.30 см, шир. 24 см)</t>
  </si>
  <si>
    <t xml:space="preserve">Стеллаж кухонный металлический</t>
  </si>
  <si>
    <t xml:space="preserve">Стенд "Визитная карточка"</t>
  </si>
  <si>
    <t xml:space="preserve">Стенд "Информация для родителей"</t>
  </si>
  <si>
    <t xml:space="preserve">Стенд "Наши поделки"</t>
  </si>
  <si>
    <t xml:space="preserve">Стойка"Уголок природы"</t>
  </si>
  <si>
    <t xml:space="preserve">Стол воспитателя</t>
  </si>
  <si>
    <t xml:space="preserve">Стол производственный металлический с бортам</t>
  </si>
  <si>
    <t xml:space="preserve">Тренажер детский "Беговая дорожка-2"</t>
  </si>
  <si>
    <t xml:space="preserve">Тренажер детский "Мини-степпер"</t>
  </si>
  <si>
    <t xml:space="preserve">Тренажер детский "Райдер"(Наездник)</t>
  </si>
  <si>
    <t xml:space="preserve">Тренажер детский"Беговая дорожка-1"</t>
  </si>
  <si>
    <t xml:space="preserve">Тренажер детский"Бегущая по волнам"(ходики)</t>
  </si>
  <si>
    <t xml:space="preserve">Тренажер детский"Велотренажер"</t>
  </si>
  <si>
    <t xml:space="preserve">Тренажер детский"Велотренажер"механический</t>
  </si>
  <si>
    <t xml:space="preserve">Тренажер детский"Велотренажер"с компьютером</t>
  </si>
  <si>
    <t xml:space="preserve">Тренажер детский"Скамья под штангу"</t>
  </si>
  <si>
    <t xml:space="preserve">Тренажер детский"Степпер"с ручкой</t>
  </si>
  <si>
    <t xml:space="preserve">Тринажер детский "Гребля"</t>
  </si>
  <si>
    <t xml:space="preserve">Тумба для телеаппаратуры и оргтехники</t>
  </si>
  <si>
    <t xml:space="preserve">Угловой мебельный стеллаж для игрушек и пособий</t>
  </si>
  <si>
    <t xml:space="preserve">Шкаф двухсекционный для одежды персонала</t>
  </si>
  <si>
    <t xml:space="preserve">Шкаф двухсекционный производственный для спец.одежды и хоз.инв.)</t>
  </si>
  <si>
    <t xml:space="preserve">Шкаф для белья двухдверный</t>
  </si>
  <si>
    <t xml:space="preserve">Шкаф для детской одежды 5-секционный с лавочкой</t>
  </si>
  <si>
    <t xml:space="preserve">Шкаф для документов с антресолью</t>
  </si>
  <si>
    <t xml:space="preserve">Шкаф для одежды персонала</t>
  </si>
  <si>
    <t xml:space="preserve">Шкаф комбинированный секционный(с магнитно-маркерной доской)</t>
  </si>
  <si>
    <t xml:space="preserve">МФУ лазерное Canon i-Sensys MF3010 2020г</t>
  </si>
  <si>
    <t>02.11.2020</t>
  </si>
  <si>
    <t xml:space="preserve">МФУ цветное струйное</t>
  </si>
  <si>
    <t>30.10.2019</t>
  </si>
  <si>
    <t xml:space="preserve">Ноутбук Digma Eve 101.101. IPS Intel Atom X5 Z8350 1.44ГГц,2Гб, 32Гб S</t>
  </si>
  <si>
    <t>21.02.2020</t>
  </si>
  <si>
    <t xml:space="preserve">ПК в комплекте(системный блок, монитор, клавиатура+мышь)2020г</t>
  </si>
  <si>
    <t>18.09.2020</t>
  </si>
  <si>
    <t xml:space="preserve">Система пожарной сигнализации и оповещения</t>
  </si>
  <si>
    <t>09.08.2019</t>
  </si>
  <si>
    <t xml:space="preserve">компьютер в комплекте(сис.бл:кор.PowermanEQ101BKPM-200ATX.процес.Intel Socket1151 Pentium G4400.монит.21.5"BENQ GW2270VA.клавиат.Oklick130M.манип.(мышь)Oklick185M optical.сетев.ф.BURO3m5розеток серый</t>
  </si>
  <si>
    <t xml:space="preserve">Автономный цифровой лабораторный комплекс по изучению биологии "Архимед"</t>
  </si>
  <si>
    <t xml:space="preserve">Комплект (набор) приборов посуды и принадлежностей для ученического эксперимента</t>
  </si>
  <si>
    <t xml:space="preserve">Скамья-стойка для жима лежа (10702030/261212/0098974, КИТАЙ)</t>
  </si>
  <si>
    <t xml:space="preserve">Стол учителя угловой с тумбой 1400*750*600 ЛДСП 16мм,кромкаПВХ2мм,цвет БУК</t>
  </si>
  <si>
    <t>18.07.2019</t>
  </si>
  <si>
    <t xml:space="preserve">Шкаф офисный 400*800*2000мм ЛДСП 2020г</t>
  </si>
  <si>
    <t>15.10.2020</t>
  </si>
  <si>
    <t xml:space="preserve">Учебник 2019</t>
  </si>
  <si>
    <t>28.10.2019</t>
  </si>
  <si>
    <t xml:space="preserve">Учебник 2020 (АО Изд-во Просвещение)</t>
  </si>
  <si>
    <t>29.06.2020</t>
  </si>
  <si>
    <t xml:space="preserve">ТН 00033083 от 29.06.20г</t>
  </si>
  <si>
    <t xml:space="preserve">Учебник 2020 (ООО Дрофа)</t>
  </si>
  <si>
    <t>25.06.2020</t>
  </si>
  <si>
    <t xml:space="preserve">ТН 00013017 от 25.06.20г</t>
  </si>
  <si>
    <t xml:space="preserve">Учебник 2020 (ООО Иэ-й ц-р Вентана Граф)</t>
  </si>
  <si>
    <t>26.06.2020</t>
  </si>
  <si>
    <t xml:space="preserve">ТН 00010906 от 26.06.20г</t>
  </si>
  <si>
    <t xml:space="preserve">Учебники 2019</t>
  </si>
  <si>
    <t>09.07.2019</t>
  </si>
  <si>
    <t xml:space="preserve">Учебники 2020 (АО ИЗ-во Просвещение)</t>
  </si>
  <si>
    <t xml:space="preserve">Учебники 2020 (ООО Дрофа)</t>
  </si>
  <si>
    <t xml:space="preserve">Учебники 2020(ООО изд. ц-р Вентана-Граф)</t>
  </si>
  <si>
    <t xml:space="preserve">Учебники 2020г (от ООО Бином")</t>
  </si>
  <si>
    <t>15.07.2020</t>
  </si>
  <si>
    <t xml:space="preserve">ТН 11100 от 15.07.20г.</t>
  </si>
  <si>
    <t xml:space="preserve">накл,217 от 02.11.2020г</t>
  </si>
  <si>
    <t xml:space="preserve">накл.В-3192 от 23.09.2020г</t>
  </si>
  <si>
    <t xml:space="preserve">УПД № 305 от 15.10.2020г</t>
  </si>
  <si>
    <t xml:space="preserve">АУПС и система оповещ. и управления эвакуации людей при пожаре второго типа (СОУЭ тип -2)</t>
  </si>
  <si>
    <t>28.02.2020</t>
  </si>
  <si>
    <t xml:space="preserve">Коипьютер в комплекте(монитор,акустич.сис-ма,клавиатура,мышь,сист.блок)</t>
  </si>
  <si>
    <t xml:space="preserve">Компьютер в комплекте(процессор,монитор,мышь,клавиатура,акуст.система)</t>
  </si>
  <si>
    <t xml:space="preserve">Многофункц устр Xerox WorkCentre 3225DNI(28ст/м,Dup,Fax</t>
  </si>
  <si>
    <t xml:space="preserve">Облучатель рециркулятор</t>
  </si>
  <si>
    <t xml:space="preserve">Эл.счетчик 3-фазный ЦЭ6803В 5*60А</t>
  </si>
  <si>
    <t xml:space="preserve">Стол компьютерный с навесными ящиками</t>
  </si>
  <si>
    <t>20.02.2020</t>
  </si>
  <si>
    <t xml:space="preserve">Стол с 2-мянавесными ящиками</t>
  </si>
  <si>
    <t xml:space="preserve">Шкаф архив.металич. 915х370х1830</t>
  </si>
  <si>
    <t xml:space="preserve">Шкаф полуоткрытый К-9-2 (84х44х171)бук</t>
  </si>
  <si>
    <t xml:space="preserve">Шкаф-стелаж п/открытый</t>
  </si>
  <si>
    <t xml:space="preserve">Шкаф-стеллаж п/открытый (850*350*2050)</t>
  </si>
  <si>
    <t xml:space="preserve">Атлас 7 кл География (2020 г)</t>
  </si>
  <si>
    <t>28.07.2020</t>
  </si>
  <si>
    <t xml:space="preserve">Атлас 8-9 кл География (2020г )</t>
  </si>
  <si>
    <t xml:space="preserve">Дидактические, тестовые и контрольно-измер.задания</t>
  </si>
  <si>
    <t xml:space="preserve">Математика 6 кл Дедакт МатериалФГОС(АлгоритмУспеха)</t>
  </si>
  <si>
    <t xml:space="preserve">Наглядные Пособия ОБЖ(плакаты 2020 г)</t>
  </si>
  <si>
    <t xml:space="preserve">Рабочие Программы География 5-11 класс (2020г)</t>
  </si>
  <si>
    <t xml:space="preserve">Рабочие Программы Русский родной язык 5-9 класс (2020г)</t>
  </si>
  <si>
    <t xml:space="preserve">Учебник 2020 год</t>
  </si>
  <si>
    <t xml:space="preserve">Учебники 2010г.</t>
  </si>
  <si>
    <t xml:space="preserve">Учебники 2020 ( год)</t>
  </si>
  <si>
    <t>17.09.2020</t>
  </si>
  <si>
    <t xml:space="preserve">Учебники 2020 г</t>
  </si>
  <si>
    <t xml:space="preserve">Учебники 2020 год.</t>
  </si>
  <si>
    <t>Учебники(03.10.10)</t>
  </si>
  <si>
    <t>Учебники(04.09.09)</t>
  </si>
  <si>
    <t>Учебники(24.05.10)Вечерняя</t>
  </si>
  <si>
    <t>Учебники(Вечерняя)</t>
  </si>
  <si>
    <t xml:space="preserve">учебник 2020 год,</t>
  </si>
  <si>
    <t>25.09.2007</t>
  </si>
  <si>
    <t>19.08.2008</t>
  </si>
  <si>
    <t xml:space="preserve">Музыкальное оборудование (домашняя аудиосистема) LG OM7550</t>
  </si>
  <si>
    <t>22.05.2020</t>
  </si>
  <si>
    <t xml:space="preserve">Плита электрическая 6-тиконф.с жар шкафом ПЭП-0,72-ДШ-01</t>
  </si>
  <si>
    <t>21.08.2020</t>
  </si>
  <si>
    <t xml:space="preserve">Проектор Acer X1323WH</t>
  </si>
  <si>
    <t xml:space="preserve">Рециркулятор МТЛ 230(100куб.м.)</t>
  </si>
  <si>
    <t>21.09.2020</t>
  </si>
  <si>
    <t xml:space="preserve">Система видеонаблюдения(видеокамера-3шт.)</t>
  </si>
  <si>
    <t>31.01.2009</t>
  </si>
  <si>
    <t xml:space="preserve">Шкаф жарочный 2-х секционный ШЭЖП-2</t>
  </si>
  <si>
    <t xml:space="preserve">УПД УТ-33</t>
  </si>
  <si>
    <t xml:space="preserve">мармит для вторых блюд ПМЭС 70-60</t>
  </si>
  <si>
    <t>13.02.2019</t>
  </si>
  <si>
    <t xml:space="preserve">швейная машина, 2017г</t>
  </si>
  <si>
    <t>19.07.2013</t>
  </si>
  <si>
    <t>22.08.2008</t>
  </si>
  <si>
    <t>05.06.2007</t>
  </si>
  <si>
    <t>10.04.2007</t>
  </si>
  <si>
    <t xml:space="preserve">Стенка "Настенька" 2200*300*1450 мм</t>
  </si>
  <si>
    <t>19.10.2020</t>
  </si>
  <si>
    <t xml:space="preserve">Стенка Б-27 Корпус ЛДСП 4000*300*1700 мм</t>
  </si>
  <si>
    <t>28.08.2008</t>
  </si>
  <si>
    <t xml:space="preserve">Учебник Информатики 9 класс</t>
  </si>
  <si>
    <t>20.08.2020</t>
  </si>
  <si>
    <t>Учебник2018г</t>
  </si>
  <si>
    <t xml:space="preserve">Учебники (2020 г)</t>
  </si>
  <si>
    <t>12.08.2020</t>
  </si>
  <si>
    <t xml:space="preserve">Учебники (2020 год)</t>
  </si>
  <si>
    <t>23.07.2020</t>
  </si>
  <si>
    <t xml:space="preserve">Учебники 2020 год</t>
  </si>
  <si>
    <t xml:space="preserve">учебники 2020 г</t>
  </si>
  <si>
    <t xml:space="preserve">Магнитола Doffler СМР-7101</t>
  </si>
  <si>
    <t xml:space="preserve">Ноутбук Acer Extensa EX2519-P7VE15.6.InteI Pentium.W10</t>
  </si>
  <si>
    <t>20.03.2019</t>
  </si>
  <si>
    <t xml:space="preserve">Ноутбук DEXP Aguiljn 0107</t>
  </si>
  <si>
    <t xml:space="preserve">Рецилькулятор МТЛ 230(100куб.м)</t>
  </si>
  <si>
    <t>28.09.2020</t>
  </si>
  <si>
    <t xml:space="preserve">Стиральная машина Candy GVS1310TWS3-07</t>
  </si>
  <si>
    <t>29.04.2020</t>
  </si>
  <si>
    <t xml:space="preserve">Игровая зона "Больница"</t>
  </si>
  <si>
    <t xml:space="preserve">Кабинки для одежды 4-х сек</t>
  </si>
  <si>
    <t xml:space="preserve">Кровать 3-х яр открытая ЛДСП</t>
  </si>
  <si>
    <t xml:space="preserve">Кровать 3-х ярусная</t>
  </si>
  <si>
    <t xml:space="preserve">Большая Российская Энциклопедия</t>
  </si>
  <si>
    <t xml:space="preserve">сч73 от 29.04.2020</t>
  </si>
  <si>
    <t xml:space="preserve">Ноутбук Acer Aspire А315-41-R6FC 15/FHD/R5-3500U/8G/256G/W10(NX.GY9E.058)</t>
  </si>
  <si>
    <t xml:space="preserve">Ноутбук Acer Aspire А315-42-ROJV</t>
  </si>
  <si>
    <t>31.03.2020</t>
  </si>
  <si>
    <t xml:space="preserve">Облучатель-рецилькулятов бактерицидный СТЭН-115</t>
  </si>
  <si>
    <t xml:space="preserve">Облучатель-рециркулятор бакт.ОРБпБ-01"СИБЭСТ" без платф</t>
  </si>
  <si>
    <t xml:space="preserve">Противопожарная штора с полотномSprotekt E160+блокуправ с аккумулятором(2500х3100)</t>
  </si>
  <si>
    <t xml:space="preserve">Система пож сигнализ д/с 4</t>
  </si>
  <si>
    <t xml:space="preserve">Цифровое фортепиано Casio PX 750BN</t>
  </si>
  <si>
    <t xml:space="preserve">Ванна моечная 2-х сек</t>
  </si>
  <si>
    <t xml:space="preserve">Ванна моечная с рабочей поверхностью</t>
  </si>
  <si>
    <t xml:space="preserve">Доска поворотная на стойке</t>
  </si>
  <si>
    <t xml:space="preserve">Кабинка детс 5-сек со скамьей</t>
  </si>
  <si>
    <t xml:space="preserve">Конструктор СUBORO Bаsis.матер бук,про-во Швейцария</t>
  </si>
  <si>
    <t xml:space="preserve">Кровать 3-х ярусная выкатная(жел-зел)</t>
  </si>
  <si>
    <t xml:space="preserve">Стеллаж для книг</t>
  </si>
  <si>
    <t xml:space="preserve">Стол угловой</t>
  </si>
  <si>
    <t xml:space="preserve">Уголок спортивный</t>
  </si>
  <si>
    <t xml:space="preserve">Шкаф для одежды 3 секц</t>
  </si>
  <si>
    <t xml:space="preserve">Шкаф для одежды 5-и сек</t>
  </si>
  <si>
    <t xml:space="preserve">Элемент мягкой формы (мат)</t>
  </si>
  <si>
    <t xml:space="preserve">Камера морозильная Атлант ММ-164-80</t>
  </si>
  <si>
    <t xml:space="preserve">Компьют в сборе(процAMD Ryzen3 3200G OEMнакопитSSD Silicon Powerмат платаAsrock A320M-HDVR4.0ус-во охл,блок пит,память,корпус,монит,клав+мышь</t>
  </si>
  <si>
    <t xml:space="preserve">Морозильник-ларь Бирюса 115КХ(КО)</t>
  </si>
  <si>
    <t>21.10.2020</t>
  </si>
  <si>
    <t xml:space="preserve">НоутбукASUS VIVO BOOK MAX</t>
  </si>
  <si>
    <t>19.08.2019</t>
  </si>
  <si>
    <t xml:space="preserve">Облучатель-рецилькулятор бактерицидный СТЭН-130</t>
  </si>
  <si>
    <t xml:space="preserve">Стиральная машинаLGF2J6TN0W</t>
  </si>
  <si>
    <t xml:space="preserve">Эл котел варочный</t>
  </si>
  <si>
    <t xml:space="preserve">Электробойлер бытовой Тимберк</t>
  </si>
  <si>
    <t xml:space="preserve">Ванна моечная 2-х секционная</t>
  </si>
  <si>
    <t xml:space="preserve">Водонагреватель 30</t>
  </si>
  <si>
    <t xml:space="preserve">Диван на метал каркасе</t>
  </si>
  <si>
    <t xml:space="preserve">Жалюзи вертик фак пласт 2,3мх2,0м</t>
  </si>
  <si>
    <t xml:space="preserve">Жалюзи вертикальн фак пласт 2,7мх2,1м</t>
  </si>
  <si>
    <t xml:space="preserve">Жалюзи вертикальные фак пластик 2,7мх1,3м</t>
  </si>
  <si>
    <t xml:space="preserve">Игровая зона "Парикмахерская"</t>
  </si>
  <si>
    <t xml:space="preserve">Игровая зона "Уголок ряженья"</t>
  </si>
  <si>
    <t xml:space="preserve">Игровая зона "Центр воды и песка"</t>
  </si>
  <si>
    <t xml:space="preserve">Кабинки для детской одежды</t>
  </si>
  <si>
    <t xml:space="preserve">Качели двойные на цепн подв</t>
  </si>
  <si>
    <t xml:space="preserve">Конструктор Cuboro Basis,материал-бук,про-во Швейцария</t>
  </si>
  <si>
    <t xml:space="preserve">Кровать летская 3-х яр</t>
  </si>
  <si>
    <t xml:space="preserve">Мат гимнастическмий</t>
  </si>
  <si>
    <t xml:space="preserve">Набор меб.для дет сада(угл мебельн стеллаж для игруш и пособ)</t>
  </si>
  <si>
    <t xml:space="preserve">Набор мебели "Уголок творчества"</t>
  </si>
  <si>
    <t xml:space="preserve">Набор мебели для буфетной</t>
  </si>
  <si>
    <t xml:space="preserve">Набор мягкой мебели для дет сада</t>
  </si>
  <si>
    <t xml:space="preserve">Облучатель-рецилькулятор Armed мет без подст</t>
  </si>
  <si>
    <t xml:space="preserve">Облучатель-рециркулятор Armed мет с подст</t>
  </si>
  <si>
    <t xml:space="preserve">Песочница в форме Газель</t>
  </si>
  <si>
    <t xml:space="preserve">Подставка "Уголок спортивный"</t>
  </si>
  <si>
    <t xml:space="preserve">Полка настенная для хранен раздел досок</t>
  </si>
  <si>
    <t>Полукольцо</t>
  </si>
  <si>
    <t xml:space="preserve">Скамья гимнастическая 2,0м на дер ножках высота 30см шир 24см</t>
  </si>
  <si>
    <t xml:space="preserve">Стеллаж кухонный металлич</t>
  </si>
  <si>
    <t xml:space="preserve">Стенд "Веселые картинки"</t>
  </si>
  <si>
    <t xml:space="preserve">Стенд "Визитная карточка"(1,5х1,0м 4 кармана)</t>
  </si>
  <si>
    <t xml:space="preserve">Стенд "Для Вас,родители"(1,3х0,9м 5 карманов)</t>
  </si>
  <si>
    <t xml:space="preserve">Стенд "Информация"(1,5х1,0м 4 кармана)</t>
  </si>
  <si>
    <t xml:space="preserve">Стенд "Унас в детском саду"(1,3х,9м 6 карманов)</t>
  </si>
  <si>
    <t xml:space="preserve">Стойка "Уголок природы"</t>
  </si>
  <si>
    <t xml:space="preserve">Стол 1-тумбовый с яшиками</t>
  </si>
  <si>
    <t xml:space="preserve">Стол 4-х местн квадратный</t>
  </si>
  <si>
    <t xml:space="preserve">Стол Производ. металл. с бортом</t>
  </si>
  <si>
    <t xml:space="preserve">Стол кухонный с 2 ящ</t>
  </si>
  <si>
    <t xml:space="preserve">Стол произв нерж/сталь</t>
  </si>
  <si>
    <t xml:space="preserve">Стол произв. металл</t>
  </si>
  <si>
    <t xml:space="preserve">Тумба(для телеаппаратуры и оргтехники)</t>
  </si>
  <si>
    <t xml:space="preserve">Шкаф 2-х секц произв для спец одежд и хоз инвент</t>
  </si>
  <si>
    <t xml:space="preserve">Шкаф Детский</t>
  </si>
  <si>
    <t xml:space="preserve">Шкаф ШПЛС</t>
  </si>
  <si>
    <t xml:space="preserve">Шкаф для белья 2-х дверн</t>
  </si>
  <si>
    <t xml:space="preserve">Шкаф для детской одежды 5-секц с лавочкой</t>
  </si>
  <si>
    <t xml:space="preserve">Шкаф комб.секцион.(уч зона с магн маркерн доской)</t>
  </si>
  <si>
    <t xml:space="preserve">Шкаф плательный</t>
  </si>
  <si>
    <t xml:space="preserve">ун.пер акт139 от 19.10.20</t>
  </si>
  <si>
    <t xml:space="preserve">счф215 от 21.10.2020</t>
  </si>
  <si>
    <t xml:space="preserve">счфВ-004757 от 01.10.20</t>
  </si>
  <si>
    <t xml:space="preserve">Компьютер в комплекте (монитор,системный блок,клавиатура,мышь)</t>
  </si>
  <si>
    <t>01.01.2020</t>
  </si>
  <si>
    <t xml:space="preserve">Рециркулятор МТЛ 230</t>
  </si>
  <si>
    <t>26.10.2020</t>
  </si>
  <si>
    <t xml:space="preserve">Борцовский ковер 12*24 м</t>
  </si>
  <si>
    <t>05.08.2020</t>
  </si>
  <si>
    <t xml:space="preserve">Весы медицинские напольн.</t>
  </si>
  <si>
    <t>05.02.2020</t>
  </si>
  <si>
    <t xml:space="preserve">Ворота футбольные с противовесом,разборные</t>
  </si>
  <si>
    <t xml:space="preserve">акт приема передачи имущества 01.03.2018</t>
  </si>
  <si>
    <t xml:space="preserve">товарная накладная В-3763 26.10.2020</t>
  </si>
  <si>
    <t xml:space="preserve">товарная накладная 192 05.08.2020</t>
  </si>
  <si>
    <t xml:space="preserve">товарная накладная 325 05.02.2020</t>
  </si>
  <si>
    <t xml:space="preserve">УПД 6481 20.08.2020</t>
  </si>
  <si>
    <t>АВтом.раб.место(Кандауровская)</t>
  </si>
  <si>
    <t xml:space="preserve">Документ-камера Lumens DC 120, 2013г</t>
  </si>
  <si>
    <t xml:space="preserve">Интерактивный проектор SMART LR60wi, 2013г</t>
  </si>
  <si>
    <t xml:space="preserve">Многофункциональное устройство EROX WC6015N,2013г</t>
  </si>
  <si>
    <t xml:space="preserve">Ноутбук НР ProBook 450GO c предустановленным ПО, 2013г</t>
  </si>
  <si>
    <t xml:space="preserve">Пожарная сигнализация (АУПС) и сист. оповещ (СОУЭ тип-2) 2020г</t>
  </si>
  <si>
    <t xml:space="preserve">Принтер HP P1102 2019 г</t>
  </si>
  <si>
    <t>03.10.2019</t>
  </si>
  <si>
    <t xml:space="preserve">ТН В-3073 от 21.09.20г</t>
  </si>
  <si>
    <t xml:space="preserve">Система видеонаблюдения от Лаптевской школы 2019г</t>
  </si>
  <si>
    <t xml:space="preserve">Верстак слеарный (место учителя) ВП-3/1.2 2012г</t>
  </si>
  <si>
    <t xml:space="preserve">Верстак столярный "школьный" 2012г</t>
  </si>
  <si>
    <t xml:space="preserve">Скамья-стойка для жима лежа (10702030/261212/0098974,Китай) 2012г</t>
  </si>
  <si>
    <t>10.02.2020</t>
  </si>
  <si>
    <t xml:space="preserve">Холодильник Бирюса 151 ЕК 2012г</t>
  </si>
  <si>
    <t xml:space="preserve">Карта Физическая РФ 2019г</t>
  </si>
  <si>
    <t>25.09.2019</t>
  </si>
  <si>
    <t xml:space="preserve">Учебник 2019(дог 268/6 от 25.09.19 ОООСибучснаб)</t>
  </si>
  <si>
    <t xml:space="preserve">Учебник 2019г(дог №210/10 от 29.07.19)</t>
  </si>
  <si>
    <t>29.07.2019</t>
  </si>
  <si>
    <t xml:space="preserve">Учебник 2020 ООО Сибучснаб</t>
  </si>
  <si>
    <t>19.08.2020</t>
  </si>
  <si>
    <t xml:space="preserve">ТН 232/47 от 19.08.20г</t>
  </si>
  <si>
    <t>Учебник(21.05.11)Канд.</t>
  </si>
  <si>
    <t xml:space="preserve">Учебники 2019(дог №268-с/2 от 25.09.19 ООО Сибучснаб)</t>
  </si>
  <si>
    <t xml:space="preserve">Учебники 2019г(дог 210/10 от 29.07.19)</t>
  </si>
  <si>
    <t xml:space="preserve">Весы фасовочн электрон Штрих М6-1,2</t>
  </si>
  <si>
    <t xml:space="preserve">Водонагреватель Deluxe 3W 50V</t>
  </si>
  <si>
    <t xml:space="preserve">Водонагреватель Deluxe 3W50V</t>
  </si>
  <si>
    <t xml:space="preserve">Камера морозильная Бирюса 146</t>
  </si>
  <si>
    <t xml:space="preserve">Компьютер в сборе(мат пл.проц.опер пам.жест диск.диск.монти.клав.мышь)</t>
  </si>
  <si>
    <t xml:space="preserve">Микрофон Sennheiser E825-S(вокальн,динамич,кардиоидн)</t>
  </si>
  <si>
    <t xml:space="preserve">Микрофонная стойка Quirk lok А300СН</t>
  </si>
  <si>
    <t xml:space="preserve">Многофункциональное устройство HP LaserJet Pro M125</t>
  </si>
  <si>
    <t xml:space="preserve">Моноблок AIO Acer AsZC-107 DQ SVWER 004</t>
  </si>
  <si>
    <t xml:space="preserve">Моноблок А/О ACER AsZC-107 DQ SVWER/004</t>
  </si>
  <si>
    <t xml:space="preserve">Мотокосв STIHL FS 40 AutoCut C5-2 4144-011-2309</t>
  </si>
  <si>
    <t xml:space="preserve">Ноутбук Lenovo G5030</t>
  </si>
  <si>
    <t xml:space="preserve">Облучатель-рецилькулятор бактер мед "Armed"</t>
  </si>
  <si>
    <t xml:space="preserve">Облучатель-рециркулятор бакт мед "Armed"</t>
  </si>
  <si>
    <t xml:space="preserve">тн-В-3360 от 01.10.2020г</t>
  </si>
  <si>
    <t xml:space="preserve">Пылесос бытовой Bosch BSA-3100</t>
  </si>
  <si>
    <t xml:space="preserve">Телевизор плазменный DNS K 42А619</t>
  </si>
  <si>
    <t xml:space="preserve">Шкаф холодильный ШХс-0,5(0...+5С)</t>
  </si>
  <si>
    <t>Балансир</t>
  </si>
  <si>
    <t xml:space="preserve">Баскетбольная стойка</t>
  </si>
  <si>
    <t xml:space="preserve">Ванна моечная Эконом ЦК ВМО 1-430ЭКЦ-М 530*530мм</t>
  </si>
  <si>
    <t xml:space="preserve">Ванна моечная Эконом ЦК ВМО2-430ЭКЦ-М 1020*530мм</t>
  </si>
  <si>
    <t>Горка-манеж</t>
  </si>
  <si>
    <t xml:space="preserve">Детский игровой модуль "Кухня"</t>
  </si>
  <si>
    <t xml:space="preserve">Детский игровой модуль "Парикмахерская"</t>
  </si>
  <si>
    <t xml:space="preserve">Детский игровой модуль "Уголок ряжения"</t>
  </si>
  <si>
    <t xml:space="preserve">Диван офисный</t>
  </si>
  <si>
    <t xml:space="preserve">Жалюзи горизонт металлич</t>
  </si>
  <si>
    <t xml:space="preserve">Кабинка 5-ти сек цветная</t>
  </si>
  <si>
    <t xml:space="preserve">Качели "Солнышко"</t>
  </si>
  <si>
    <t xml:space="preserve">Книжный стеллаж (детский)</t>
  </si>
  <si>
    <t xml:space="preserve">Ковровое покрытие (палас)3х4 зеленый</t>
  </si>
  <si>
    <t>Мишень</t>
  </si>
  <si>
    <t xml:space="preserve">Набор дет.мяг.мебели Компл-1диван,4кресла,столик</t>
  </si>
  <si>
    <t xml:space="preserve">Полка наст для хранен досок разделочных</t>
  </si>
  <si>
    <t xml:space="preserve">Полка настен для хранен крышек</t>
  </si>
  <si>
    <t xml:space="preserve">Скульптура Гном Девочка</t>
  </si>
  <si>
    <t xml:space="preserve">Стеллаж СК 3-5</t>
  </si>
  <si>
    <t xml:space="preserve">Стенд "Наша группа"</t>
  </si>
  <si>
    <t xml:space="preserve">Стенка гимнастическая</t>
  </si>
  <si>
    <t xml:space="preserve">Стенка для лазанья</t>
  </si>
  <si>
    <t xml:space="preserve">Стол производ СПРО 6-1(800*600*850мм)островн/краш</t>
  </si>
  <si>
    <t xml:space="preserve">Стол производств  СПРО 6-2(1000*600*850мм)островн/краш</t>
  </si>
  <si>
    <t xml:space="preserve">Стол тумба,двери купе СТКП 12*6 с бортом(1200*600)</t>
  </si>
  <si>
    <t xml:space="preserve">Стол тумба-двери распашные СТРО 9*6</t>
  </si>
  <si>
    <t xml:space="preserve">Турникет "Волна"</t>
  </si>
  <si>
    <t xml:space="preserve">Шкаф для уборочного инвентаря</t>
  </si>
  <si>
    <t xml:space="preserve">Шкаф книжный 681F5</t>
  </si>
  <si>
    <t xml:space="preserve">Шкаф медицинский 2-х створчатый</t>
  </si>
  <si>
    <t xml:space="preserve">Шкаф металич для хранен документов</t>
  </si>
  <si>
    <t xml:space="preserve">Шкаф-пенал для хоз инвент</t>
  </si>
  <si>
    <t xml:space="preserve">Котел КВр-0,25КБ в полной комплектации  на колосниковой решетки</t>
  </si>
  <si>
    <t xml:space="preserve">Облучатель-рециркулятор бактерицидный СТЭН -130</t>
  </si>
  <si>
    <t xml:space="preserve">ТН №В3076 от 21.09.2020</t>
  </si>
  <si>
    <t xml:space="preserve">Пожарная сигнализация (АУПС)</t>
  </si>
  <si>
    <t>15.07.2019</t>
  </si>
  <si>
    <t xml:space="preserve">Принтер HP Smart Tank 510 series</t>
  </si>
  <si>
    <t>14.02.2020</t>
  </si>
  <si>
    <t xml:space="preserve">Договор пожертвования №1 от 14.02.2020</t>
  </si>
  <si>
    <t xml:space="preserve">Проектор в комплекте (экран на штативе,ноутбук,кабель)</t>
  </si>
  <si>
    <t xml:space="preserve">Система оповещения и управления эвакуацией (СОУЭ тип- 2)</t>
  </si>
  <si>
    <t>12.08.2019</t>
  </si>
  <si>
    <t xml:space="preserve">Комплект (набор) приборов посуды и принадлежностей для ученического эспериментак</t>
  </si>
  <si>
    <t xml:space="preserve">Скамья-стойка для жима лежа</t>
  </si>
  <si>
    <t xml:space="preserve">Шкаф открытый 800х406х2000</t>
  </si>
  <si>
    <t xml:space="preserve">Карта "Природные зоны России"100*140</t>
  </si>
  <si>
    <t xml:space="preserve">Карта "Физическая карта России"100*140</t>
  </si>
  <si>
    <t xml:space="preserve">Таблицы "Русский Язык"</t>
  </si>
  <si>
    <t xml:space="preserve">Учебная карта "Природные зоны России", 2-стороннее лам.)</t>
  </si>
  <si>
    <t>18.10.2019</t>
  </si>
  <si>
    <t xml:space="preserve">ТН №00040956 от 12.08.20 </t>
  </si>
  <si>
    <t xml:space="preserve">Учебники (2020),</t>
  </si>
  <si>
    <t>24.09.2020</t>
  </si>
  <si>
    <t xml:space="preserve">ТН №00050248 от 24.09.2020</t>
  </si>
  <si>
    <t>23.11.2020</t>
  </si>
  <si>
    <t xml:space="preserve">ТН 00060719 от 23.11.2020</t>
  </si>
  <si>
    <t xml:space="preserve">Документ-камера Lumens DC120. 2013г</t>
  </si>
  <si>
    <t xml:space="preserve">Интерактивная доска MART BOARD 480,2013г</t>
  </si>
  <si>
    <t xml:space="preserve">Компьютер в комплекте: процессор,монитор,клавиатура, мышь</t>
  </si>
  <si>
    <t xml:space="preserve">Многофункциональное устройство XEROX WC6015N, 2013г</t>
  </si>
  <si>
    <t xml:space="preserve">Насос консольный К45/30 УЗ.1 (2020г)</t>
  </si>
  <si>
    <t>10.12.2020</t>
  </si>
  <si>
    <t xml:space="preserve">ун.пер.акт.14 от 10.12.20г</t>
  </si>
  <si>
    <t xml:space="preserve">Ноутбук HP ProBook 450 GO c предустановленном ПО, 2013г</t>
  </si>
  <si>
    <t xml:space="preserve">Проекто короткофокусный Epson EB-420, 2013г</t>
  </si>
  <si>
    <t xml:space="preserve">Рециркулятор для обеззараживания воздуха R215</t>
  </si>
  <si>
    <t>14.09.2020</t>
  </si>
  <si>
    <t>накл.56от14.09.2020г</t>
  </si>
  <si>
    <t xml:space="preserve">принтер струйный Epson L132</t>
  </si>
  <si>
    <t xml:space="preserve">Автономнай цифровой лабораторный комплекс по изуч биологии "Архимед"2012г</t>
  </si>
  <si>
    <t xml:space="preserve">Автономный цыфровой лабораторный комплекс по изучению физики "Архимед"2012г</t>
  </si>
  <si>
    <t xml:space="preserve">Автономный цыфровой лабораторный комплекс по изучению химии "Архимед",2012г</t>
  </si>
  <si>
    <t xml:space="preserve">Комплект(Набор) прибоов посуды и принадлежностей для ученич.эксперемента</t>
  </si>
  <si>
    <t xml:space="preserve">Мини-экспресс-лаборатория, 2012г</t>
  </si>
  <si>
    <t xml:space="preserve">Ноутбук enovo IdeaPad 110-15IBR 15.6@Intel Pentium N3710 1.6GHz. 4Gb AM. 500Gd HDD. DVD. BT. W10</t>
  </si>
  <si>
    <t xml:space="preserve">Перекладина гимнастическая 2013г(Акт передачи от 05.08.2019г)</t>
  </si>
  <si>
    <t xml:space="preserve">Атлас 2019г География 5 класс(традиционный комплект)</t>
  </si>
  <si>
    <t xml:space="preserve">Русский язый (Базовый) в 2-х частях 10-11кл(2020г)</t>
  </si>
  <si>
    <t xml:space="preserve">Учебник 2019(дог№А0002594 от 14.06.19г)</t>
  </si>
  <si>
    <t xml:space="preserve">Учебник 2019г (Дог № А0002592 от 14.06.19г)</t>
  </si>
  <si>
    <t xml:space="preserve">Учебник 2019г(дог.№А0002594 от 14.06.19)</t>
  </si>
  <si>
    <t xml:space="preserve">Учебник 2020 от ИОЦ Мнемозина</t>
  </si>
  <si>
    <t xml:space="preserve">тов.накл. №5205 от 03.08.20г</t>
  </si>
  <si>
    <t xml:space="preserve">Учебник 2020 от ООО Бином Лаборатория знаний</t>
  </si>
  <si>
    <t xml:space="preserve"> ТН 11089 от 15.07.20г</t>
  </si>
  <si>
    <t xml:space="preserve">Учебник изд-во Просвещение 2020г</t>
  </si>
  <si>
    <t xml:space="preserve">ТН 00033114 от 29.06.20г</t>
  </si>
  <si>
    <t xml:space="preserve">Учебники  от Изд-ва Вентана-Граф 2020</t>
  </si>
  <si>
    <t>18.08.2020</t>
  </si>
  <si>
    <t xml:space="preserve">ТН 00010910 от 26.06.20г</t>
  </si>
  <si>
    <t xml:space="preserve">Учебники 2019(дог № А0002591 от 26.07.19)</t>
  </si>
  <si>
    <t xml:space="preserve">Учебники 2019г(дог №А0002592 от 14.06.19)</t>
  </si>
  <si>
    <t xml:space="preserve">Учебники 2019г(дог №А0002593 от 29.07.19)</t>
  </si>
  <si>
    <t xml:space="preserve">Учебники 2020 ООО Дрофа</t>
  </si>
  <si>
    <t xml:space="preserve">ТН 00013029 от 25.06.20г</t>
  </si>
  <si>
    <t xml:space="preserve">Учебники 2020 от ИОЦ Мнемозина</t>
  </si>
  <si>
    <t xml:space="preserve">Учебники 2020 от Иц Вентана-Граф</t>
  </si>
  <si>
    <t xml:space="preserve">Учебники 2020 от ООО Бином Лаборатория знаний</t>
  </si>
  <si>
    <t xml:space="preserve">Учебники Изд-во Просвещение 2020г</t>
  </si>
  <si>
    <t xml:space="preserve">Ученики от изд-ва Вентана-Граф 2020г</t>
  </si>
  <si>
    <t xml:space="preserve">3д принтер</t>
  </si>
  <si>
    <t>03.12.2020</t>
  </si>
  <si>
    <t xml:space="preserve">Автоматическая сушилка для рук Электросушилка антивандальная</t>
  </si>
  <si>
    <t>04.12.2020</t>
  </si>
  <si>
    <t xml:space="preserve">Акустическая колонка Eltronic K-63 ch</t>
  </si>
  <si>
    <t>27.11.2020</t>
  </si>
  <si>
    <t xml:space="preserve">Акустическая система Behringer PPA500Bt</t>
  </si>
  <si>
    <t xml:space="preserve">Арочный металлодетектор с измирением температуры тела</t>
  </si>
  <si>
    <t>09.12.2020</t>
  </si>
  <si>
    <t xml:space="preserve">Вокальная радиосистема SHURE с микрофоном</t>
  </si>
  <si>
    <t xml:space="preserve">Документ камера</t>
  </si>
  <si>
    <t xml:space="preserve">Картофелечистка МОК-150М</t>
  </si>
  <si>
    <t xml:space="preserve">Компл комп тех в сборе сист блок,мониторBENQ,клавиатураOklick,манипуляторOklick,сет фильтрBuro,процесс,мат пл,мод пам,вент,тверд нак,</t>
  </si>
  <si>
    <t xml:space="preserve">Компьютер в сборе (системный блок,монитор,клавиатура,мышь)</t>
  </si>
  <si>
    <t xml:space="preserve">Компьютер в сборе(системный блок,клавиатура,мышь)</t>
  </si>
  <si>
    <t xml:space="preserve">Компьютеризированное рабочее время(сист блок,монитор,клавиатура,мышь,)</t>
  </si>
  <si>
    <t xml:space="preserve">Компьютеризированное рабочее место(Сист блок,клавиатура,мышь,монитор)</t>
  </si>
  <si>
    <t xml:space="preserve">Компьютеризированное рабочее место(сис блок,клавиатура,мышь,монитор)</t>
  </si>
  <si>
    <t xml:space="preserve">Компьютеризированное рабочее место(сис блок,монитор,клавиатура,мышь)</t>
  </si>
  <si>
    <t xml:space="preserve">Компьютеризированное рабочее место(сист блок ,клавиатура,мышь,монитор)</t>
  </si>
  <si>
    <t xml:space="preserve">Компьютеризированное рабочее место(сист блок ,монитор,клавиатура,мышь)</t>
  </si>
  <si>
    <t xml:space="preserve">Компьютеризированное рабочее место(сист блок,клавиатура,монитор,мышь)</t>
  </si>
  <si>
    <t xml:space="preserve">Компьютеризированное рабочее место(сист блок,клавиатура,мышь)</t>
  </si>
  <si>
    <t xml:space="preserve">Компьютеризированное рабочее место(сист блок,клавиатура,мышь,монитор)</t>
  </si>
  <si>
    <t xml:space="preserve">Компьютеризированное рабочее место(сист блок,монитор,клавиатура,мышь)</t>
  </si>
  <si>
    <t xml:space="preserve">Компьютеризированное рабочее место(сист,блок,монитор,клавиатура,мышь)</t>
  </si>
  <si>
    <t xml:space="preserve">Компьютеризтрованное рабочее место(сист блок,монитор,клавиатура,мышь)</t>
  </si>
  <si>
    <t xml:space="preserve">МФУ HP Laser 135 w</t>
  </si>
  <si>
    <t xml:space="preserve">МФУ НР Laser 135w</t>
  </si>
  <si>
    <t xml:space="preserve">МФУ струйный Epson L 3150</t>
  </si>
  <si>
    <t>13.11.2020</t>
  </si>
  <si>
    <t xml:space="preserve">Машина посудомоечная МПК-500</t>
  </si>
  <si>
    <t>20.11.2020</t>
  </si>
  <si>
    <t xml:space="preserve">Микроскоп Levenhuk Rainbow D2L</t>
  </si>
  <si>
    <t>24.11.2020</t>
  </si>
  <si>
    <t xml:space="preserve">Микроскоп цифровой Levenhuk D 740T</t>
  </si>
  <si>
    <t xml:space="preserve">Многофункциональное устройство</t>
  </si>
  <si>
    <t xml:space="preserve">Моноблок HP EliteOne 800G5</t>
  </si>
  <si>
    <t xml:space="preserve">Мясорубка настольная МИМ-300М</t>
  </si>
  <si>
    <t xml:space="preserve">Ноутбук ACER Aspire 3 A315-21-27ZK, 15.6.AMD E2 9000e 1.5ГГц, 4 Гб</t>
  </si>
  <si>
    <t>24.10.2019</t>
  </si>
  <si>
    <t xml:space="preserve">Облучатель-рециркулятор бактерицидный СТЭН-115</t>
  </si>
  <si>
    <t xml:space="preserve">ПКУ 10*9*8/12 нерж</t>
  </si>
  <si>
    <t xml:space="preserve">Пароконвектомат FM RXB-606</t>
  </si>
  <si>
    <t xml:space="preserve">Печь микроволновая GASTRORAG</t>
  </si>
  <si>
    <t xml:space="preserve">Плита электрическая ЭП6ЖШ</t>
  </si>
  <si>
    <t>16.09.2020</t>
  </si>
  <si>
    <t xml:space="preserve">Принтер струйный EPSON L 132</t>
  </si>
  <si>
    <t xml:space="preserve">Рециркулятор МТЛ 415</t>
  </si>
  <si>
    <t xml:space="preserve">Слайсер 220 ES-8</t>
  </si>
  <si>
    <t xml:space="preserve">Стол для салатов охл.2 двери SLE2-11GN</t>
  </si>
  <si>
    <t xml:space="preserve">Стол холодильный ТМ2-G</t>
  </si>
  <si>
    <t xml:space="preserve">Ультрафиолетовая Бактерецидная лампа</t>
  </si>
  <si>
    <t xml:space="preserve">Ультрафиолетовая бактерецидная лампа</t>
  </si>
  <si>
    <t xml:space="preserve">Фонтан питьевой антивандальный ФПН-1</t>
  </si>
  <si>
    <t xml:space="preserve">Холодильник бытовой Бирюса</t>
  </si>
  <si>
    <t xml:space="preserve">Цифровой микшерный пульт</t>
  </si>
  <si>
    <t xml:space="preserve">Шкаф жарочный ШЖЭ92</t>
  </si>
  <si>
    <t xml:space="preserve">Экран для проектора</t>
  </si>
  <si>
    <t xml:space="preserve">Боян "Тула-210" Б-39</t>
  </si>
  <si>
    <t xml:space="preserve">Верстак столярный ученический</t>
  </si>
  <si>
    <t xml:space="preserve">Вокальный микрофон</t>
  </si>
  <si>
    <t>18.11.2020</t>
  </si>
  <si>
    <t xml:space="preserve">Вокальный микрофон Shure SM58-S</t>
  </si>
  <si>
    <t xml:space="preserve">ГИА-лаборатория по химии для ученика</t>
  </si>
  <si>
    <t xml:space="preserve">ГИА-лаборатория по химии для учителя</t>
  </si>
  <si>
    <t xml:space="preserve">ГИА-лаборатория(базовая )в лотках со стойках</t>
  </si>
  <si>
    <t xml:space="preserve">Доска магнитно-меловая</t>
  </si>
  <si>
    <t xml:space="preserve">товарная накладная 81</t>
  </si>
  <si>
    <t xml:space="preserve">Доска маркерно-меловая</t>
  </si>
  <si>
    <t xml:space="preserve">Задняя часть сцены из одного полотна</t>
  </si>
  <si>
    <t>20.10.2020</t>
  </si>
  <si>
    <t xml:space="preserve">Занавес ширина 7,42 м</t>
  </si>
  <si>
    <t xml:space="preserve">Карниз металлический для занавеса</t>
  </si>
  <si>
    <t>27.08.2019</t>
  </si>
  <si>
    <t xml:space="preserve">Конструктор тип 1 Lego</t>
  </si>
  <si>
    <t xml:space="preserve">Наборы ОГЭ (ГИА) по физике  1-8 в лотках</t>
  </si>
  <si>
    <t xml:space="preserve">Наборы ОГЭ (ГИА)по физике 1-8 в лотках</t>
  </si>
  <si>
    <t xml:space="preserve">Наборы ОГЭ(ГИА) по физике 1-8 в лотках</t>
  </si>
  <si>
    <t xml:space="preserve">Напольная вешалка (со стеллажом)</t>
  </si>
  <si>
    <t>16.11.2020</t>
  </si>
  <si>
    <t xml:space="preserve">Напольная тумба со стеклянными витринами</t>
  </si>
  <si>
    <t xml:space="preserve">Напольный витринный шкаф</t>
  </si>
  <si>
    <t xml:space="preserve">Подвесные шкафы-витрины</t>
  </si>
  <si>
    <t xml:space="preserve">Поле для соревнований</t>
  </si>
  <si>
    <t xml:space="preserve">Полка для открытого хранения</t>
  </si>
  <si>
    <t xml:space="preserve">Ресурсный набор Конструктор тип 2</t>
  </si>
  <si>
    <t xml:space="preserve">Ресурсный набор конструктор тип 2</t>
  </si>
  <si>
    <t xml:space="preserve">Стеллаж для хранения лыж тип 1</t>
  </si>
  <si>
    <t xml:space="preserve">Стеллаж кухонный для сушки тарелок</t>
  </si>
  <si>
    <t xml:space="preserve">Стеллаж лабораторный</t>
  </si>
  <si>
    <t xml:space="preserve">Стенд "Графики функций"</t>
  </si>
  <si>
    <t>25.11.2020</t>
  </si>
  <si>
    <t xml:space="preserve">Стенд для фойе резной</t>
  </si>
  <si>
    <t xml:space="preserve">Стенд резной "Классный уголок"</t>
  </si>
  <si>
    <t xml:space="preserve">Стенд-композиция резная "Слово о Языке Русском"</t>
  </si>
  <si>
    <t xml:space="preserve">Стойки волейбольные с механизмом натяжения и волейбольной сеткой</t>
  </si>
  <si>
    <t xml:space="preserve">Стол Производственный</t>
  </si>
  <si>
    <t xml:space="preserve">Стол демонстрационный физический</t>
  </si>
  <si>
    <t xml:space="preserve">Стол демонстрационный химический</t>
  </si>
  <si>
    <t xml:space="preserve">Стол для робототехники с тумбой</t>
  </si>
  <si>
    <t xml:space="preserve">Стол раскройный</t>
  </si>
  <si>
    <t xml:space="preserve">Термос нерж.26л</t>
  </si>
  <si>
    <t>10.01.2020</t>
  </si>
  <si>
    <t xml:space="preserve">Термос нержавеющий 26 л</t>
  </si>
  <si>
    <t>27.08.2020</t>
  </si>
  <si>
    <t xml:space="preserve">Тренажер-манекен для отработки приемов удаления инородного тела из верхних дыхательных путей</t>
  </si>
  <si>
    <t xml:space="preserve">Тренажер-манекен для отработки сердечно-легочной реанимации</t>
  </si>
  <si>
    <t xml:space="preserve">Универсальный стеллаж для спортоборудования</t>
  </si>
  <si>
    <t xml:space="preserve">Фартук,на ответной ленте</t>
  </si>
  <si>
    <t xml:space="preserve">Шкаф архивный</t>
  </si>
  <si>
    <t xml:space="preserve">Шкаф вытяжной металлический</t>
  </si>
  <si>
    <t xml:space="preserve">Шкаф для лабораторной посуды</t>
  </si>
  <si>
    <t xml:space="preserve">Шкаф для приборов</t>
  </si>
  <si>
    <t xml:space="preserve">Шкаф для реактивов</t>
  </si>
  <si>
    <t xml:space="preserve">Шкаф для реактивов кислотостойкий</t>
  </si>
  <si>
    <t xml:space="preserve">Шкаф лабораторный</t>
  </si>
  <si>
    <t xml:space="preserve">Щит баскетбольный с фермой в комплекте</t>
  </si>
  <si>
    <t xml:space="preserve">напольная тумба со стеклянными витринами</t>
  </si>
  <si>
    <t xml:space="preserve">подвесные шкафы -витрины</t>
  </si>
  <si>
    <t xml:space="preserve">подвесные шкафы-витрины</t>
  </si>
  <si>
    <t xml:space="preserve">шкаф архивный</t>
  </si>
  <si>
    <t xml:space="preserve">Атлас 2020 год</t>
  </si>
  <si>
    <t>20.07.2020</t>
  </si>
  <si>
    <t xml:space="preserve">Атласы 2020 г</t>
  </si>
  <si>
    <t xml:space="preserve">Рабочая программа 2020 г</t>
  </si>
  <si>
    <t xml:space="preserve">Рабочие программы (2020 г)</t>
  </si>
  <si>
    <t>16.07.2019</t>
  </si>
  <si>
    <t>05.07.2019</t>
  </si>
  <si>
    <t xml:space="preserve">Учебник (2019) в 2х- частях</t>
  </si>
  <si>
    <t xml:space="preserve">Учебник (2019) в двух частя,х</t>
  </si>
  <si>
    <t xml:space="preserve">Учебники  (2019)</t>
  </si>
  <si>
    <t>30.07.2020</t>
  </si>
  <si>
    <t xml:space="preserve">Учебное пособие 2020 г</t>
  </si>
  <si>
    <t xml:space="preserve">Учебное пособие 2020 год</t>
  </si>
  <si>
    <t xml:space="preserve">учебник 20год</t>
  </si>
  <si>
    <t xml:space="preserve">ЦБ 433 03.12.2020</t>
  </si>
  <si>
    <t xml:space="preserve">УПД 7 04.12.2020</t>
  </si>
  <si>
    <t xml:space="preserve">товарная накладная 112 27.11.2020</t>
  </si>
  <si>
    <t xml:space="preserve">Товарная накладная 106 24.11.2020</t>
  </si>
  <si>
    <t xml:space="preserve">Товарная накладная 00037427 20.07.2020</t>
  </si>
  <si>
    <t xml:space="preserve">тов нак 00010909 26.06.2020</t>
  </si>
  <si>
    <t xml:space="preserve">счф 730-000009 30.07.2020</t>
  </si>
  <si>
    <t xml:space="preserve">товарная накладная 1194 15.07.2020</t>
  </si>
  <si>
    <t xml:space="preserve">товарная накладная 777 13.11.2020</t>
  </si>
  <si>
    <t xml:space="preserve">товарная накладная 81 04.12.2020</t>
  </si>
  <si>
    <t xml:space="preserve">товарная накл 777 23.11.2020</t>
  </si>
  <si>
    <t xml:space="preserve">тов нак 111203 13.11.2020</t>
  </si>
  <si>
    <t xml:space="preserve">упд 2010 20.10.2020</t>
  </si>
  <si>
    <t xml:space="preserve">тов нак 82701 10.01.2020</t>
  </si>
  <si>
    <t xml:space="preserve">товарная накладная 81 10.01.2020</t>
  </si>
  <si>
    <t xml:space="preserve">товарная накладная 81 10.01.2020  </t>
  </si>
  <si>
    <t xml:space="preserve">това накл 777 23.11.2020</t>
  </si>
  <si>
    <t xml:space="preserve">тов нак пнц 0001608 27.11.2020</t>
  </si>
  <si>
    <t xml:space="preserve">тов нак цб 433 03.12.2020</t>
  </si>
  <si>
    <t xml:space="preserve">товарная накладная 777 23.11.2020</t>
  </si>
  <si>
    <t xml:space="preserve">тнц 111202 13.11.2020</t>
  </si>
  <si>
    <t xml:space="preserve">товарная накладная 4466 25.11.2020</t>
  </si>
  <si>
    <t xml:space="preserve">товарная накладная 81 04.12.2020 </t>
  </si>
  <si>
    <t xml:space="preserve">тнц 111203 13.11.2020</t>
  </si>
  <si>
    <t xml:space="preserve">товарная накладная 258 16.11.2020</t>
  </si>
  <si>
    <t xml:space="preserve">УПД 3 04.12.2020</t>
  </si>
  <si>
    <t xml:space="preserve">УПД 2010 20.10.2020</t>
  </si>
  <si>
    <t xml:space="preserve">товарная  накладная 81 04.12.2020</t>
  </si>
  <si>
    <t xml:space="preserve">товарная накладная 1-1022 18.11.2020</t>
  </si>
  <si>
    <t xml:space="preserve">товарная накладная 10-24991 04.12.2020</t>
  </si>
  <si>
    <t xml:space="preserve">товарная накладная ПНЦ0001609 20.11.2020</t>
  </si>
  <si>
    <t xml:space="preserve">товарная накладная 216 03.12.2020</t>
  </si>
  <si>
    <t xml:space="preserve">УПД 13 09.12.2020</t>
  </si>
  <si>
    <t xml:space="preserve">товарная накладная 108 24.11.2020</t>
  </si>
  <si>
    <t xml:space="preserve">товарная накладная 111201 13.11.2020</t>
  </si>
  <si>
    <t xml:space="preserve">товарная накладная 111201 12.11.2020</t>
  </si>
  <si>
    <t xml:space="preserve">товарная накладная 106 24.11.2020</t>
  </si>
  <si>
    <t xml:space="preserve">УПД 120 16.09.2020</t>
  </si>
  <si>
    <t xml:space="preserve">товарная накладная 113 27.11.2020</t>
  </si>
  <si>
    <t xml:space="preserve">товарная накладная ВН-3083 21.09.2020</t>
  </si>
  <si>
    <t xml:space="preserve">УПД 158 23.11.2020</t>
  </si>
  <si>
    <t xml:space="preserve">товарная накладная 107 24.11.2020</t>
  </si>
  <si>
    <t xml:space="preserve">товарная накладная 111211 13.11.2020</t>
  </si>
  <si>
    <t xml:space="preserve">товарная накладная ЦБ-20 09.12.2020</t>
  </si>
  <si>
    <t xml:space="preserve">Автоматическая установка пож.сигнализации и системы оповещения и управления эвакуацией людей при пожаре второго типа</t>
  </si>
  <si>
    <t>26.12.2019</t>
  </si>
  <si>
    <t xml:space="preserve">тн В-3366 от 01.10.2020г</t>
  </si>
  <si>
    <t xml:space="preserve">Бревно-2 со.08.04</t>
  </si>
  <si>
    <t>21.10.2019</t>
  </si>
  <si>
    <t xml:space="preserve">Ванна моечная 3-х секц.(Воробьево)</t>
  </si>
  <si>
    <t xml:space="preserve">Водонагреватель Термекс 50л</t>
  </si>
  <si>
    <t xml:space="preserve">Детский игровой комплекс</t>
  </si>
  <si>
    <t xml:space="preserve">Карусель 4195</t>
  </si>
  <si>
    <t xml:space="preserve">Качалка на пружине"ВИННИ ПУХ"</t>
  </si>
  <si>
    <t xml:space="preserve">Коврик 3*4м,цвет "Марс 30"</t>
  </si>
  <si>
    <t>Комод(Новотыр.д.с.)</t>
  </si>
  <si>
    <t xml:space="preserve">Кровать 3-х ярусная выкатная без крышки(Воробьево)</t>
  </si>
  <si>
    <t xml:space="preserve">Лаз"Радуга" и.о.08.21</t>
  </si>
  <si>
    <t xml:space="preserve">Лаз"машинка Жук"ио.07.15</t>
  </si>
  <si>
    <t xml:space="preserve">Палас"Ручеек"4х5м(бежевый с рис.)</t>
  </si>
  <si>
    <t xml:space="preserve">Спортивный комплекс с турниками и шведской стенкой</t>
  </si>
  <si>
    <t xml:space="preserve">Стол детский регулируемый(бук светлый)</t>
  </si>
  <si>
    <t xml:space="preserve">Стол разделочный(Воробьево)</t>
  </si>
  <si>
    <t xml:space="preserve">Шкаф для игрушек(Воробьево)</t>
  </si>
  <si>
    <t xml:space="preserve">Шкаф для книг(Новотыр.д.с.)</t>
  </si>
  <si>
    <t xml:space="preserve">Шкаф для одежды 5-ти секц.со скамьей(Воробьево)</t>
  </si>
  <si>
    <t xml:space="preserve">Шкаф кухонный(Воробьево)</t>
  </si>
  <si>
    <t xml:space="preserve">Шкаф плательный(Воробьево)</t>
  </si>
  <si>
    <t xml:space="preserve">Шкаф сушильный ШС Ветерок 1940</t>
  </si>
  <si>
    <t>02.07.2019</t>
  </si>
  <si>
    <t xml:space="preserve">Шкаф сушильный ШС Циклон 1965</t>
  </si>
  <si>
    <t xml:space="preserve">Шкаф сушильный ШС Циклон 1985</t>
  </si>
  <si>
    <t xml:space="preserve">Электропечь Лысьва(Воробьево)</t>
  </si>
  <si>
    <t xml:space="preserve">Компьют в компл(монитор,клавиат,мышь,процесс,акку сист,блок пит)</t>
  </si>
  <si>
    <t xml:space="preserve">Котел водонагрейный(Пихтовка)</t>
  </si>
  <si>
    <t xml:space="preserve">Магнитофон Panaconic</t>
  </si>
  <si>
    <t xml:space="preserve">Многофункциональное устройство XEROX WC 6015N</t>
  </si>
  <si>
    <t xml:space="preserve">Насос. Агрегат 1К20,30 с эл. двигателем 4 кВт</t>
  </si>
  <si>
    <t xml:space="preserve">ТН № 457 от 12.08.2020</t>
  </si>
  <si>
    <t xml:space="preserve">Насосная станция в компл(насос стан,кран,труба,клап,шланг)</t>
  </si>
  <si>
    <t xml:space="preserve">Ноутбук НР ProBook 450 GO с  предустановлением ПО</t>
  </si>
  <si>
    <t xml:space="preserve">ТН № В005588 от 27.10.2020</t>
  </si>
  <si>
    <t xml:space="preserve">ТН №В004773 от 01.10.2020</t>
  </si>
  <si>
    <t xml:space="preserve">ПЕчь микроволновая</t>
  </si>
  <si>
    <t xml:space="preserve">Проектор короткофокусный Epson EB - 420</t>
  </si>
  <si>
    <t xml:space="preserve">Система видеонаблюдения (2камеры)</t>
  </si>
  <si>
    <t xml:space="preserve">Система пож сигнализации (Пих д/сад)</t>
  </si>
  <si>
    <t xml:space="preserve">Холодильник двухкамерный Stinol STS 150</t>
  </si>
  <si>
    <t xml:space="preserve">УПД № 14 от 12.08.2020</t>
  </si>
  <si>
    <t xml:space="preserve">Ёмкость для воды в компл(ёмкость500л,выпуск для ёмкости,картридж)</t>
  </si>
  <si>
    <t xml:space="preserve">Ковёр светло-коричневый 5х3м</t>
  </si>
  <si>
    <t xml:space="preserve">Крепление к лыжам</t>
  </si>
  <si>
    <t xml:space="preserve">Палки лыжные</t>
  </si>
  <si>
    <t xml:space="preserve">Учебник (10.06.2019)</t>
  </si>
  <si>
    <t>27.06.2019</t>
  </si>
  <si>
    <t>17.08.2020</t>
  </si>
  <si>
    <t xml:space="preserve">ТН № 6033 от 17.08.2020</t>
  </si>
  <si>
    <t xml:space="preserve">ТН № 00050890 от 24.09.2020</t>
  </si>
  <si>
    <t xml:space="preserve">Учебник 1 класс Мир природы и человека (2020г)</t>
  </si>
  <si>
    <t xml:space="preserve">ТН № 1248 от 31.07.2020</t>
  </si>
  <si>
    <t>27.06.201</t>
  </si>
  <si>
    <t>10.06.2020</t>
  </si>
  <si>
    <t xml:space="preserve">ТН № 111 от 10.06.2020</t>
  </si>
  <si>
    <t xml:space="preserve">Учебники (10.06.2019)</t>
  </si>
  <si>
    <t xml:space="preserve">Учебники (Английский 5 класс) 2020 год.</t>
  </si>
  <si>
    <t xml:space="preserve">ТН № 00042885 от 19.08.2020</t>
  </si>
  <si>
    <t xml:space="preserve">Учебники (Информатика 2020г)</t>
  </si>
  <si>
    <t xml:space="preserve">ТН №15683 от 19.08.2020</t>
  </si>
  <si>
    <t xml:space="preserve">Учебники 2018г.</t>
  </si>
  <si>
    <t xml:space="preserve">Учебники 2020г</t>
  </si>
  <si>
    <t xml:space="preserve">ТН №00460086 от31.07.2020</t>
  </si>
  <si>
    <t xml:space="preserve">учебник информатика 2020г</t>
  </si>
  <si>
    <t xml:space="preserve">учебники (2020г) рус. яз. 10-11кл. в 2х частях</t>
  </si>
  <si>
    <t xml:space="preserve">ТН № 730-000010 от 30.07.2020</t>
  </si>
  <si>
    <t xml:space="preserve">Облучатель-рециркулятор бактерицидный СТЭН -  230</t>
  </si>
  <si>
    <t>29.09.2020</t>
  </si>
  <si>
    <t xml:space="preserve">ТН №3303 от 29.09.2020</t>
  </si>
  <si>
    <t xml:space="preserve">Пожарная сигнализация и система оповещения и управления эвакуацией при пожаре</t>
  </si>
  <si>
    <t>13.08.2020</t>
  </si>
  <si>
    <t xml:space="preserve">ТН № 367 от 13.08.2020</t>
  </si>
  <si>
    <t>04.07.2017</t>
  </si>
  <si>
    <t>26.07.2019</t>
  </si>
  <si>
    <t>06.11.2019</t>
  </si>
  <si>
    <t>02.10.2020</t>
  </si>
  <si>
    <t xml:space="preserve">ТН № 276/5 от 02.10.2020</t>
  </si>
  <si>
    <t xml:space="preserve">Учебник 2020</t>
  </si>
  <si>
    <t xml:space="preserve">ТН № 225/11 от 12.08.2020</t>
  </si>
  <si>
    <t xml:space="preserve">Учебники 2020</t>
  </si>
  <si>
    <t xml:space="preserve">Каток-снегоукатчик ш.з. 1500мм покрышка R-13, R-15</t>
  </si>
  <si>
    <t>19.02.2019</t>
  </si>
  <si>
    <t xml:space="preserve">Контрольно-кассовая машина "Меркурий"-115Ф (в комплекте с Фис. нак., сертификат, чековая лента)</t>
  </si>
  <si>
    <t>12.02.2020</t>
  </si>
  <si>
    <t xml:space="preserve">ТН № ДК-519 от 12.02.2020</t>
  </si>
  <si>
    <t xml:space="preserve">Ноутбук Lenova ideapad 330-14 AST</t>
  </si>
  <si>
    <t>11.02.2019</t>
  </si>
  <si>
    <t xml:space="preserve">Прокладчик лыжни д/конькового хода 140см</t>
  </si>
  <si>
    <t xml:space="preserve">Светодиодное табло для ведения счета</t>
  </si>
  <si>
    <t xml:space="preserve">Снегоход "Буран" 4ТД Гусеничный,Белый,564кг, 55км/ч,21,6л/с;2018г.</t>
  </si>
  <si>
    <t>14.02.2019</t>
  </si>
  <si>
    <t xml:space="preserve">Станок для заточки коньков SSM-2/H10</t>
  </si>
  <si>
    <t>26.02.2019</t>
  </si>
  <si>
    <t xml:space="preserve">Станок для смазки лыж</t>
  </si>
  <si>
    <t xml:space="preserve">тепловая завеса 900х120х200мм 220 Вт, 1,5/3,0/4,5кВт</t>
  </si>
  <si>
    <t xml:space="preserve">Мини трактор "Уралец"160с</t>
  </si>
  <si>
    <t xml:space="preserve">Ворота хоккейные размером 1220*1800*1220 в комплекте с сеткой для хоккейных ворот</t>
  </si>
  <si>
    <t>19.11.2019</t>
  </si>
  <si>
    <t xml:space="preserve">Ковровое покрытие York 50 4,0м (156,00)</t>
  </si>
  <si>
    <t>14.08.2020</t>
  </si>
  <si>
    <t xml:space="preserve">УПД 3 от 14.08.2020</t>
  </si>
  <si>
    <t xml:space="preserve">План эвакуации, фотолюм, 60*40, пластик пвх</t>
  </si>
  <si>
    <t xml:space="preserve">Светильник ЖКУ 10-400-125 с лампами ДНаТ 400Вт SON-T(B) E40 Philips</t>
  </si>
  <si>
    <t xml:space="preserve">Стенд "Пожарная безопасность",пвх 5мм, цветн, ламинация, р-р1200*100мм0</t>
  </si>
  <si>
    <t xml:space="preserve">Стенд"Антитеррор", пвх 5мм, цветной, ламинация,р-р 1200*1000 мм</t>
  </si>
  <si>
    <t xml:space="preserve">Флагшток металический с подъёмным механизмом</t>
  </si>
  <si>
    <t>08.02.2019</t>
  </si>
  <si>
    <t xml:space="preserve">Флагшток металлический с подьемным механизмом</t>
  </si>
  <si>
    <t xml:space="preserve">Спортивное тентованное сооружение на металлическом каркасе с фундаментом</t>
  </si>
  <si>
    <t xml:space="preserve">Видиокамера С</t>
  </si>
  <si>
    <t xml:space="preserve">Кухонный комбайн 2020</t>
  </si>
  <si>
    <t xml:space="preserve">Рециркулятор МТЛ (30 куб.м) 2020г</t>
  </si>
  <si>
    <t xml:space="preserve">Автономный цифровой лаб-й комплекс по изучению химии Архимед 2012г ООО ЦИИР</t>
  </si>
  <si>
    <t xml:space="preserve">Автономный цифровой лабораторный компл-с по изуч. физики Архимед 2012 ООО ЦИИР</t>
  </si>
  <si>
    <t xml:space="preserve">Автономный цифровой лабораторный комплекс по изуч биологии Архимед,2012г ООО ЦИИР</t>
  </si>
  <si>
    <t xml:space="preserve">Комплект (набор) приборов посуды и принадлежн для ученич эксперимента,2012 г ООО ЦИИР</t>
  </si>
  <si>
    <t xml:space="preserve">Учебник 2019(Дог №А0001248 от 30.05.19г(ООО Издательский дом ВЕНТАНА-ГРАФ)</t>
  </si>
  <si>
    <t>08.08.2019</t>
  </si>
  <si>
    <t xml:space="preserve">Учебник 2019(дог А0001246 от 30.05.19)</t>
  </si>
  <si>
    <t xml:space="preserve">Учебник 2019г(дог №А0001249 от 14.06.19)</t>
  </si>
  <si>
    <t>22.07.2019</t>
  </si>
  <si>
    <t xml:space="preserve">Учебник 2019г(дог№А0001247 от 30.05.19)</t>
  </si>
  <si>
    <t xml:space="preserve">Учебник 2020 от  ООО Русское слово учебник</t>
  </si>
  <si>
    <t>24.07.2020</t>
  </si>
  <si>
    <t xml:space="preserve">Учебник 2020 от АО изд-ва Просвещения</t>
  </si>
  <si>
    <t xml:space="preserve">Учебник от АО Изд Просвещение по дог № А0008563 от 09.07.20г</t>
  </si>
  <si>
    <t xml:space="preserve">Учебники  2019г(дог А0001246 от 30.05.19)</t>
  </si>
  <si>
    <t xml:space="preserve">Учебники 20 год</t>
  </si>
  <si>
    <t>21.12.2020</t>
  </si>
  <si>
    <t xml:space="preserve">Учебники 2019г Дог №А0001247 от 30.05.2019</t>
  </si>
  <si>
    <t xml:space="preserve">Учебники 2019г дог№А0001250 от 14.06.19г(ООО БИНОМ Лаборатория знаний)</t>
  </si>
  <si>
    <t xml:space="preserve">Учебники 2019г(дог №А0001247 от 30.05.19)</t>
  </si>
  <si>
    <t xml:space="preserve">Учебники 2019г(дог №А0001248 от 30.05.19) ООО Издательский центр Вентана-Граф</t>
  </si>
  <si>
    <t xml:space="preserve">Учебники 2020 от АО изд-во Просвещение</t>
  </si>
  <si>
    <t xml:space="preserve">Учебники 2020г от ООО Русское слово</t>
  </si>
  <si>
    <t xml:space="preserve">Учебники от АО Изд Просвещение по дог № А0008563 от 09.07.20г</t>
  </si>
  <si>
    <t xml:space="preserve">Учебники от Изд.центр. Вентана-Граф дог №А0008566 от 09.07.2020</t>
  </si>
  <si>
    <t xml:space="preserve">Учебники от ООО БИНОМ по дог №А0008565 от02.07.20</t>
  </si>
  <si>
    <t xml:space="preserve">товарная накладная 19 21.08.2020</t>
  </si>
  <si>
    <t xml:space="preserve">Товарная накладная В-3397 01.10.2020</t>
  </si>
  <si>
    <t xml:space="preserve">УПД 724-000204от 24.07.2020</t>
  </si>
  <si>
    <t xml:space="preserve">товарная накладная 00040973 от 12.08.2020</t>
  </si>
  <si>
    <t xml:space="preserve">товарная накладная 00044761 от 12.08.2020</t>
  </si>
  <si>
    <t xml:space="preserve">товарная накладная 338/4 от 03.12.2020 </t>
  </si>
  <si>
    <t xml:space="preserve">товарная накл 233/3 20.08.2020</t>
  </si>
  <si>
    <t xml:space="preserve">УПД 724-000204 от 24.07.2020</t>
  </si>
  <si>
    <t xml:space="preserve">товарная накладная 294800020886 от 13.08.2020</t>
  </si>
  <si>
    <t xml:space="preserve">товарная накладная 13826 от 05.08.2020</t>
  </si>
  <si>
    <t xml:space="preserve">Документ-камера MinioView (страна производства Китай)</t>
  </si>
  <si>
    <t xml:space="preserve">Интерактивная доска. TraceBoard TS 4080L (страна происхождения Китай)</t>
  </si>
  <si>
    <t xml:space="preserve">Компьютер в сборе (Cистем. блок,Монитор ASUS, клавиатура, мышь)</t>
  </si>
  <si>
    <t>07.10.2020</t>
  </si>
  <si>
    <t xml:space="preserve">ТН № 57 от 07.10.20</t>
  </si>
  <si>
    <t xml:space="preserve">Морозильная камера</t>
  </si>
  <si>
    <t xml:space="preserve">ТН № 1 от 14.08.2020</t>
  </si>
  <si>
    <t xml:space="preserve">Ноутбук Lenovo IdeaPad330-15AST15.6 1920x1080</t>
  </si>
  <si>
    <t>21.08.2019</t>
  </si>
  <si>
    <t xml:space="preserve">Облучатель-рециркулятор бактерицидный СТЭН-155</t>
  </si>
  <si>
    <t xml:space="preserve">ТН № В-3262 от 28.09.2020</t>
  </si>
  <si>
    <t xml:space="preserve">Принтер лазерный Pantum P2200.A4 ч/б,22стр/мин</t>
  </si>
  <si>
    <t xml:space="preserve">Проектор Acer X1226H.DLP.1024x768.4000Lmв в комп.с кроншт.KromaxPROJECTOR-2000</t>
  </si>
  <si>
    <t xml:space="preserve">Проектор Epson H839b</t>
  </si>
  <si>
    <t xml:space="preserve">ТН № 1804 от 17.08.2020</t>
  </si>
  <si>
    <t xml:space="preserve">Проектор короткофокусный Benq MW 817 ST (страна происхождения Китай)</t>
  </si>
  <si>
    <t xml:space="preserve">Проектор короткофокусный Benq MW817ST (страна происхождения Китай)</t>
  </si>
  <si>
    <t xml:space="preserve">Станок токарный по дереву WML-1-04. Габаритные размеры 1250х575х550мм масса 71кг.</t>
  </si>
  <si>
    <t xml:space="preserve">Интерактивная доска ScreenMedia M-80 80. электромагнитная технологияакт.зона,</t>
  </si>
  <si>
    <t xml:space="preserve">Метеостанция школьная</t>
  </si>
  <si>
    <t xml:space="preserve">Модуль 6 Автон.устр. отображ. регис. и сохран. резул-в  эксп-в с програм-м обес-м и метод. реромен-ми в компл: Датчик темпер.-1шт. датчик рН-1шт. Датчик СО2-1шт. датчик О2-1шт.</t>
  </si>
  <si>
    <t>Теодолит</t>
  </si>
  <si>
    <t xml:space="preserve">ТН № 00020101 от 31.07.2020</t>
  </si>
  <si>
    <t>13.06.2019</t>
  </si>
  <si>
    <t xml:space="preserve">Учебник 2020г</t>
  </si>
  <si>
    <t xml:space="preserve">ТН № 00042245 от 31.07.2020</t>
  </si>
  <si>
    <t xml:space="preserve">Учебник 2020г.</t>
  </si>
  <si>
    <t xml:space="preserve">ТН № 13774 от 05.08.20</t>
  </si>
  <si>
    <t xml:space="preserve">ТН № 00040798 от 12.08.2020</t>
  </si>
  <si>
    <t xml:space="preserve">учебник /(2020г)</t>
  </si>
  <si>
    <t xml:space="preserve">учебник 2019 информатика</t>
  </si>
  <si>
    <t xml:space="preserve">учебники  (литература 7-8 кл в 2х частях)2020г</t>
  </si>
  <si>
    <r>
      <t xml:space="preserve">ТН </t>
    </r>
    <r>
      <rPr>
        <i/>
        <sz val="7"/>
        <rFont val="Arial Cyr"/>
      </rPr>
      <t xml:space="preserve">№ </t>
    </r>
    <r>
      <rPr>
        <sz val="7"/>
        <rFont val="Arial Cyr"/>
      </rPr>
      <t xml:space="preserve">724-000205 от 24.07.2020</t>
    </r>
  </si>
  <si>
    <t xml:space="preserve">учебники 2019 информатика</t>
  </si>
  <si>
    <t xml:space="preserve">Водонагреватель 100 л</t>
  </si>
  <si>
    <t xml:space="preserve">Водонагреватель эл. накопительный 15л.</t>
  </si>
  <si>
    <t xml:space="preserve">Водонагреватель эл.накопительный 80л.</t>
  </si>
  <si>
    <t xml:space="preserve">тн № В-3298 от 29.09.2020г</t>
  </si>
  <si>
    <t xml:space="preserve">Плита ПЭ-0.48М ТЭН-сталь(4-х комфорочная с жарочным шкафом)</t>
  </si>
  <si>
    <t>12.10.2020</t>
  </si>
  <si>
    <t xml:space="preserve">упд № 1012104 от 12.10.2020г</t>
  </si>
  <si>
    <t xml:space="preserve">Пылесос "Самсунг"-4140</t>
  </si>
  <si>
    <t xml:space="preserve">Стиральная машина автомат (быт.)</t>
  </si>
  <si>
    <t xml:space="preserve">Ванна моечная разборная (ёмкость нерж.каркас окраш.)</t>
  </si>
  <si>
    <t xml:space="preserve">Диван Максим Д-2С</t>
  </si>
  <si>
    <t xml:space="preserve">Конструктор Cuboro basis(куборо базис)</t>
  </si>
  <si>
    <t>15.09.2020</t>
  </si>
  <si>
    <t xml:space="preserve">тн ЦБ-468 от 15.09.2020г</t>
  </si>
  <si>
    <t xml:space="preserve">Кухня детская (1500*1150*400)</t>
  </si>
  <si>
    <t xml:space="preserve">Стеллаж хозяйственный</t>
  </si>
  <si>
    <t xml:space="preserve">Стол производственный СР-2 1200/600</t>
  </si>
  <si>
    <t xml:space="preserve">Стол производственный СР-2 1500/600</t>
  </si>
  <si>
    <t xml:space="preserve">Стол производственный без борта нерж.сталь</t>
  </si>
  <si>
    <t xml:space="preserve">Увлекательный БизиДом.Нанесены игровые элементы для самого раннего развит.детей.Двигая дверн.цепочки,кольца от карниза ребёнок развивает мелкую моторику рук.</t>
  </si>
  <si>
    <t xml:space="preserve">Шведская стенка гимнастическая</t>
  </si>
  <si>
    <t xml:space="preserve">Шкаф 5-ти секционный 1000*160*800мм</t>
  </si>
  <si>
    <t xml:space="preserve">Шкаф бытовой (2000*800*400)</t>
  </si>
  <si>
    <t xml:space="preserve">Шкаф для белья 840*400*1950мм</t>
  </si>
  <si>
    <t xml:space="preserve">Шкаф для одежды 3-секц.(84*42*130)</t>
  </si>
  <si>
    <t xml:space="preserve">Шкаф для одежды 5-и секционный</t>
  </si>
  <si>
    <t xml:space="preserve">Шкаф полуоткрытый,1000*440*2000,бук</t>
  </si>
  <si>
    <t xml:space="preserve">Шкаф-стелаж для пособий и игрушек</t>
  </si>
  <si>
    <t xml:space="preserve">Автоматическая пожарная сигнализация и система оповещения и управления эвакуацией людей при пожаре</t>
  </si>
  <si>
    <t>23.08.2019</t>
  </si>
  <si>
    <t xml:space="preserve">Вентилятор осевой AXW4D-45OB-G5L</t>
  </si>
  <si>
    <t xml:space="preserve">Проектор BenoQ МН606(экран на штативе с возможностью настенного крепления)</t>
  </si>
  <si>
    <t>29.04.2019</t>
  </si>
  <si>
    <t xml:space="preserve">Рециркулятор МТЛ 230(100 куб.м)</t>
  </si>
  <si>
    <t xml:space="preserve">тн В-3038 от 18.09.2020г</t>
  </si>
  <si>
    <t xml:space="preserve">ЭВН 15л</t>
  </si>
  <si>
    <t>ВодонагревательMEPLONI(Скал.д/с)</t>
  </si>
  <si>
    <t xml:space="preserve">Сухой бассейн ДМФ-МК- 04.28.00</t>
  </si>
  <si>
    <t>08.05.2018</t>
  </si>
  <si>
    <t xml:space="preserve">(АУПС и СОУЭ) Авт. установ. пожар сигнализации и систем. оповещ</t>
  </si>
  <si>
    <t>19.03.2020</t>
  </si>
  <si>
    <t xml:space="preserve">по сч.291 от 27.03.20г.Акт о пр.в.р.1 от 19.03.20г.дог.1482080 от 11.02.2020</t>
  </si>
  <si>
    <t>28.11.2019</t>
  </si>
  <si>
    <t xml:space="preserve">Ноутбук Lenovo 15.6</t>
  </si>
  <si>
    <t>18.05.2020</t>
  </si>
  <si>
    <t>тов.накл.66от18.05.2020г</t>
  </si>
  <si>
    <t xml:space="preserve">Облучатель-рециркулятор бактерицидный "Алматон"-100 со стойкой</t>
  </si>
  <si>
    <t xml:space="preserve">УПД № ЦБ-2215от14.09.2020г</t>
  </si>
  <si>
    <t xml:space="preserve">Телевизор LG 55</t>
  </si>
  <si>
    <t>31.01.2019</t>
  </si>
  <si>
    <t xml:space="preserve">Брусья гимнастические параллельные (массовые мужские)</t>
  </si>
  <si>
    <t>13.08.2019</t>
  </si>
  <si>
    <t>11.10.2019</t>
  </si>
  <si>
    <t>тов.накл.195/53от13.07.2020г</t>
  </si>
  <si>
    <t xml:space="preserve">Учебник 2020 (от ООО Сибучснаба)</t>
  </si>
  <si>
    <t>09.10.2020</t>
  </si>
  <si>
    <t>тов.накл.283/1от09.10.2020г</t>
  </si>
  <si>
    <t>08.10.2020</t>
  </si>
  <si>
    <t>тов.накл.283/4от08.10.2020г</t>
  </si>
  <si>
    <t xml:space="preserve">Учебники 2020 (от ООО Сибучснаба)</t>
  </si>
  <si>
    <t>накл.195/53от13.07.2020г</t>
  </si>
  <si>
    <t xml:space="preserve">Учебники 2020г (ООО "Школьный проект"</t>
  </si>
  <si>
    <t xml:space="preserve">ТН 296/5 от 22.10.20г</t>
  </si>
  <si>
    <t xml:space="preserve">Водонагреватель 50 л</t>
  </si>
  <si>
    <t xml:space="preserve">Кулер Ecotronic H1-LE V.2 white-silver</t>
  </si>
  <si>
    <t xml:space="preserve">Узел учёта тепловой энергии в комплекте</t>
  </si>
  <si>
    <t xml:space="preserve">Холодильник Бирюса 131R</t>
  </si>
  <si>
    <t xml:space="preserve">Холодильник Бирюса 134R</t>
  </si>
  <si>
    <t xml:space="preserve">Ванна моечная ВМЛ-2 (2-х секционная) 1010*530*870</t>
  </si>
  <si>
    <t xml:space="preserve">Комплект шкафов для игрушек 2512*425*1230</t>
  </si>
  <si>
    <t xml:space="preserve">Лаз форме Петушка</t>
  </si>
  <si>
    <t xml:space="preserve">Мат № 7 складной 200*100*10</t>
  </si>
  <si>
    <t xml:space="preserve">Мольберт домик комбинированный 75*50</t>
  </si>
  <si>
    <t xml:space="preserve">Мусорный бак МС-1 с крышкой</t>
  </si>
  <si>
    <t xml:space="preserve">Палас 400см*500см</t>
  </si>
  <si>
    <t xml:space="preserve">Подтаварник ПКИ-400 (400*400*420) оцинк.сталь</t>
  </si>
  <si>
    <t xml:space="preserve">Полка ПКД-600 (600*350*300 нерж.сталь) для досок</t>
  </si>
  <si>
    <t xml:space="preserve">Полка для сушки обуви</t>
  </si>
  <si>
    <t xml:space="preserve">Скамья 1000*400*725</t>
  </si>
  <si>
    <t xml:space="preserve">Стеллаж для кухонной посуды 950*400*1600</t>
  </si>
  <si>
    <t xml:space="preserve">Стеллаж кухонный СТК-1500/400 (1500*400*1600) 4 полки, нерж.</t>
  </si>
  <si>
    <t xml:space="preserve">Стеллаж, 840*400*2050</t>
  </si>
  <si>
    <t xml:space="preserve">Стенка шведская гимнастическая, 2,8м*0,8м</t>
  </si>
  <si>
    <t xml:space="preserve">Стойка "Уголок дежурства"</t>
  </si>
  <si>
    <t xml:space="preserve">Стол производственный 950*600*870</t>
  </si>
  <si>
    <t xml:space="preserve">Стол-подкова на регулируемых ножках, 150*75, цветной</t>
  </si>
  <si>
    <t xml:space="preserve">Труба ДМФ-ЭЛК-11.01.00</t>
  </si>
  <si>
    <t xml:space="preserve">Шкаф гардеробный детский 1500*340*1300</t>
  </si>
  <si>
    <t xml:space="preserve">Шкаф для пособий 850*450*2010</t>
  </si>
  <si>
    <t xml:space="preserve">Шкаф для пособий 950*300*1950</t>
  </si>
  <si>
    <t xml:space="preserve">Шкаф для посуды навесной 1000*400*800</t>
  </si>
  <si>
    <t xml:space="preserve">Шкаф закрытый арт.425, 840/400/2050</t>
  </si>
  <si>
    <t xml:space="preserve">Шкаф четырехдверный, арт.25, бук</t>
  </si>
  <si>
    <t xml:space="preserve">Насос К 50-32-125 С с эл.двиг. 2.2/3000</t>
  </si>
  <si>
    <t xml:space="preserve">Облучатель рециркулятор бактерицид.СТЭН-230</t>
  </si>
  <si>
    <t xml:space="preserve">ТН В-3268 от 28.09.20г</t>
  </si>
  <si>
    <t xml:space="preserve">Облучатель-рециркулятор бактерицид.СТЭН-130</t>
  </si>
  <si>
    <t xml:space="preserve">Рукосушитель ERGO DB 8805</t>
  </si>
  <si>
    <t xml:space="preserve">авт. устан пож. сигнализ и систем. оповещ. и управ. эвак. АУПС и СОУЭ</t>
  </si>
  <si>
    <t>09.04.2020</t>
  </si>
  <si>
    <t xml:space="preserve">Акт о пр.в.1 от 09.04.20г</t>
  </si>
  <si>
    <t xml:space="preserve">Набор лабораторный "Механика L-микро"</t>
  </si>
  <si>
    <t xml:space="preserve">Набор лабораторный "Электричество L-микро"</t>
  </si>
  <si>
    <t xml:space="preserve">Полка для тарелок нерж ПНТ-600</t>
  </si>
  <si>
    <t xml:space="preserve">Стол разделочно-производств. с бортом СРП-1-0,6/1,2</t>
  </si>
  <si>
    <t xml:space="preserve">Шкаф верхней одежды</t>
  </si>
  <si>
    <t xml:space="preserve">Учебник 2020 (ООО Школьный прект)</t>
  </si>
  <si>
    <t>11.11.2020</t>
  </si>
  <si>
    <t>накл.315/1от10.11.2020г</t>
  </si>
  <si>
    <t xml:space="preserve">Учебник 2020 от АО Изд-ва Просвещение</t>
  </si>
  <si>
    <t xml:space="preserve">ТН 00044912 от 20.08.20г</t>
  </si>
  <si>
    <t xml:space="preserve">Учебник 2020 от АО Издательство Просвещение</t>
  </si>
  <si>
    <t xml:space="preserve">Учебник 2020 от Изд.ц Вентана-Граф</t>
  </si>
  <si>
    <t xml:space="preserve">ТН 00020979 от 13.08.20г</t>
  </si>
  <si>
    <t xml:space="preserve">Учебник 2020 от ООО Изд центр Вентана-Граф</t>
  </si>
  <si>
    <t xml:space="preserve">Учебник 2020(ООО Школьный проект)</t>
  </si>
  <si>
    <t xml:space="preserve">Учебники  2013</t>
  </si>
  <si>
    <t xml:space="preserve">Учебники 2013 г.</t>
  </si>
  <si>
    <t xml:space="preserve">Учебники 2020 от АО Изд-во Просвещение</t>
  </si>
  <si>
    <t xml:space="preserve">Учебники 2020 от АО Издательство Просвещение</t>
  </si>
  <si>
    <t xml:space="preserve">ТН 13844 от 05.08.20г</t>
  </si>
  <si>
    <t>Учебники(26.05.11)Южино</t>
  </si>
  <si>
    <t xml:space="preserve">учебник 2020</t>
  </si>
  <si>
    <t xml:space="preserve">учебники 2019</t>
  </si>
  <si>
    <t xml:space="preserve">Домашняя аудисистема LG XBOOM OL90DK</t>
  </si>
  <si>
    <t xml:space="preserve">Компактная камера Canon PowerShot</t>
  </si>
  <si>
    <t xml:space="preserve">Котел отопления Новоказанка</t>
  </si>
  <si>
    <t xml:space="preserve">МФУ лазерное HP Laser 135а</t>
  </si>
  <si>
    <t>05.12.2020</t>
  </si>
  <si>
    <t xml:space="preserve">Ноутбук ASUS Laptop D705BA-BX070T серый</t>
  </si>
  <si>
    <t xml:space="preserve">Пожарная сигнализация и система оповещ. и управ. при пожаре АУПС и СОУЭ</t>
  </si>
  <si>
    <t xml:space="preserve">Проектор Acer V6520 белый</t>
  </si>
  <si>
    <t xml:space="preserve">Витрина "ВП-1"</t>
  </si>
  <si>
    <t>09.09.2020</t>
  </si>
  <si>
    <t xml:space="preserve">Информационный стенд 10 карманов</t>
  </si>
  <si>
    <t xml:space="preserve">Карусель "Колесо" размер 1650*1650*730</t>
  </si>
  <si>
    <t>01.11.2020</t>
  </si>
  <si>
    <t xml:space="preserve">акт приема-передачи уличного оборудования</t>
  </si>
  <si>
    <t xml:space="preserve">Качалка-балансир крестовая размер 2800*2800*850</t>
  </si>
  <si>
    <t xml:space="preserve">Препятствие "Лабиринт" размер 5900*2000*1100</t>
  </si>
  <si>
    <t xml:space="preserve">Рукоход "Волна" размер 2300*850*2200</t>
  </si>
  <si>
    <t xml:space="preserve">Тренажер уличный размер 1170*3800*2500</t>
  </si>
  <si>
    <t xml:space="preserve">Турник усиленный размер 1500*100*2500</t>
  </si>
  <si>
    <t xml:space="preserve">Шагоход размер 1950*1020*1200</t>
  </si>
  <si>
    <t>25.10.2019</t>
  </si>
  <si>
    <t>11.09.2020</t>
  </si>
  <si>
    <t>08.07.2020</t>
  </si>
  <si>
    <t xml:space="preserve">учебники 20 год</t>
  </si>
  <si>
    <t>01.12.2020</t>
  </si>
  <si>
    <t xml:space="preserve">учебники 2020</t>
  </si>
  <si>
    <t xml:space="preserve">товарная накладная 153 10.09.2020</t>
  </si>
  <si>
    <t xml:space="preserve">товарная накладная 230 11.11.2020</t>
  </si>
  <si>
    <t xml:space="preserve">товарная накладная 253 07.12.2020</t>
  </si>
  <si>
    <t xml:space="preserve">товарная накладная В-3016 18.09.2020</t>
  </si>
  <si>
    <t xml:space="preserve">УПД 421 16.09.2020</t>
  </si>
  <si>
    <t xml:space="preserve">УПД 205 25.11.2020</t>
  </si>
  <si>
    <t xml:space="preserve">акт приема-передачи уличного оборудования 01.11.2020</t>
  </si>
  <si>
    <t xml:space="preserve">счет-фактура 255/1 11.09.2020</t>
  </si>
  <si>
    <t xml:space="preserve">счет-фактура 00459921 08.07.2020</t>
  </si>
  <si>
    <t xml:space="preserve">счет-фактура 00041462 12.08.2020 </t>
  </si>
  <si>
    <t xml:space="preserve">счет-фактура 325/3  01.12.2020</t>
  </si>
  <si>
    <t xml:space="preserve">МФУ лазерное PANTUM M6550nw, "3 в 1", Ф4, 22 стр/мин, АПД, Wi-Fi, сетевая карта, М6550NW</t>
  </si>
  <si>
    <t>Рециркуляторы</t>
  </si>
  <si>
    <t xml:space="preserve">17.3"Ноутбук Acer Aspire 3 A3 17-51G-3324 черный 17,3 "/Corei3 0010U 2.1ГГц/DDR4 8Гб/GeForce</t>
  </si>
  <si>
    <t xml:space="preserve">Акустическая система bespeco SH80N</t>
  </si>
  <si>
    <t xml:space="preserve">Банер 10м*0,7м</t>
  </si>
  <si>
    <t xml:space="preserve">Банер 3м*2,25м</t>
  </si>
  <si>
    <t>Видеотерминал</t>
  </si>
  <si>
    <t xml:space="preserve">Генератор бензиновый"Сатурн"модель 45е1500</t>
  </si>
  <si>
    <t xml:space="preserve">Камера цифровая</t>
  </si>
  <si>
    <t xml:space="preserve">Компьютер DEPO  к-те(монитор,наушники с микроф,бесперебойник, клавиатура)</t>
  </si>
  <si>
    <t xml:space="preserve">Компьютер в комплекте (Лаптевка20.08.09)</t>
  </si>
  <si>
    <t xml:space="preserve">Компьютер в комплекте (процессор,монитор,клавиатура,мышь,)</t>
  </si>
  <si>
    <t xml:space="preserve">Котел отопительный Arderia ESR 2.30 FFCD coaxiai</t>
  </si>
  <si>
    <t xml:space="preserve">Лодка ПВХФрегат М-3</t>
  </si>
  <si>
    <t xml:space="preserve">Модуль два вентелятора с термодатчиком в крышу шкафа</t>
  </si>
  <si>
    <t xml:space="preserve">Набор "cuboro" basis, дерево бук, 30 элементов</t>
  </si>
  <si>
    <t xml:space="preserve">Набор инструментов</t>
  </si>
  <si>
    <t xml:space="preserve">Ноутбук Samsung NP305E5A</t>
  </si>
  <si>
    <t xml:space="preserve">Принтер HP лазерный+кабель USB</t>
  </si>
  <si>
    <t xml:space="preserve">Проектор EIKI с креплением,штангой,настенным экраном,кабель активный кабель</t>
  </si>
  <si>
    <t xml:space="preserve">Рециркулятор МТЛ230</t>
  </si>
  <si>
    <t xml:space="preserve">Стелаж (30.12.09)</t>
  </si>
  <si>
    <t xml:space="preserve">Стойка для проектора Dinon</t>
  </si>
  <si>
    <t xml:space="preserve">Стол компьютерный СК 0105У2</t>
  </si>
  <si>
    <t xml:space="preserve">Шкаш напольный 60*1000</t>
  </si>
  <si>
    <t xml:space="preserve">Экран 180*180</t>
  </si>
  <si>
    <t>ЭкранDigis</t>
  </si>
  <si>
    <t xml:space="preserve">набор "Cuboro" basis, дерево бук, 30 элементов</t>
  </si>
  <si>
    <t xml:space="preserve">набор "cuboro" basis, дерево бук, 30 элементов</t>
  </si>
  <si>
    <t xml:space="preserve">ноутбук НР17-by1043ur</t>
  </si>
  <si>
    <t xml:space="preserve">цифровая фотокамера Samsung с картой памяти</t>
  </si>
  <si>
    <t xml:space="preserve">Акустическая система со стойками</t>
  </si>
  <si>
    <t xml:space="preserve">Стол для настольного тениса start line outdoor-3</t>
  </si>
  <si>
    <t>0101040000349</t>
  </si>
  <si>
    <t>0101040000329</t>
  </si>
  <si>
    <t>0101040000330</t>
  </si>
  <si>
    <t>0101040000331</t>
  </si>
  <si>
    <t>0101040000332</t>
  </si>
  <si>
    <t>0101040000350</t>
  </si>
  <si>
    <t>0101040000328</t>
  </si>
  <si>
    <t>0101040000348</t>
  </si>
  <si>
    <t>0101040000319</t>
  </si>
  <si>
    <t>101060001219</t>
  </si>
  <si>
    <t>101060001220</t>
  </si>
  <si>
    <t>0101040000287</t>
  </si>
  <si>
    <t>0101040000310</t>
  </si>
  <si>
    <t>0101040000289</t>
  </si>
  <si>
    <t>0101040000264</t>
  </si>
  <si>
    <t>0101040000259</t>
  </si>
  <si>
    <t>0101040000314</t>
  </si>
  <si>
    <t>0101040000255</t>
  </si>
  <si>
    <t>0101040000257</t>
  </si>
  <si>
    <t>0101040000311</t>
  </si>
  <si>
    <t>0101040000315</t>
  </si>
  <si>
    <t>0101040000296</t>
  </si>
  <si>
    <t>101060001223</t>
  </si>
  <si>
    <t>0101040000288</t>
  </si>
  <si>
    <t>0101040000263</t>
  </si>
  <si>
    <t>0101040000312</t>
  </si>
  <si>
    <t>101060001344</t>
  </si>
  <si>
    <t>101060001212</t>
  </si>
  <si>
    <t>0101040000265</t>
  </si>
  <si>
    <t>0101040000316</t>
  </si>
  <si>
    <t>0101040000258</t>
  </si>
  <si>
    <t>0101040000313</t>
  </si>
  <si>
    <t>101060001221</t>
  </si>
  <si>
    <t>101060001222</t>
  </si>
  <si>
    <t>0101040000345</t>
  </si>
  <si>
    <t>0101040000260</t>
  </si>
  <si>
    <t>0101040000256</t>
  </si>
  <si>
    <t>0101040000261</t>
  </si>
  <si>
    <t>0101040000323</t>
  </si>
  <si>
    <t>0101040000266</t>
  </si>
  <si>
    <t>0101040000347</t>
  </si>
  <si>
    <t>0101040000346</t>
  </si>
  <si>
    <t>101060001215</t>
  </si>
  <si>
    <t>101060001260</t>
  </si>
  <si>
    <t>101060001258</t>
  </si>
  <si>
    <t>101060001217</t>
  </si>
  <si>
    <t>101060001218</t>
  </si>
  <si>
    <t>101060001213</t>
  </si>
  <si>
    <t>101060001259</t>
  </si>
  <si>
    <t>0101040000324</t>
  </si>
  <si>
    <t>101060001343</t>
  </si>
  <si>
    <t>101060001345</t>
  </si>
  <si>
    <t>101060001346</t>
  </si>
  <si>
    <t>0101040000321</t>
  </si>
  <si>
    <t>0101040000262</t>
  </si>
  <si>
    <t>0101040000322</t>
  </si>
  <si>
    <t>23.06.2020</t>
  </si>
  <si>
    <t>14.12.2020</t>
  </si>
  <si>
    <t>13.03.2020</t>
  </si>
  <si>
    <t>19.07.2017</t>
  </si>
  <si>
    <t>27.02.2019</t>
  </si>
  <si>
    <t>12.03.2020</t>
  </si>
  <si>
    <t xml:space="preserve">с/ф В-4216 от 27.11.2020   </t>
  </si>
  <si>
    <t xml:space="preserve">сч 19 от 14.12.2020 </t>
  </si>
  <si>
    <t xml:space="preserve">сч В002962 от 23.06.2020                      </t>
  </si>
  <si>
    <t xml:space="preserve">УПД 250 от 13.03.2020 ООО "Поставщик Сибири"</t>
  </si>
  <si>
    <t xml:space="preserve">сч ВОО3554 от 28.07.2020</t>
  </si>
  <si>
    <t xml:space="preserve">ЦБ 139 от 12.03.2020 </t>
  </si>
  <si>
    <t xml:space="preserve">сч В- 3252 от 07.10.2020 </t>
  </si>
  <si>
    <t xml:space="preserve">ЦБ 139 от 12.03.2020</t>
  </si>
  <si>
    <t xml:space="preserve">УПД 250 от 13.03.2020</t>
  </si>
  <si>
    <t xml:space="preserve">Планшет Huawei T5 10 3G|LTE</t>
  </si>
  <si>
    <t xml:space="preserve">Шкаф картотечный Вишня по Фед.прогр. 1шт</t>
  </si>
  <si>
    <t xml:space="preserve">ДВД видеомагнитофон  BRFND  10102</t>
  </si>
  <si>
    <t xml:space="preserve">Комплект корпусной мебели для детск.библиотеки (по проекту -"Читающая смья-счастливые дети"-конкурс -"Со мной регион успешней"</t>
  </si>
  <si>
    <t xml:space="preserve">Персональный компьютер Aquarius Elt E50 S68 в сборе:Монитор Acer,Клаватура,Манипулятор,Сетевой фильтр,системный блок.и</t>
  </si>
  <si>
    <t xml:space="preserve">Планшет  Huawei T5 10 3G|LTE</t>
  </si>
  <si>
    <t xml:space="preserve">Приз фотоаппарат цифровой SONY DSC-W550-1шт=4444,00</t>
  </si>
  <si>
    <t xml:space="preserve">Цифровой фотоаппарат Soni S-700-5300,00</t>
  </si>
  <si>
    <t xml:space="preserve">Книги по Тов.Нак.№467 1экз.=233,25 для Соколов.с/б,детская литерат.</t>
  </si>
  <si>
    <t xml:space="preserve">Книги по Тов.Нак.№467 85эк.=19766,75 для Соколов.с/б,детская литература</t>
  </si>
  <si>
    <t xml:space="preserve">Книги по Тов.Нак.№466 1эк.=307,84 для Королёвской с/б</t>
  </si>
  <si>
    <t xml:space="preserve">Книги по Тов.Нак.№466 64эк.=19692,16   для Королевской с/б</t>
  </si>
  <si>
    <t xml:space="preserve">"Вольный край"-сборник стихотворений 1000экзх255,00=255000</t>
  </si>
  <si>
    <t xml:space="preserve">CD-R по договору пожертвования №2 от 20.07.2020 (ГАУК НСО НГОНБ) 1экз.</t>
  </si>
  <si>
    <t xml:space="preserve">Альбом "Колывань православная" 20шт-19960,00</t>
  </si>
  <si>
    <t xml:space="preserve">Библ.фонд-по акту пожертвования от ОРФ 16эк.на сумму 1621,92</t>
  </si>
  <si>
    <t xml:space="preserve">Большая Российская энциклопедия (т.19) 10х1227,08=12270,80</t>
  </si>
  <si>
    <t xml:space="preserve">Большая Российская энциклопедия (т.20) 10штх1227,08=12270,80</t>
  </si>
  <si>
    <t xml:space="preserve">Видеокамера Panasonic V760 Black от Новосиб.библиотеч.общества</t>
  </si>
  <si>
    <t xml:space="preserve">Историческая энциклопедия Сибири в 3х томах по цене 1800 на 5400,00-в качестве приза</t>
  </si>
  <si>
    <t xml:space="preserve">Кнги по ОЦП"Библиотеки НСО" 190экз.на сумму 62920,00</t>
  </si>
  <si>
    <t xml:space="preserve">Книга  1эк=126,32 по Акту № 630 от 06.05.2019г.</t>
  </si>
  <si>
    <t xml:space="preserve">Книга  по Акту № 628 от 01.03.2019г. 1эк х 415,08</t>
  </si>
  <si>
    <t xml:space="preserve">Книга 1эк=168,32 согл Акта № 640 от 04.12.2019г</t>
  </si>
  <si>
    <t xml:space="preserve">Книга 1эк=275,10 по Акту № 629 от 06.05.2019г.</t>
  </si>
  <si>
    <t xml:space="preserve">Книга 1экз по Акту № 631от 20.05.2019г.</t>
  </si>
  <si>
    <t xml:space="preserve">Книга за счет обл,фед,соф-1эк х 264,56 =264,56</t>
  </si>
  <si>
    <t xml:space="preserve">Книга по Акту № 633 от 24.06.2019г 1эк=304,33 (за счет средств Обл.цел.прог.)</t>
  </si>
  <si>
    <t xml:space="preserve">Книга по Акту № 637 от 06.09.2019г.</t>
  </si>
  <si>
    <t xml:space="preserve">Книга по Акту № 638  1эк=108,82</t>
  </si>
  <si>
    <t xml:space="preserve">Книга по Акту № 642 от 04.12.2019г 1эк=125,72</t>
  </si>
  <si>
    <t xml:space="preserve">Книга по Акту № 643 от04.12.2019г 1эк=85,48</t>
  </si>
  <si>
    <t xml:space="preserve">Книга по Акту № 644 от 04.12.2019г.1эк=92,36</t>
  </si>
  <si>
    <t xml:space="preserve">Книга по Акту добровольного пожертвования № 648 от ОРФ  1эк=365,32</t>
  </si>
  <si>
    <t xml:space="preserve">Книга по договору добровольного пожертвования № 1  от 03.03.2020г. (1эк=250,64)</t>
  </si>
  <si>
    <t xml:space="preserve">Книга по пост.№ 973а от 20.08.2019г.согл.Акта 636 от 20.08.2019г.</t>
  </si>
  <si>
    <t xml:space="preserve">Книги  фед.прогр.- 112000,00</t>
  </si>
  <si>
    <t xml:space="preserve">Книги "Родные берега"-34580,00 (98800,00)</t>
  </si>
  <si>
    <t xml:space="preserve">Книги (муз. диски 135,00 o 8 oт)</t>
  </si>
  <si>
    <t xml:space="preserve">Книги -1437,00</t>
  </si>
  <si>
    <t xml:space="preserve">Книги -7536,00</t>
  </si>
  <si>
    <t xml:space="preserve">Книги 1200эк=19980,00(1201эк=19996)</t>
  </si>
  <si>
    <t xml:space="preserve">Книги 12эк х 165 = 1980,00</t>
  </si>
  <si>
    <t xml:space="preserve">Книги 25экз.на сумму 6900(за счет средств софинанс.к федер.прогр.)</t>
  </si>
  <si>
    <t xml:space="preserve">Книги 37 экзх263,15=9736,55(10000.00)</t>
  </si>
  <si>
    <t xml:space="preserve">Книги 377шт на сумму 20673,00 по акту пожертвования</t>
  </si>
  <si>
    <t xml:space="preserve">Книги 45экз.х272,00=12240 (ОЦП-Литера)</t>
  </si>
  <si>
    <t xml:space="preserve">Книги 5 эк х 121,66 =608,30 по Акту № 637 от 06.09.2019г.</t>
  </si>
  <si>
    <t xml:space="preserve">Книги 61экз.=33003,44(из партии 62э=33544,50 Библио сервис ООО)</t>
  </si>
  <si>
    <t xml:space="preserve">Книги б/в от ГПНТБ- 52685,00</t>
  </si>
  <si>
    <t xml:space="preserve">Книги б/в от Мурзаевой ОА</t>
  </si>
  <si>
    <t xml:space="preserve">Книги б/в от ОРФ согл.акта №490 6экз по цене 92,80 на сумму 556,80</t>
  </si>
  <si>
    <t xml:space="preserve">Книги б/в от ОРФ-Областной научной библиотеки</t>
  </si>
  <si>
    <t xml:space="preserve">Книги б/в от обл. науч. библ.-6376,00</t>
  </si>
  <si>
    <t xml:space="preserve">Книги б/в от обл. научн. библ.- 7250,00</t>
  </si>
  <si>
    <t xml:space="preserve">Книги б/в от обменно-резервного фонда 40экземпл.по цене 109руб=4360,00</t>
  </si>
  <si>
    <t xml:space="preserve">Книги б/в от центра соц. защиты - 13229,16</t>
  </si>
  <si>
    <t xml:space="preserve">Книги б\в от ГПНТБ -56915,00</t>
  </si>
  <si>
    <t xml:space="preserve">Книги б\в от Грязевой-79935,00</t>
  </si>
  <si>
    <t xml:space="preserve">Книги б\в от НГОНБ-24775,00</t>
  </si>
  <si>
    <t xml:space="preserve">Книги б\в от ОРФ- 8632,80</t>
  </si>
  <si>
    <t xml:space="preserve">Книги в замен утерянных 45эк=4154,00(44эк.=4048,00)</t>
  </si>
  <si>
    <t xml:space="preserve">Книги в замен утерянных 45экз по цене 60,97 на сумму 2743,65</t>
  </si>
  <si>
    <t xml:space="preserve">Книги в замен утерянных согл Акта № 645 от 04.12.2019г.5эк=1150,00</t>
  </si>
  <si>
    <t xml:space="preserve">Книги в замен утерянных согл.Акта №651 от 04.09.2020г. 207эк.=31838,67+1эк.=154,33</t>
  </si>
  <si>
    <t xml:space="preserve">Книги в замен утерянных согл.Акта №652 04.09.2020 158эк=12132,82+1эк.=77,18</t>
  </si>
  <si>
    <t xml:space="preserve">Книги в замен утерянных согл.Акта №652 от 04.09.2020 158эк=12132,82+1эк=77,18</t>
  </si>
  <si>
    <t xml:space="preserve">Книги в замен утерянных согл.Акта №654 от 04.09.2020 40эк=7467,20+1эк=186,80</t>
  </si>
  <si>
    <t xml:space="preserve">Книги в замен утерянных согл.Акта №658 от 14.10.2020 36экз.=4688,64+1экз.=130,36</t>
  </si>
  <si>
    <t xml:space="preserve">Книги в замен утерянных согл.Акта №658 от 14.10.2020г. 36экз.=4688,641экз.+ 1экз.=130,36</t>
  </si>
  <si>
    <t xml:space="preserve">Книги в замен утерянных согл.Акта №660 от05.11.2020 12экз.=1200,00</t>
  </si>
  <si>
    <t xml:space="preserve">Книги в замен утерянных согл.Акта№650 от 04.09.2020г. 67+1эк.=10085,00</t>
  </si>
  <si>
    <t xml:space="preserve">Книги в замен утерянных согл.Акта№650 от 04.09.2020г. 67+1экз.=10085,00</t>
  </si>
  <si>
    <t xml:space="preserve">Книги в замен утерянных согл.Акта№651 от 04.09.2020 207эк.=31838,67+1эк=154,33.</t>
  </si>
  <si>
    <t xml:space="preserve">Книги в замен утерянных читателями  44 эк=7390,68 по Акту 640 от 04.1.2019г.</t>
  </si>
  <si>
    <t xml:space="preserve">Книги в замен утеряных согл.Акта №654 от 04.09.2020 40эк=7467,20+1эк=186,80</t>
  </si>
  <si>
    <t xml:space="preserve">Книги взамен утерянных 12шт на сумму 2208,00</t>
  </si>
  <si>
    <t xml:space="preserve">Книги взамен утерянных 13шт-2412,00</t>
  </si>
  <si>
    <t xml:space="preserve">Книги взамен утерянных 17шт-808,00</t>
  </si>
  <si>
    <t xml:space="preserve">Книги за счет софин.к ОЦП"Библиотеки НСО"</t>
  </si>
  <si>
    <t xml:space="preserve">Книги за счет софинансирования 10эк=1545,40</t>
  </si>
  <si>
    <t xml:space="preserve">Книги за счет спец.средств  144эк=19861,92(145эк=20000)</t>
  </si>
  <si>
    <t xml:space="preserve">Книги за счет средств Областной целевой программы. 963эк х303,09=29185,67</t>
  </si>
  <si>
    <t xml:space="preserve">Книги за счет средств софинанс.по Акту №616 от 17.09.2018г</t>
  </si>
  <si>
    <t xml:space="preserve">Книги за счет средств фед.программы 77эк=16781,38</t>
  </si>
  <si>
    <t xml:space="preserve">Книги за участие в конкурсе 259эк=30000,00(258х115,83=29884,14)</t>
  </si>
  <si>
    <t xml:space="preserve">Книги замена утерянных 13экзх127,42=1656,46</t>
  </si>
  <si>
    <t xml:space="preserve">Книги от ДО (замена) 38эк=5003,08</t>
  </si>
  <si>
    <t xml:space="preserve">Книги от ООО "Команда А" 118эк=35000,00 (117эк=34703,37)</t>
  </si>
  <si>
    <t xml:space="preserve">Книги от ОРФ б\в-1836,0</t>
  </si>
  <si>
    <t xml:space="preserve">Книги по Акту 3 619 от 07.12.18г. 286эк. х90,80 =25968,80руб</t>
  </si>
  <si>
    <t xml:space="preserve">Книги по Акту № 544 533экз=69425,14 (532эк=69293,00)</t>
  </si>
  <si>
    <t xml:space="preserve">Книги по Акту № 562 16экх300=4800,00</t>
  </si>
  <si>
    <t xml:space="preserve">Книги по Акту № 571 58эк=20290,72</t>
  </si>
  <si>
    <t xml:space="preserve">Книги по Акту № 578 от 21.12.2016г 184эк=19170,96 (185эк=19275,00)</t>
  </si>
  <si>
    <t xml:space="preserve">Книги по Акту № 580 694эк х90.86=63056,84 (всего 695эк)</t>
  </si>
  <si>
    <t xml:space="preserve">Книги по Акту № 581 от 07.07.2016г 10экз х214,09=2140,90 (2355,00)</t>
  </si>
  <si>
    <t xml:space="preserve">Книги по Акту № 584 от 23.08.16г.(29эк х240,57=6976,53) из партии 30эк=7217,33</t>
  </si>
  <si>
    <t xml:space="preserve">Книги по Акту № 586 фед.прогр.68эк.=16753,16</t>
  </si>
  <si>
    <t xml:space="preserve">Книги по Акту № 587 от 21.12.16г. 416экз=35439,04 (417эк=35525,00)</t>
  </si>
  <si>
    <t xml:space="preserve">Книги по Акту № 588 36эк=7782,84 (37эк х216,19=7999,00)</t>
  </si>
  <si>
    <t xml:space="preserve">Книги по Акту № 591 от 13.12.2016г. 275эк х86,95 =23911,25</t>
  </si>
  <si>
    <t xml:space="preserve">Книги по Акту № 592 206эк х170,86=35197,16 (207эк-35370)</t>
  </si>
  <si>
    <t xml:space="preserve">Книги по Акту № 596 10 эк х221,00 =2210,00</t>
  </si>
  <si>
    <t xml:space="preserve">Книги по Акту № 598 от 20,03,2017г. 90эк. х 100.00 = 9000.00</t>
  </si>
  <si>
    <t xml:space="preserve">Книги по Акту № 601 от 09.06.2017г. 120эк х115,33=13839,60</t>
  </si>
  <si>
    <t xml:space="preserve">Книги по Акту № 602 от 12 ктября 2017г 755эк(754экх98,29=74110,66)</t>
  </si>
  <si>
    <t xml:space="preserve">Книги по Акту № 603 от 01 сентября 2017г. 18эк.х187,26=3370,68</t>
  </si>
  <si>
    <t xml:space="preserve">Книги по Акту № 604 (Договор пожертвования от Савельева) 8эк х956,66=7653,28</t>
  </si>
  <si>
    <t xml:space="preserve">Книги по Акту № 610 от 31.01.2018г( 56эк х213,92=11979,52)</t>
  </si>
  <si>
    <t xml:space="preserve">Книги по Акту № 611 от 07.06.2018г.441эк=33348,42</t>
  </si>
  <si>
    <t xml:space="preserve">Книги по Акту № 612 25экх371,15=9278,75 (всего 26эк.)</t>
  </si>
  <si>
    <t xml:space="preserve">Книги по Акту № 615 от 03.09.2018г 394эк х 67,65 =26654,10</t>
  </si>
  <si>
    <t xml:space="preserve">Книги по Акту № 617 от 17.09.2018г 123 эк х145,96 =17953,08</t>
  </si>
  <si>
    <t xml:space="preserve">Книги по Акту № 618 от 17.09.18г.за счет обл.ср-в 40эк х 127.50 =5100,</t>
  </si>
  <si>
    <t xml:space="preserve">Книги по Акту № 620 270эк=20749,50</t>
  </si>
  <si>
    <t xml:space="preserve">Книги по Акту № 621. 45эк=2850,75</t>
  </si>
  <si>
    <t xml:space="preserve">Книги по Акту № 623 .172эк х 92,25 =15867,00</t>
  </si>
  <si>
    <t xml:space="preserve">Книги по Акту № 624 от 13.12.2018г. 10эк=3980.00</t>
  </si>
  <si>
    <t xml:space="preserve">Книги по Акту № 628 от 01.03.2019г. 52эк х414,86=21572,72</t>
  </si>
  <si>
    <t xml:space="preserve">Книги по Акту № 629 от 06.05.2019г. 10эк х278,09=2750,09</t>
  </si>
  <si>
    <t xml:space="preserve">Книги по Акту № 630 от 06.05.2019г. 18эк х 126,26 =2272,68</t>
  </si>
  <si>
    <t xml:space="preserve">Книги по Акту № 631 от 20 мая 2019г.(от Штоппель И.Я.)</t>
  </si>
  <si>
    <t xml:space="preserve">Книги по Акту № 632 от 20 .05.2019г. 36эк.х 250,00=9000,00</t>
  </si>
  <si>
    <t xml:space="preserve">Книги по Акту № 638 477эк=51201,18</t>
  </si>
  <si>
    <t xml:space="preserve">Книги по Акту № 639 от 01.11.2019г 10 эк=4944,00</t>
  </si>
  <si>
    <t xml:space="preserve">Книги по Акту № 641 от 27.11.2019г. 400эк Х 99,67 =39868,00</t>
  </si>
  <si>
    <t xml:space="preserve">Книги по Акту № 642 от 04.12.2019г.</t>
  </si>
  <si>
    <t xml:space="preserve">Книги по Акту № 643 от 04.12.2019г.98эк=8304,52</t>
  </si>
  <si>
    <t xml:space="preserve">Книги по Акту № 644 от04.12.2019г.76эк=7002,64</t>
  </si>
  <si>
    <t xml:space="preserve">Книги по Акту № 648 от 10.03.2020г. 6эк х 365,28 =2191,68</t>
  </si>
  <si>
    <t xml:space="preserve">Книги по Акту №597 от 20 марта 2017г.44эк х261,55 = 11508,20</t>
  </si>
  <si>
    <t xml:space="preserve">Книги по Акту №600 от 26.06.2017. 93эк х 1219,17=113382,81(Всего 94эк)</t>
  </si>
  <si>
    <t xml:space="preserve">Книги по Акту пожертвования № 563; 21эк. х 998 =20958,00.</t>
  </si>
  <si>
    <t xml:space="preserve">Книги по Акту пожертвования № 572 от Парыгиной З.С.164эк=10988,00</t>
  </si>
  <si>
    <t xml:space="preserve">Книги по Акту пожертвования № 577 от 22января 2016г 4эк=980.00</t>
  </si>
  <si>
    <t xml:space="preserve">Книги по Акту пожертвования №551 от Юрмазова А.Ю. 761эк.х 91,88=6992068,</t>
  </si>
  <si>
    <t xml:space="preserve">Книги по Акту пожертвования №85 от ОРФ</t>
  </si>
  <si>
    <t xml:space="preserve">Книги по Акту пожертвования от Кулешова Е.И.673экх74,49=50131,77</t>
  </si>
  <si>
    <t xml:space="preserve">Книги по Акту пожертвования от ОРФ 2эк=226,14</t>
  </si>
  <si>
    <t xml:space="preserve">Книги по Акту приема -передачи № 560от 23.10.15г. 1270эк х114,68 =145643,60</t>
  </si>
  <si>
    <t xml:space="preserve">Книги по Акту приема передачи № 516 348эк.х268,42=93410,16(в партии34эк=93678,60)</t>
  </si>
  <si>
    <t xml:space="preserve">Книги по Акту приемки -передачи №550 69эк=9451,93(68экх136,98=9314,64)</t>
  </si>
  <si>
    <t xml:space="preserve">Книги по Акту приемки-передачи № 552  9эк.=4745,10 (8экх527,23=4217,84</t>
  </si>
  <si>
    <t xml:space="preserve">Книги по Акту приемки-передачи №605 71эк.х222,22=15777,62</t>
  </si>
  <si>
    <t xml:space="preserve">Книги по Акту-передачи № 549 39эк=9584,41(38экх245,75=9338,50)</t>
  </si>
  <si>
    <t xml:space="preserve">Книги по Догов.пож.Акт № 608 от 12.12.2017г 883эк.=78127,84</t>
  </si>
  <si>
    <t xml:space="preserve">Книги по ОЦП "Библ.НСО"-548шт на сумму 106830(547экз.х194=106610,30)</t>
  </si>
  <si>
    <t xml:space="preserve">Книги по ОЦП "Библиотеки НСО" 2808экз.на сумму 523411,20</t>
  </si>
  <si>
    <t xml:space="preserve">Книги по ОЦП от издат."Вече" 570эк.х195,33=111338,10(в партии 571эк.=111535,04)</t>
  </si>
  <si>
    <t xml:space="preserve">Книги по ОЦП партия 863экз.=132546,36 (862экх153,58=132385,96)</t>
  </si>
  <si>
    <t xml:space="preserve">Книги по ОЦП согл.Акта № 635 от 18.07.2019г.62эк=16120,00</t>
  </si>
  <si>
    <t xml:space="preserve">Книги по ОЦП"Библ.НСО"527экз.на сумму 173910,00</t>
  </si>
  <si>
    <t xml:space="preserve">Книги по ОЦП"библ.НСО" 204эк.на сумму 27702,40(203эк.на 27567,40)</t>
  </si>
  <si>
    <t xml:space="preserve">Книги по Обл.цел.прогр.208экз.на смму 27352,00</t>
  </si>
  <si>
    <t xml:space="preserve">Книги по Областной цел.прогр. согл.Акта № 606 от 19.09.2017г. 68экз=16000,000</t>
  </si>
  <si>
    <t xml:space="preserve">Книги по Постановлению № 1503 от 30.09.2013г 135эк=65117,25</t>
  </si>
  <si>
    <t xml:space="preserve">Книги по Фед.прогр.309шт=80963,37 (310шт=81200)</t>
  </si>
  <si>
    <t xml:space="preserve">Книги по акту № 470 б/в от ОРФ 47экз на сумму 2867,00</t>
  </si>
  <si>
    <t xml:space="preserve">Книги по акту № 553  123экзх114,81=14121,63</t>
  </si>
  <si>
    <t xml:space="preserve">Книги по акту № 556   106эк х141,68 =15018,08</t>
  </si>
  <si>
    <t xml:space="preserve">Книги по акту № 557 25эк.х325,57=8139,25</t>
  </si>
  <si>
    <t xml:space="preserve">Книги по акту № 561 7экх150руб=1050руб.</t>
  </si>
  <si>
    <t xml:space="preserve">Книги по акту № 568 от 07.10.15г. 36эк х 176,56=6356,16</t>
  </si>
  <si>
    <t xml:space="preserve">Книги по акту № 599 от 20.04.2017г. 34эк .х421.3 =14324.20</t>
  </si>
  <si>
    <t xml:space="preserve">Книги по акту №564 от 1.07.15г за счет софинансирования 4эк=1000.00</t>
  </si>
  <si>
    <t xml:space="preserve">Книги по акту пожерт.531 17эк.=2795,87 (16экз х164,40=2630,40) х</t>
  </si>
  <si>
    <t xml:space="preserve">Книги по акту пожертв-ия №39 от ОРФ  6 экземпл.на сумму 315,00</t>
  </si>
  <si>
    <t xml:space="preserve">Книги по акту пожертв. 121экз.=17443,80 (120эк.=17299,20)</t>
  </si>
  <si>
    <t xml:space="preserve">Книги по акту пожертв.от Кулешова ИН 1171экз.по цене 65,30 на сумму 76466,30</t>
  </si>
  <si>
    <t xml:space="preserve">Книги по акту пожертв.от Лукан АВ</t>
  </si>
  <si>
    <t xml:space="preserve">Книги по акту пожертв.от ОРФ 11экз.на 836,0руб</t>
  </si>
  <si>
    <t xml:space="preserve">Книги по акту пожертв.от ОРФ 53 экз.по цене 120,50 на сумму 6386,50</t>
  </si>
  <si>
    <t xml:space="preserve">Книги по акту пожертвования 15шт на сумму 1775,20</t>
  </si>
  <si>
    <t xml:space="preserve">Книги по акту пожертвования 195эк=20248,69 (194эк х103,83=20143,02)</t>
  </si>
  <si>
    <t xml:space="preserve">Книги по акту пожертвования № 520 32эк.=5739 (31эк.=5559,54)</t>
  </si>
  <si>
    <t xml:space="preserve">Книги по акту пожертвования № 530 2экз=4000,00 (от Александрова Николя Александровича)</t>
  </si>
  <si>
    <t xml:space="preserve">Книги по акту пожертвования № 535 от Речнова Ф.А. 25эк=8173,00</t>
  </si>
  <si>
    <t xml:space="preserve">Книги по акту пожертвования № 569 от 23.11.15г 66эк=6600</t>
  </si>
  <si>
    <t xml:space="preserve">Книги по акту пожертвования № 579(39) 31эк.х154,53=4790,43</t>
  </si>
  <si>
    <t xml:space="preserve">Книги по акту пожертвования № 89 от 23,09,15г. 16экх88,52=1416,32</t>
  </si>
  <si>
    <t xml:space="preserve">Книги по акту пожертвования №80 85эк=9768,00(84эк.=9651,60)</t>
  </si>
  <si>
    <t xml:space="preserve">Книги по акту пожертвования от  Снадиной ГМ-1099экз.-62533,10</t>
  </si>
  <si>
    <t xml:space="preserve">Книги по акту пожертвования от Грязевой А.Ю.</t>
  </si>
  <si>
    <t xml:space="preserve">Книги по акту пожертвования от Кулабуховой 78шт по цене 75,30 на сумму  5873,40</t>
  </si>
  <si>
    <t xml:space="preserve">Книги по акту пожертвования от Кулешова Е.И. 173эк.=9310,00 (172эк.=9116)</t>
  </si>
  <si>
    <t xml:space="preserve">Книги по акту пожертвования от Кулешова ЕИ 1438экз. по цене 61,35</t>
  </si>
  <si>
    <t xml:space="preserve">Книги по акту пожертвования от Курносовой Т.Е. 1098эк=132410,50(1097эк=32287,23)1</t>
  </si>
  <si>
    <t xml:space="preserve">Книги по акту пожертвования от Макаровой ОИ  50кз.по цене 54 на сумму 2700</t>
  </si>
  <si>
    <t xml:space="preserve">Книги по акту пожертвования от ООО Издательство "Вече" 119экз.=11900,00</t>
  </si>
  <si>
    <t xml:space="preserve">Книги по акту пожертвования от ОРФ  7шт на 401,00</t>
  </si>
  <si>
    <t xml:space="preserve">Книги по акту пожертвования от ОРФ 71эк=7836,27</t>
  </si>
  <si>
    <t xml:space="preserve">Книги по акту пожертвования№ 525 27эк=3874,77</t>
  </si>
  <si>
    <t xml:space="preserve">Книги по акту приема-передачи №662 от 16.11.2020 371экз.=41793,00 (370экз.*112,65=41680,50+1экз.*112,5=112,5)</t>
  </si>
  <si>
    <t xml:space="preserve">Книги по акту приема-передачи №662 от 16.11.2020 371экз.=41793,00 (370экз.*112,65=41680,50+1экз.*112,5=112,50)</t>
  </si>
  <si>
    <t xml:space="preserve">Книги по акту приема-передачи №663 от 18.11.2020 5эк*100=500,00</t>
  </si>
  <si>
    <t xml:space="preserve">Книги по акту приема-передачи от ОРФ 122эк х 186,96=22809,12</t>
  </si>
  <si>
    <t xml:space="preserve">Книги по договору пожервования №2 от 20.07.2020 ГАУК НСО НГОНБ 4экз.на 1600.00руб.</t>
  </si>
  <si>
    <t xml:space="preserve">Книги по договору пожертвования №1 от 03.03.2020г. ГАУК НСО НГОНБ (92к х250,08=23007,36)</t>
  </si>
  <si>
    <t xml:space="preserve">Книги по договору пожертвования от Попрыги А.В от 13.11.2020 21эк*250=5250,0</t>
  </si>
  <si>
    <t xml:space="preserve">Книги по договору пожертвования от Феланюк Ю.Л. по Акту № 625 от 06.02.2019г.2</t>
  </si>
  <si>
    <t xml:space="preserve">Книги по договору пожертвования от Червяковой Н.Н. 25экз.*200,00</t>
  </si>
  <si>
    <t xml:space="preserve">Книги по обл,фед,и соф.88эк х 263,74 =23209,12</t>
  </si>
  <si>
    <t xml:space="preserve">Книги по обл.прогр.Акт № 594 от 21.12.2016г 140эк=35000,00</t>
  </si>
  <si>
    <t xml:space="preserve">Книги по обл.цел.прогр.525эк.на сумму 72665,50</t>
  </si>
  <si>
    <t xml:space="preserve">Книги по обл.цел.программе 1978=350000 (1977=349810,38)</t>
  </si>
  <si>
    <t xml:space="preserve">Книги по областной программе. 282эк=89681,64 (283э=90000,00)</t>
  </si>
  <si>
    <t xml:space="preserve">Книги по постановл.№1296 от 21.11.11г (68эк.=59400,00) 67эк.=58491</t>
  </si>
  <si>
    <t xml:space="preserve">Книги по софин.к фед.прог.6экз.по цене 1271,00 на сумму 7626,00</t>
  </si>
  <si>
    <t xml:space="preserve">Книги по софинансированию к фед.прогр. 39эк.=6900(38эк.=6722,96)</t>
  </si>
  <si>
    <t xml:space="preserve">Книги по фед. пр-софинанс.-8800,00</t>
  </si>
  <si>
    <t xml:space="preserve">Книги по фед.прогр. 524экз.на 47000,00</t>
  </si>
  <si>
    <t xml:space="preserve">Книги по фед.программе 1546экз.на сумму 68498</t>
  </si>
  <si>
    <t xml:space="preserve">Книги по фед.программе 846штна 99502,00</t>
  </si>
  <si>
    <t xml:space="preserve">Книги по федер.прог.518экзна  93820(94000)</t>
  </si>
  <si>
    <t xml:space="preserve">Книги по федер.прогр.804экз.по цене 80,70 на сумму 64882,80</t>
  </si>
  <si>
    <t xml:space="preserve">Книги по федеральной программе 388эк.на 94000,00 (387эк.на 93754,62)</t>
  </si>
  <si>
    <t xml:space="preserve">Книги по цел. программе-80000,00</t>
  </si>
  <si>
    <t xml:space="preserve">Книги по целевой програме-27541,17</t>
  </si>
  <si>
    <t xml:space="preserve">Книги по целевой программе</t>
  </si>
  <si>
    <t xml:space="preserve">Книги по целевой программе - 21800,00</t>
  </si>
  <si>
    <t xml:space="preserve">Книги ро Акту № 585 от 21.09.2016г 4эк=1000.00(Софинансирование к федпрогр.).</t>
  </si>
  <si>
    <t xml:space="preserve">Книги ро договору пожертвования (Акт № 611 от 16.07.2018г-88эк=265,89)</t>
  </si>
  <si>
    <t xml:space="preserve">Книги согл перечня имущества 149 экз на сумму 126143,4</t>
  </si>
  <si>
    <t xml:space="preserve">Книги(муз.диски 3шт.на сумму 405,00)</t>
  </si>
  <si>
    <t xml:space="preserve">Книги(муз.диски 9шт на сумму1215,00)</t>
  </si>
  <si>
    <t xml:space="preserve">Книги- 42409,38</t>
  </si>
  <si>
    <t xml:space="preserve">Книги-подписные издания ч/з Почтампт</t>
  </si>
  <si>
    <t xml:space="preserve">МФУ лазерный Ricoh M2700 (фед.+обл.сред-ва) Центр.библ. 1шт</t>
  </si>
  <si>
    <t xml:space="preserve">Павильон садовый (палатка) для лет.чит.зала  1шт=16695,00</t>
  </si>
  <si>
    <t xml:space="preserve">Персональный Компьютер Aquarius Elt E 50 S68 в сборе: Монитор Acer;Клвиатура,манипулятор,сетевой фильтр,системный блок.а</t>
  </si>
  <si>
    <t xml:space="preserve">Персональный компьютер Aquarius Elt E50 S68 в сборе Монитор Acer.Клаватура,манипулято,сетевой фильтр,Системный блок.</t>
  </si>
  <si>
    <t xml:space="preserve">Персональный компьютер Aquarius Elt E50 S68 в сборе монитор Acer.Клаватура,манипулятор,Сетевой фильтр,Системный блок</t>
  </si>
  <si>
    <t xml:space="preserve">Персональный компьютер в комплекте 1=31285,71</t>
  </si>
  <si>
    <t xml:space="preserve">Персональный компьютер в сборе 1шт=31285,71</t>
  </si>
  <si>
    <t xml:space="preserve">Плед для летнего чит.зала 2шт.=1200,00</t>
  </si>
  <si>
    <t xml:space="preserve">Подпис.изд.ч/з Почтампт 251экз.по цене 90,00 на сумму 22590,00</t>
  </si>
  <si>
    <t xml:space="preserve">Подписное издание 306экз.на сумму 23454,66</t>
  </si>
  <si>
    <t xml:space="preserve">Подписные издания ч/з Почтампт 125экзх94,80 руб=11850,00</t>
  </si>
  <si>
    <t xml:space="preserve">Потолочные теплофоны ЭРГНА 0,5КГ 10шт=37550,00</t>
  </si>
  <si>
    <t xml:space="preserve">Православная инциклопед.согл.постАдм.Кол-го р-на  № 98-а от 04.02.201г. 1шт=1219,98</t>
  </si>
  <si>
    <t xml:space="preserve">Православная инциклопедия (т.48,51) 32экз.*900=28800,00</t>
  </si>
  <si>
    <t xml:space="preserve">Православная инциклопедия (т.49,50)32экз.*900=28800,00</t>
  </si>
  <si>
    <t xml:space="preserve">Православная инциклопедия 93шт х 1219.14 =113380,02</t>
  </si>
  <si>
    <t xml:space="preserve">Православная энциклопедия (т 29) 16х900=14400,00</t>
  </si>
  <si>
    <t xml:space="preserve">Православная энциклопедия (т.44т.45.46.47.,т.33,т34,т.35)согл пост .Амин.№973а от 20.08.2019г.   д</t>
  </si>
  <si>
    <t xml:space="preserve">Православная энциклопедия (т28) 16х900=14400.00</t>
  </si>
  <si>
    <t xml:space="preserve">Православная энциклопедия(т27) 16штх900=14400,00</t>
  </si>
  <si>
    <t xml:space="preserve">Принтер/копир/сканер Canon i ( фед.+обл. сред-ва) 2шт.</t>
  </si>
  <si>
    <t xml:space="preserve">Принтер/копир/сканер Canon i (фед.+обл. сред-ва) 2шт.</t>
  </si>
  <si>
    <t xml:space="preserve">Шкаф широкий полуоткрытый (цв.орех миланский 3шт  2-Драг.1-кадр.)</t>
  </si>
  <si>
    <t xml:space="preserve">Шкаф широкий полуоткрытый(цв.Венге светлый-2шт бухгалтерия)</t>
  </si>
  <si>
    <t xml:space="preserve">Энциклопедии по Акту- передачи имущества согл.постановления №8-а от 14.01.2016г</t>
  </si>
  <si>
    <t xml:space="preserve">Энциклопедии по постановлению № 7-а от 14.01.16г 77эк=98914.97</t>
  </si>
  <si>
    <t xml:space="preserve">эл.Книги по Фед.прогр. 52шт=12558(53шт=12800)</t>
  </si>
  <si>
    <t xml:space="preserve">Книги по Акту №649( дог.пожертв.) от 01.10.20 449экз.*139,63=62693,87</t>
  </si>
  <si>
    <t xml:space="preserve">Книги по Акту №649( дог.пожертв.) от 01.10.20 449экз.*139,63=62693,87 +1эк*141,13</t>
  </si>
  <si>
    <t xml:space="preserve">Компьютер персональный  Smart Office, Моноблок  PH</t>
  </si>
  <si>
    <t xml:space="preserve">Компьютерная техника от ООО "ТехноПартнер" (состав:Сист.блокМонитор,пдключ.к компьютеру,клавиатура,мышь)</t>
  </si>
  <si>
    <t xml:space="preserve">Акт приёма-передачи №00221</t>
  </si>
  <si>
    <t xml:space="preserve">Товарная накладная №59</t>
  </si>
  <si>
    <t xml:space="preserve">Товарная накладная №62689  ООО"Технология"</t>
  </si>
  <si>
    <t xml:space="preserve">Акт пожертвования б/н</t>
  </si>
  <si>
    <t xml:space="preserve">Авансовый отчёт №26</t>
  </si>
  <si>
    <t xml:space="preserve">Авансовый отчёт №76</t>
  </si>
  <si>
    <t xml:space="preserve">Договор купли-продажи №94</t>
  </si>
  <si>
    <t xml:space="preserve">Счёт-фактура №95497 ООО"Технология"</t>
  </si>
  <si>
    <t xml:space="preserve">Авансовый отчёт №87</t>
  </si>
  <si>
    <t xml:space="preserve">Товарная накладная №397</t>
  </si>
  <si>
    <t xml:space="preserve">Товарная накладная №62689  </t>
  </si>
  <si>
    <t xml:space="preserve">Товарная накладная №79323 ООО"Технология"</t>
  </si>
  <si>
    <t xml:space="preserve">Товарная накладная №33684 ООО"Технология"</t>
  </si>
  <si>
    <t xml:space="preserve">Акт приёма-передачи б/н</t>
  </si>
  <si>
    <t xml:space="preserve">Авансовый отчёт №49</t>
  </si>
  <si>
    <t xml:space="preserve">Товарная накладная №32218</t>
  </si>
  <si>
    <t xml:space="preserve">Товарная накладная №43</t>
  </si>
  <si>
    <t xml:space="preserve">Товарная накладная №515</t>
  </si>
  <si>
    <t xml:space="preserve">Счёт-фактура №22 от ОАО "УралСиб" Новосибирск</t>
  </si>
  <si>
    <t xml:space="preserve">Авансовый отчёт №42</t>
  </si>
  <si>
    <t xml:space="preserve">Акт приёма-передачи</t>
  </si>
  <si>
    <t xml:space="preserve">Счёт-фактура №21897</t>
  </si>
  <si>
    <t xml:space="preserve">Акт пожертвованияб/н</t>
  </si>
  <si>
    <t xml:space="preserve">Акт №391</t>
  </si>
  <si>
    <t xml:space="preserve">Товарная накладная №112</t>
  </si>
  <si>
    <t xml:space="preserve">Счёт-фактура №3608</t>
  </si>
  <si>
    <t xml:space="preserve">Товарная накладная №62689</t>
  </si>
  <si>
    <t xml:space="preserve">Счёт-фактура №3704</t>
  </si>
  <si>
    <t xml:space="preserve"> Счёт-фактура №95497 ООО"Технология"</t>
  </si>
  <si>
    <t xml:space="preserve">Счёт-фактура №2</t>
  </si>
  <si>
    <t xml:space="preserve">Товарная накладная №467</t>
  </si>
  <si>
    <t xml:space="preserve">Авансовый отчёт №50</t>
  </si>
  <si>
    <t xml:space="preserve">Товарная накладная №466</t>
  </si>
  <si>
    <t xml:space="preserve">Акт приёма-передачи №2</t>
  </si>
  <si>
    <t xml:space="preserve">Авансовый отчёт №28</t>
  </si>
  <si>
    <t xml:space="preserve">Авансовый отчёт №44</t>
  </si>
  <si>
    <t xml:space="preserve">Товарная накладная №410</t>
  </si>
  <si>
    <t xml:space="preserve">Авансовый отчёт №29</t>
  </si>
  <si>
    <t xml:space="preserve">Товарная накладная №471</t>
  </si>
  <si>
    <t xml:space="preserve">Акт приёма-передачи №653</t>
  </si>
  <si>
    <t xml:space="preserve">Акт приёма-передачи №1</t>
  </si>
  <si>
    <t xml:space="preserve">Товарная накладная №16</t>
  </si>
  <si>
    <t xml:space="preserve">Авансовый отчёт </t>
  </si>
  <si>
    <t xml:space="preserve">Постановление №588-а, Акт приёма-передачи б/н</t>
  </si>
  <si>
    <t xml:space="preserve">Товарная накладная №123 ООО"Аксиома"</t>
  </si>
  <si>
    <t xml:space="preserve">Авансовый отчёт №48</t>
  </si>
  <si>
    <t xml:space="preserve">Авансовый отчёт №48 </t>
  </si>
  <si>
    <t xml:space="preserve">Авансовый отчёт №12</t>
  </si>
  <si>
    <t xml:space="preserve">Постановление №182-а</t>
  </si>
  <si>
    <t xml:space="preserve">Акт приёма-передачи №630</t>
  </si>
  <si>
    <t xml:space="preserve">Акт приёма-передачи №628</t>
  </si>
  <si>
    <t xml:space="preserve">Акт приёма-передачи №590</t>
  </si>
  <si>
    <t xml:space="preserve">Акт приёма-передачи №611</t>
  </si>
  <si>
    <t xml:space="preserve">Акт приёма-передачи №580</t>
  </si>
  <si>
    <t xml:space="preserve">Акт приёма-передачи №623</t>
  </si>
  <si>
    <t xml:space="preserve">Акт пожертвования №557</t>
  </si>
  <si>
    <t xml:space="preserve">Акт пожертвования №602</t>
  </si>
  <si>
    <t xml:space="preserve">Акт приёма-передачи №619</t>
  </si>
  <si>
    <t xml:space="preserve">Товарная накладная №1668</t>
  </si>
  <si>
    <t xml:space="preserve">Акт приёма-передачи №640</t>
  </si>
  <si>
    <t xml:space="preserve">Акт приёма-передачи №629</t>
  </si>
  <si>
    <t xml:space="preserve">Акт приёма-передачи №526</t>
  </si>
  <si>
    <t xml:space="preserve">Акт приёма-передачи №631</t>
  </si>
  <si>
    <t xml:space="preserve">Авансовый отчёт №4</t>
  </si>
  <si>
    <t xml:space="preserve">Акт приёма-передачи №516 ООО"Издательство Астрель"</t>
  </si>
  <si>
    <t xml:space="preserve">Акт приёма-передачи №470</t>
  </si>
  <si>
    <t xml:space="preserve">Товарная накладная №634</t>
  </si>
  <si>
    <t xml:space="preserve">Акт приёма-передачи №606</t>
  </si>
  <si>
    <t xml:space="preserve">Счёт-фактура №0000540 ООО"Эксмар плюс"</t>
  </si>
  <si>
    <t xml:space="preserve">Товарная накладная №542</t>
  </si>
  <si>
    <t xml:space="preserve"> Акт приёма-передачи №578</t>
  </si>
  <si>
    <t xml:space="preserve">Акт приёма-передачи №586</t>
  </si>
  <si>
    <t xml:space="preserve">Акт приёма-передачи №597</t>
  </si>
  <si>
    <t xml:space="preserve">Акт приёма-передачи №615</t>
  </si>
  <si>
    <t xml:space="preserve">Акт приёма-передачи №617</t>
  </si>
  <si>
    <t xml:space="preserve">Акт приёма-передачи №620</t>
  </si>
  <si>
    <t xml:space="preserve">Акт приёма-передачи №621</t>
  </si>
  <si>
    <t xml:space="preserve">Акт приёма-передачи №633</t>
  </si>
  <si>
    <t xml:space="preserve">Акт приёма-передачи №637</t>
  </si>
  <si>
    <t xml:space="preserve">Акт приёма-передачи №638</t>
  </si>
  <si>
    <t xml:space="preserve">Акт приёма-передачи №642</t>
  </si>
  <si>
    <t xml:space="preserve">Акт приёма-передачи №643</t>
  </si>
  <si>
    <t xml:space="preserve">Акт приёма-передачи №644</t>
  </si>
  <si>
    <t xml:space="preserve">Акт приёма-передачи №515</t>
  </si>
  <si>
    <t xml:space="preserve">Акт пожертвования №648</t>
  </si>
  <si>
    <t xml:space="preserve">Акт пожертвования №587</t>
  </si>
  <si>
    <t xml:space="preserve">Акт пожертвования №610</t>
  </si>
  <si>
    <t xml:space="preserve">Акт пожертвования №572</t>
  </si>
  <si>
    <t xml:space="preserve">Акт пожертвования №535</t>
  </si>
  <si>
    <t xml:space="preserve">Акт пожертвования №604</t>
  </si>
  <si>
    <t xml:space="preserve">Акт пожертвования №85</t>
  </si>
  <si>
    <t xml:space="preserve">Акт пожертвования №556</t>
  </si>
  <si>
    <t xml:space="preserve">Акт приёма-передачи №588</t>
  </si>
  <si>
    <t xml:space="preserve">Акт пожертвования №491</t>
  </si>
  <si>
    <t xml:space="preserve">Акт пожертвования №525</t>
  </si>
  <si>
    <t xml:space="preserve">Акт пожертвования №579</t>
  </si>
  <si>
    <t xml:space="preserve">Акт пожертвования №89</t>
  </si>
  <si>
    <t xml:space="preserve">Акт приёма-передачи №528</t>
  </si>
  <si>
    <t xml:space="preserve">Акт приёма-передачи №541</t>
  </si>
  <si>
    <t xml:space="preserve">Акт приёма-передачи №560</t>
  </si>
  <si>
    <t xml:space="preserve">Акт пожертвования №608</t>
  </si>
  <si>
    <t xml:space="preserve">Акт пожертвования №611</t>
  </si>
  <si>
    <t xml:space="preserve">Акт приёма-передачи №593</t>
  </si>
  <si>
    <t xml:space="preserve">Акт приёма-передачи №636</t>
  </si>
  <si>
    <t xml:space="preserve">Счёт-фактура №31</t>
  </si>
  <si>
    <t xml:space="preserve">Акт приёма-передачи №478</t>
  </si>
  <si>
    <t xml:space="preserve">Акт приёма-передачи №439</t>
  </si>
  <si>
    <t xml:space="preserve">Акт приёма-передачи №417</t>
  </si>
  <si>
    <t xml:space="preserve">Акт приёма-передачи №517</t>
  </si>
  <si>
    <t xml:space="preserve">Акт пожертвования №582</t>
  </si>
  <si>
    <t xml:space="preserve">Товарная накладная №458</t>
  </si>
  <si>
    <t xml:space="preserve">Счёт-фактура №87</t>
  </si>
  <si>
    <t xml:space="preserve">Акт приёма-передачи №514</t>
  </si>
  <si>
    <t xml:space="preserve">Акт приёма-передачи №490</t>
  </si>
  <si>
    <t xml:space="preserve">Акт пожертвования №448</t>
  </si>
  <si>
    <t xml:space="preserve">Акт приёма-передачи №485</t>
  </si>
  <si>
    <t xml:space="preserve">Акт приёма-передачи №645</t>
  </si>
  <si>
    <t xml:space="preserve">Акт приёма-передачи №651</t>
  </si>
  <si>
    <t xml:space="preserve">Акт приёма-передачи №652</t>
  </si>
  <si>
    <t xml:space="preserve">Акт приёма-передачи №654</t>
  </si>
  <si>
    <t xml:space="preserve">Акт приёма-передачи №658</t>
  </si>
  <si>
    <t xml:space="preserve">Акт приёма-передачи №660</t>
  </si>
  <si>
    <t xml:space="preserve">Акт приёма-передачи №650</t>
  </si>
  <si>
    <t xml:space="preserve">Товарная накладная №65</t>
  </si>
  <si>
    <t xml:space="preserve">Счёт-фактура №00001020</t>
  </si>
  <si>
    <t xml:space="preserve">Акт приёма-передачи №566</t>
  </si>
  <si>
    <t xml:space="preserve">Акт приёма-передачи №616</t>
  </si>
  <si>
    <t xml:space="preserve">Акт приёма-передачи №566, Счёт-фактура №00000645</t>
  </si>
  <si>
    <t xml:space="preserve">Акт приёма-передачи №554</t>
  </si>
  <si>
    <t xml:space="preserve">Акт пожертвования №517</t>
  </si>
  <si>
    <t xml:space="preserve">Акт пожертвования №570</t>
  </si>
  <si>
    <t xml:space="preserve">Товарная накладная №003224</t>
  </si>
  <si>
    <t xml:space="preserve">Акт приёма-передачи №3619</t>
  </si>
  <si>
    <t xml:space="preserve">Акт пожертвования №544</t>
  </si>
  <si>
    <t xml:space="preserve">Акт пожертвования №562</t>
  </si>
  <si>
    <t xml:space="preserve">Акт приёма-передачи №571</t>
  </si>
  <si>
    <t xml:space="preserve">Акт приёма-передачи №578</t>
  </si>
  <si>
    <t xml:space="preserve">Акт приёма-передачи №581</t>
  </si>
  <si>
    <t xml:space="preserve">Акт приёма-передачи №584</t>
  </si>
  <si>
    <t xml:space="preserve">Акт приёма-передачи №587</t>
  </si>
  <si>
    <t xml:space="preserve">Акт приёма-передачи №591</t>
  </si>
  <si>
    <t xml:space="preserve">Акт приёма-передачи №592</t>
  </si>
  <si>
    <t xml:space="preserve">Акт приёма-передачи №596</t>
  </si>
  <si>
    <t xml:space="preserve">Акт приёма-передачи №598</t>
  </si>
  <si>
    <t xml:space="preserve">Акт приёма-передачи №601</t>
  </si>
  <si>
    <t xml:space="preserve">Акт приёма-передачи №602</t>
  </si>
  <si>
    <t xml:space="preserve">Акт приёма-передачи №603</t>
  </si>
  <si>
    <t xml:space="preserve">Акт приёма-передачи №604</t>
  </si>
  <si>
    <t xml:space="preserve">Акт приёма-передачи №610</t>
  </si>
  <si>
    <t xml:space="preserve">Акт приёма-передачи №612</t>
  </si>
  <si>
    <t xml:space="preserve">Акт приёма-передачи №618</t>
  </si>
  <si>
    <t xml:space="preserve">Акт приёма-передачи №624</t>
  </si>
  <si>
    <t xml:space="preserve">Акт приёма-передачи №632</t>
  </si>
  <si>
    <t xml:space="preserve">Акт приёма-передачи №639</t>
  </si>
  <si>
    <t xml:space="preserve">Акт приёма-передачи №641</t>
  </si>
  <si>
    <t xml:space="preserve">Акт приёма-передачи №648</t>
  </si>
  <si>
    <t xml:space="preserve">Акт приёма-передачи №600</t>
  </si>
  <si>
    <t xml:space="preserve">Акт пожертвования №523</t>
  </si>
  <si>
    <t xml:space="preserve">Акт пожертвования №563</t>
  </si>
  <si>
    <t xml:space="preserve">Акт пожертвования №577</t>
  </si>
  <si>
    <t xml:space="preserve">Акт пожертвования №551</t>
  </si>
  <si>
    <t xml:space="preserve">Акт приёма-передачи №546</t>
  </si>
  <si>
    <t xml:space="preserve">Акт приёма-передачи №516</t>
  </si>
  <si>
    <t xml:space="preserve">Акт приёма-передачи№550</t>
  </si>
  <si>
    <t xml:space="preserve">Акт приёма-передачи №549</t>
  </si>
  <si>
    <t xml:space="preserve">Акт приёма-передачи №552</t>
  </si>
  <si>
    <t xml:space="preserve">Акт приёма-передачи №608</t>
  </si>
  <si>
    <t xml:space="preserve">Акт приёма-передачи №б/н  ООО "Белый город"</t>
  </si>
  <si>
    <t xml:space="preserve">Акт приёма-передачи №519</t>
  </si>
  <si>
    <t xml:space="preserve">Акт приёма-передачи №635</t>
  </si>
  <si>
    <t xml:space="preserve">Товарная накладная №118</t>
  </si>
  <si>
    <t xml:space="preserve">Постановление №1503</t>
  </si>
  <si>
    <t xml:space="preserve">Товарная накладная №382421588110</t>
  </si>
  <si>
    <t xml:space="preserve">Акт приёма-передачи №553</t>
  </si>
  <si>
    <t xml:space="preserve">Акт приёма-передачи №556</t>
  </si>
  <si>
    <t xml:space="preserve">Акт приёма-передачи №557</t>
  </si>
  <si>
    <t xml:space="preserve">Акт приёма-передачи №561</t>
  </si>
  <si>
    <t xml:space="preserve">Акт приёма-передачи №568</t>
  </si>
  <si>
    <t xml:space="preserve">Акт приёма-передачи №599</t>
  </si>
  <si>
    <t xml:space="preserve">Акт приёма-передачи №564</t>
  </si>
  <si>
    <t xml:space="preserve">Акт пожертвования №531</t>
  </si>
  <si>
    <t xml:space="preserve">Акт пожертвования №39</t>
  </si>
  <si>
    <t xml:space="preserve">Акт пожертвования №521</t>
  </si>
  <si>
    <t xml:space="preserve">Акт пожертвования №529</t>
  </si>
  <si>
    <t xml:space="preserve">Акт пожертвования №532</t>
  </si>
  <si>
    <t xml:space="preserve">Акт пожертвования №520</t>
  </si>
  <si>
    <t xml:space="preserve">Акт пожертвования №530</t>
  </si>
  <si>
    <t xml:space="preserve">Акт пожертвования №569</t>
  </si>
  <si>
    <t xml:space="preserve">Акт пожертвования №80</t>
  </si>
  <si>
    <t xml:space="preserve">Акт пожертвования №528</t>
  </si>
  <si>
    <t xml:space="preserve">Акт пожертвования №534</t>
  </si>
  <si>
    <t xml:space="preserve">Акт пожертвования №554</t>
  </si>
  <si>
    <t xml:space="preserve">Акт приёма-передачи №662</t>
  </si>
  <si>
    <t xml:space="preserve">Акт приёма-передачи №663</t>
  </si>
  <si>
    <t xml:space="preserve">Акт приёма-передачи №550</t>
  </si>
  <si>
    <t xml:space="preserve">Акт приёма-передачи №625</t>
  </si>
  <si>
    <t xml:space="preserve">Счёт-фактура №634</t>
  </si>
  <si>
    <t xml:space="preserve">Акт приёма-передачи №594</t>
  </si>
  <si>
    <t xml:space="preserve">Акт приёма-передачи №548</t>
  </si>
  <si>
    <t xml:space="preserve">Акт приёма-передачи №509</t>
  </si>
  <si>
    <t xml:space="preserve">Счёт-фактура №874, Акт приёма-передачи №593</t>
  </si>
  <si>
    <t xml:space="preserve">Постановление №1296</t>
  </si>
  <si>
    <t xml:space="preserve">Постановление №588-а, Акт приёма-передачи №600</t>
  </si>
  <si>
    <t xml:space="preserve">Счёт-фактура №0000085</t>
  </si>
  <si>
    <t xml:space="preserve">Товарная накладная №624</t>
  </si>
  <si>
    <t xml:space="preserve">Акт приёма-передачи №478 ООО"ЭксмарПлюс"</t>
  </si>
  <si>
    <t xml:space="preserve">Товарная накладная №20431</t>
  </si>
  <si>
    <t xml:space="preserve">Товарная накладная №48381585</t>
  </si>
  <si>
    <t xml:space="preserve">Счёт-фактура №003202</t>
  </si>
  <si>
    <t xml:space="preserve">Товарная накладная №48381585 ООО"БиблиоСервис"</t>
  </si>
  <si>
    <t xml:space="preserve">Акт приёма-передачи №585</t>
  </si>
  <si>
    <t xml:space="preserve">Безвозмезная передача</t>
  </si>
  <si>
    <t xml:space="preserve">Акт приёма-передачи №473</t>
  </si>
  <si>
    <t xml:space="preserve">Товарная накладная №02707484</t>
  </si>
  <si>
    <t xml:space="preserve">Товарная накладная №010801 ОАО "НЕТА"</t>
  </si>
  <si>
    <t xml:space="preserve">Авансовый отчёт №26 </t>
  </si>
  <si>
    <t xml:space="preserve">Акт безвозмезной передачи б/н</t>
  </si>
  <si>
    <t xml:space="preserve">Товарная накладная №04458 ОАО "НЕТА"</t>
  </si>
  <si>
    <t xml:space="preserve">Авансовый отчёт №18 </t>
  </si>
  <si>
    <t xml:space="preserve">Авансовый отчёт №16 </t>
  </si>
  <si>
    <t xml:space="preserve">Авансовый отчёт №51</t>
  </si>
  <si>
    <t xml:space="preserve">Авансовый отчёт №14</t>
  </si>
  <si>
    <t xml:space="preserve">Передаточный докумен №408</t>
  </si>
  <si>
    <t xml:space="preserve">Авансовый отчёт №71</t>
  </si>
  <si>
    <t xml:space="preserve">Акт пожертвования №2</t>
  </si>
  <si>
    <t>Счёт-фактура№4200</t>
  </si>
  <si>
    <t xml:space="preserve">Авансовый отчёт №36</t>
  </si>
  <si>
    <t xml:space="preserve">Товарная накладная №625</t>
  </si>
  <si>
    <t xml:space="preserve">Акт приёма-передачи №479</t>
  </si>
  <si>
    <t xml:space="preserve">Акт приёма-передачи №493</t>
  </si>
  <si>
    <t xml:space="preserve">Товарная накладная </t>
  </si>
  <si>
    <t xml:space="preserve">Постановление №98-а</t>
  </si>
  <si>
    <t xml:space="preserve">Постановление №601-а</t>
  </si>
  <si>
    <t xml:space="preserve">Постановление №778-а</t>
  </si>
  <si>
    <t xml:space="preserve">Постановление №973</t>
  </si>
  <si>
    <t xml:space="preserve">Передаточный документ №408</t>
  </si>
  <si>
    <t xml:space="preserve">Передаточный документ №33298</t>
  </si>
  <si>
    <t xml:space="preserve">Авансовый отчёт №62</t>
  </si>
  <si>
    <t xml:space="preserve">Счёт-фактура №БХ9753-2</t>
  </si>
  <si>
    <t xml:space="preserve">Авансовый отчёт №38</t>
  </si>
  <si>
    <t xml:space="preserve">Постановление №505</t>
  </si>
  <si>
    <t xml:space="preserve">Товарная накладная №63</t>
  </si>
  <si>
    <t xml:space="preserve">Авансовый отчёт №11</t>
  </si>
  <si>
    <t xml:space="preserve">Авансовый отчёт №45</t>
  </si>
  <si>
    <t xml:space="preserve">Авансовый отчёт №33</t>
  </si>
  <si>
    <t xml:space="preserve">Товарная накладная №58</t>
  </si>
  <si>
    <t xml:space="preserve">Акт пожертвования №8</t>
  </si>
  <si>
    <t xml:space="preserve">Транспортная накладная №33684 ООО"Технология"</t>
  </si>
  <si>
    <t xml:space="preserve">Авансовый отчёт №67</t>
  </si>
  <si>
    <t xml:space="preserve">Товарная накладная №345</t>
  </si>
  <si>
    <t xml:space="preserve">Авансовый отчёт №8</t>
  </si>
  <si>
    <t xml:space="preserve">Счёт-фактура №31581</t>
  </si>
  <si>
    <t xml:space="preserve">Авансовый отчёт №59</t>
  </si>
  <si>
    <t xml:space="preserve">Товарная накладная №35689</t>
  </si>
  <si>
    <t xml:space="preserve">Акт приёма-передачи №3</t>
  </si>
  <si>
    <t xml:space="preserve">Постановление №8-а</t>
  </si>
  <si>
    <t xml:space="preserve">Товарная накладная №47</t>
  </si>
  <si>
    <t xml:space="preserve">Счёт-фактура №95497 ООО"Технологии"</t>
  </si>
  <si>
    <t xml:space="preserve">Авансовый отчёт №55</t>
  </si>
  <si>
    <t xml:space="preserve">Товарная накладная №95497</t>
  </si>
  <si>
    <t xml:space="preserve">Товарная накладная №62680</t>
  </si>
  <si>
    <t xml:space="preserve">Акт приема-передачи №649</t>
  </si>
  <si>
    <t xml:space="preserve">Постановление №859-а, Акт приёма-передачи б/н</t>
  </si>
  <si>
    <t xml:space="preserve">Компьютер DNS Office015 Pentium G4400 в ком-те с Монитором G23 23MP48D-P</t>
  </si>
  <si>
    <t xml:space="preserve">Компьютер в сборе (процессор, монитор клавиатура мышь)</t>
  </si>
  <si>
    <t xml:space="preserve">товарная накладная №23 от 31.03.2020</t>
  </si>
  <si>
    <t xml:space="preserve">Компьютер в сборе (процессор, монитор, клавиатура мышь)</t>
  </si>
  <si>
    <t xml:space="preserve">товарная накладная №23 от 31.03.2021</t>
  </si>
  <si>
    <t xml:space="preserve">Компьютер в сборе (процессор, монитор, клавиатура, мышь</t>
  </si>
  <si>
    <t xml:space="preserve">товарная накладная №23 от 31.03.2022</t>
  </si>
  <si>
    <t xml:space="preserve">Компьютер в сборе (процессор, монитор, клавиатура, мышь)</t>
  </si>
  <si>
    <t xml:space="preserve">товарная накладная №23 от 31.03.2023</t>
  </si>
  <si>
    <t xml:space="preserve">МФУ лазерный HP Laser 135w</t>
  </si>
  <si>
    <t>06.11.2020</t>
  </si>
  <si>
    <t xml:space="preserve">МФУ струйный Epson L3150 (C11CG86409)A4 WiFi USB</t>
  </si>
  <si>
    <t xml:space="preserve">Принтер НР 1018(Центр бух.учета)</t>
  </si>
  <si>
    <t xml:space="preserve">Транспортные средства – иное движимое имущество учреждения</t>
  </si>
  <si>
    <t xml:space="preserve">Карниз 2,0 м(Центр)</t>
  </si>
  <si>
    <t xml:space="preserve">Карниз 2,5 м(Центр)</t>
  </si>
  <si>
    <t xml:space="preserve">Кресло "Менеджер"</t>
  </si>
  <si>
    <t xml:space="preserve">Портьеры (Центр)</t>
  </si>
  <si>
    <t xml:space="preserve">Радиотелефон KX-TG2511RUT</t>
  </si>
  <si>
    <t>31.12.2020</t>
  </si>
  <si>
    <t xml:space="preserve">договор пожертвования</t>
  </si>
  <si>
    <t xml:space="preserve">Радиотелефон Panasonik КХ-ТG11RUH</t>
  </si>
  <si>
    <t xml:space="preserve">Тюль (Центр)</t>
  </si>
  <si>
    <t xml:space="preserve">товарная накладная 00018332 от 23.07.2020</t>
  </si>
  <si>
    <t xml:space="preserve">товарная накладная 00040794 от 12.08.2020</t>
  </si>
  <si>
    <t xml:space="preserve">товарная накладная 00042238 от 31.07.2020 </t>
  </si>
  <si>
    <t xml:space="preserve">товарная накладная 296/4 от 22.10.2020</t>
  </si>
  <si>
    <t xml:space="preserve">товарная накладная 225/7 от 12.08.2020</t>
  </si>
  <si>
    <t xml:space="preserve">товарная накладная 15620 от 20.08.2020</t>
  </si>
  <si>
    <t xml:space="preserve">товарная накладная 408  от 19.10.2020</t>
  </si>
  <si>
    <t xml:space="preserve">товарная накладная В-3093 от 21.09.2020</t>
  </si>
  <si>
    <t xml:space="preserve">товарная накладная 184 от 01.10.2020</t>
  </si>
  <si>
    <t xml:space="preserve">товарная накладная КО-58  от 22.05.2020</t>
  </si>
  <si>
    <t xml:space="preserve">товарная накладная 261/7 от 17.09.2020</t>
  </si>
  <si>
    <t xml:space="preserve">товарная накладная 289/4  от 15.10.2020</t>
  </si>
  <si>
    <t xml:space="preserve">товарная накладная 210/5 от 28.07.2020</t>
  </si>
  <si>
    <t xml:space="preserve">товарная накладная В-3041 от 18.09.2020</t>
  </si>
  <si>
    <t xml:space="preserve">акт выполненых работ от 28.02.2020</t>
  </si>
  <si>
    <t xml:space="preserve">Пост. от 01.02.2021 № 40-а</t>
  </si>
  <si>
    <t xml:space="preserve">Иное сооружение (водопровод), наименование: реконструкция водопроводных сетей в д. Малый Оеш, кадастровый номер 54:10:000000:848</t>
  </si>
  <si>
    <t>6337м.</t>
  </si>
  <si>
    <t xml:space="preserve">54:10:000000:848-54/131/2021-1 26.02.2021</t>
  </si>
  <si>
    <t xml:space="preserve">не определена</t>
  </si>
  <si>
    <t xml:space="preserve">Устройство для защиты от взрыва "Купол" модель № 1</t>
  </si>
  <si>
    <t>18.02.2021</t>
  </si>
  <si>
    <t xml:space="preserve">Пост. От 18.02.2021 № 69-а</t>
  </si>
  <si>
    <t xml:space="preserve">ЗИЛ ММЗ 554, грузовая самосвал, идентификационный номер (VIN) ХТ3495710, год изготовления ТС 1994, модель, № двигателя 150818, шасси, (рама) № 3406531, кузов (прицеп) № отсутствует, цвет кузова (кабины, прицепа) белый</t>
  </si>
  <si>
    <t xml:space="preserve">Пост. от 20.02.2021 № 70-а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</si>
  <si>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 (персональный компьютер)</t>
  </si>
  <si>
    <t xml:space="preserve">Пост. от 10.03.2021 № 94-а</t>
  </si>
  <si>
    <t xml:space="preserve">ГАЗ-2217, идентификационный номер (VIN) ХТН22170040369540, год изготовления ТС 2004, модель, № двигателя *40630D*43099668*, шасси, (рама) № отсутствует, кузов (кабина, прицеп) № 22170040118872, цвет кузова (кабины, прицепа) белый</t>
  </si>
  <si>
    <t xml:space="preserve">Пост. От 05.02.2021 № 50-а</t>
  </si>
  <si>
    <t xml:space="preserve">КАВЗ 397620, идентификационный номер (VIN) Х1Е39762030034955, год изготовления транспортного средства 2003, модель, № двигателя 535999186, шасси (рама) № 330740 30840467, кузов (кабина, прицеп) № 30034955, цвет кузова (кабины, прицепа) золотисто-желтый</t>
  </si>
  <si>
    <t xml:space="preserve">Пост. От 10.02.2020 № 83-а</t>
  </si>
  <si>
    <t xml:space="preserve">Акустическая система 2.0 Nakatomi 74</t>
  </si>
  <si>
    <t xml:space="preserve">Аэрохоккей Pro Ice SLP-3508ES</t>
  </si>
  <si>
    <t xml:space="preserve">Брусья пресс турник А3049 RUS</t>
  </si>
  <si>
    <t xml:space="preserve">Велотренажер вертикальный DHZ X9107</t>
  </si>
  <si>
    <t>Видеомагнитофон</t>
  </si>
  <si>
    <t xml:space="preserve">Волна. Программно-индикаторный комплекс для обучения диафрагмальному дыханию и навыкам психофизиологической саморегуляции по методу БОС</t>
  </si>
  <si>
    <t xml:space="preserve">Гардероб 2 дверный 42.33</t>
  </si>
  <si>
    <t xml:space="preserve">Гребной тренажер SHUA SH-R5000</t>
  </si>
  <si>
    <t xml:space="preserve">Информационная напольная стойка Парус 1 логотипированная</t>
  </si>
  <si>
    <t xml:space="preserve">Кассовый аппарат ЭВОТОР</t>
  </si>
  <si>
    <t xml:space="preserve">Командный аттракцион "Лодочка" двухместная</t>
  </si>
  <si>
    <t xml:space="preserve">Комплект командных аттракционов "Эстафета"</t>
  </si>
  <si>
    <t>Компрессор</t>
  </si>
  <si>
    <t xml:space="preserve">Компьютер в комплекте (монитор,принтер,сист.блок с прогр.обесп. Windows)</t>
  </si>
  <si>
    <t xml:space="preserve">Компьютер в сборе (сист.блок, монитор)</t>
  </si>
  <si>
    <t xml:space="preserve">Конвектор газовый стальной настенный</t>
  </si>
  <si>
    <t xml:space="preserve">Конвектор газовый стальной настенный Hosseven HDU-3</t>
  </si>
  <si>
    <t xml:space="preserve">Кресло СР-1 PL №18</t>
  </si>
  <si>
    <t xml:space="preserve">Кресло офисное Е279 С-3</t>
  </si>
  <si>
    <t xml:space="preserve">Кушетка массажная</t>
  </si>
  <si>
    <t xml:space="preserve">Магнитола LG 19ST</t>
  </si>
  <si>
    <t xml:space="preserve">Музыкальный центр SONY MHC-V  11 MIDI</t>
  </si>
  <si>
    <t xml:space="preserve">Набор мягких модулей "Дорожное движение"</t>
  </si>
  <si>
    <t xml:space="preserve">Набор мягкой мебели</t>
  </si>
  <si>
    <t xml:space="preserve">Ноутбук HP 17-by0005ur N5000/4G/500Gb</t>
  </si>
  <si>
    <t xml:space="preserve">Облучатель-рециркулятор медицинский "Armed"  (пластиковый корпус)</t>
  </si>
  <si>
    <t xml:space="preserve">Облучатель-рециркулятор медицинский "Armed" (пластиковый корпус)</t>
  </si>
  <si>
    <t xml:space="preserve">Палас 4*4</t>
  </si>
  <si>
    <t xml:space="preserve">Потолок "Звездное небо" RF008</t>
  </si>
  <si>
    <t xml:space="preserve">Прибор динамической заливки света "Нирвана" UB009</t>
  </si>
  <si>
    <t xml:space="preserve">Принтер Canon 3010</t>
  </si>
  <si>
    <t xml:space="preserve">Принтер HP Lasejet Pro P1102</t>
  </si>
  <si>
    <t xml:space="preserve">Принтер HP Laserjet Pro P1102s</t>
  </si>
  <si>
    <t xml:space="preserve">Принтер HP Laserjet pro</t>
  </si>
  <si>
    <t>Принтер-копир-сканер</t>
  </si>
  <si>
    <t xml:space="preserve">Программа компьютерной обработки блока экспериментальных методик "Оценка психологических факторов предрасположенности к аддиктивному поведению у взрослых"</t>
  </si>
  <si>
    <t xml:space="preserve">Программа компьютерной обработки блока экспериментальных психологических методик "Оценка выраженности вероятных видов зависимости у подростков"</t>
  </si>
  <si>
    <t xml:space="preserve">Профессиональная беговая дорожка DHZ X8400</t>
  </si>
  <si>
    <t xml:space="preserve">Рукосушилка Ballu GSX - 2000</t>
  </si>
  <si>
    <t xml:space="preserve">Световая каскадирующая трубка "Фонтан" RF013</t>
  </si>
  <si>
    <t xml:space="preserve">Системный блок AMD Athlon 11*2 215 sAMЗ (2.7</t>
  </si>
  <si>
    <t xml:space="preserve">Системный блок Lenovo</t>
  </si>
  <si>
    <t xml:space="preserve">Скамья универсальная, мобильная (Super Bench) A3039 RUS</t>
  </si>
  <si>
    <t xml:space="preserve">Сталкер Комплексная программа первичной профилактики наркозависимости, алкоголизма и табакокурения для работы с детьми среднего и старшего возраста</t>
  </si>
  <si>
    <t xml:space="preserve">Стеллаж угловой 82.14</t>
  </si>
  <si>
    <t xml:space="preserve">Стол рабочий (арт.12СР02) бук</t>
  </si>
  <si>
    <t xml:space="preserve">Стол руководителя с приставкой и тумбой (3 ящика с замком)</t>
  </si>
  <si>
    <t xml:space="preserve">Телефон-факс Panasonic KX-FP 143</t>
  </si>
  <si>
    <t xml:space="preserve">Транспортное средство 222063 для перевозки инвалидов</t>
  </si>
  <si>
    <t xml:space="preserve">Тумба с дверкой</t>
  </si>
  <si>
    <t xml:space="preserve">Универсальный силовой комплекс OXYGEN SPARTAN</t>
  </si>
  <si>
    <t xml:space="preserve">Уничтожитель бумаги</t>
  </si>
  <si>
    <t xml:space="preserve">Факс Brother FAX-236S (Термобумага,автообрезка)</t>
  </si>
  <si>
    <t xml:space="preserve">Фотоаппарат цифровой Nikon CoolPix A100</t>
  </si>
  <si>
    <t xml:space="preserve">Шкаф для одежды 82.11</t>
  </si>
  <si>
    <t xml:space="preserve">Шкаф для сувениров 82.13</t>
  </si>
  <si>
    <t xml:space="preserve">Шкаф комбинированный 51.38</t>
  </si>
  <si>
    <t xml:space="preserve">Шкаф корпус (арт.12ШК01) бук</t>
  </si>
  <si>
    <t xml:space="preserve">Шкаф со стеклом</t>
  </si>
  <si>
    <t xml:space="preserve">Экватор. Программно-индикаторный комплекс для обучения навыкам психофизиологической саморегуляции при периферической температуре по методу БОС</t>
  </si>
  <si>
    <t xml:space="preserve">Электропанель Spot Ell 1000W 7358-3 (вилка)</t>
  </si>
  <si>
    <t xml:space="preserve">Электропанель Spot Ell 1500W 7358-5 (вилка)</t>
  </si>
  <si>
    <t xml:space="preserve">Электропанель Spot Ell 2000W 7358-7 (вилка)</t>
  </si>
  <si>
    <t xml:space="preserve">Электротриммер Союз</t>
  </si>
  <si>
    <t xml:space="preserve">Эллиптический тренажер WNQ 3618A</t>
  </si>
  <si>
    <t xml:space="preserve">Бензопила STURM</t>
  </si>
  <si>
    <t xml:space="preserve">Беседка для отдыха</t>
  </si>
  <si>
    <t xml:space="preserve">Блендер Braun</t>
  </si>
  <si>
    <t xml:space="preserve">Ванна моечная двухсекционная ВМ 2/530 Z-R с сифоном</t>
  </si>
  <si>
    <t xml:space="preserve">Ванна моечная односекционная ВМ 1/530  Z-R с сифоном</t>
  </si>
  <si>
    <t xml:space="preserve">Ванна стальная "Антика" 150*70</t>
  </si>
  <si>
    <t xml:space="preserve">Весы SW-10</t>
  </si>
  <si>
    <t xml:space="preserve">Весы электронные МК-15.2-А20</t>
  </si>
  <si>
    <t xml:space="preserve">Видеомагнитофон "Самсунг"</t>
  </si>
  <si>
    <t xml:space="preserve">Водонагреватель Ariston ABS BLU R 30V SLIM, 30л</t>
  </si>
  <si>
    <t xml:space="preserve">Гладильный пресс EUROFLEX s.r.l.</t>
  </si>
  <si>
    <t xml:space="preserve">Диван "Аррива"</t>
  </si>
  <si>
    <t xml:space="preserve">Диван угловой (обед. зона)</t>
  </si>
  <si>
    <t>Диван-кровать</t>
  </si>
  <si>
    <t xml:space="preserve">Ковер 2*3 "Природа"</t>
  </si>
  <si>
    <t xml:space="preserve">Компьютер (системный блок и монитор)</t>
  </si>
  <si>
    <t xml:space="preserve">Конвектор электрический</t>
  </si>
  <si>
    <t xml:space="preserve">Копир Canon FC-128</t>
  </si>
  <si>
    <t xml:space="preserve">Копировальный аппарат CANON FC-108, А4 (Е-16)</t>
  </si>
  <si>
    <t>Кресло-коляска</t>
  </si>
  <si>
    <t xml:space="preserve">Кресло-коляска с механическим приводом комнатная повышенной грузоподъемности</t>
  </si>
  <si>
    <t xml:space="preserve">Кресло-коляска с ручным приводом комнатная повышенной грузоподъемности</t>
  </si>
  <si>
    <t>Кресло-кровать</t>
  </si>
  <si>
    <t>Кровать</t>
  </si>
  <si>
    <t xml:space="preserve">Кровать металлическая.</t>
  </si>
  <si>
    <t xml:space="preserve">Кровать функциональная</t>
  </si>
  <si>
    <t xml:space="preserve">Кровать функциональная в комплекте</t>
  </si>
  <si>
    <t xml:space="preserve">Кухня МДФ</t>
  </si>
  <si>
    <t xml:space="preserve">Машинка швейная электрическая</t>
  </si>
  <si>
    <t xml:space="preserve">Музыкальный центр LG RBD-154K</t>
  </si>
  <si>
    <t xml:space="preserve">Мясорубка ТМ-32 (380 В) с купатницей.</t>
  </si>
  <si>
    <t xml:space="preserve">Настенный инфракрасный обогреватель Термик-С 0,7-220</t>
  </si>
  <si>
    <t xml:space="preserve">Настенный инфракрасный обогреватель Термикс-С 0,7-220</t>
  </si>
  <si>
    <t xml:space="preserve">Облучатель рециркулятор Sanni 2 (двухламповый) с передвижной платформой</t>
  </si>
  <si>
    <t xml:space="preserve">Облучатель рециркулятор Sanni двухламповый с передвижной платформой</t>
  </si>
  <si>
    <t xml:space="preserve">Облучатель рециркулятор Sanni с передвижной платформой</t>
  </si>
  <si>
    <t xml:space="preserve">Печь для бани</t>
  </si>
  <si>
    <t xml:space="preserve">Плита Лысьва ЭП 301 белая</t>
  </si>
  <si>
    <t xml:space="preserve">Плита газовая</t>
  </si>
  <si>
    <t xml:space="preserve">Плита электрическая ПЭ-0,48М с жарочным шкафом</t>
  </si>
  <si>
    <t xml:space="preserve">Подъемное устройство для ванной комнаты (складное малогабаритное)</t>
  </si>
  <si>
    <t xml:space="preserve">Посудомоечная машина Electroluxe</t>
  </si>
  <si>
    <t xml:space="preserve">Прихожая 2 Бук</t>
  </si>
  <si>
    <t xml:space="preserve">Пылесос LG V-C9165WA</t>
  </si>
  <si>
    <t xml:space="preserve">Рубанок Интерскол Р-102/1100ЭМ/110Вт,13000об/мин.</t>
  </si>
  <si>
    <t xml:space="preserve">Рукосушилка Ballu GSC-2000</t>
  </si>
  <si>
    <t xml:space="preserve">Рукосушилка Ballu GSX -2000</t>
  </si>
  <si>
    <t xml:space="preserve">Сборник кулинарных рецептов.</t>
  </si>
  <si>
    <t xml:space="preserve">Скамейка 150 см</t>
  </si>
  <si>
    <t xml:space="preserve">Скамейка 200 см.</t>
  </si>
  <si>
    <t xml:space="preserve">Стеллаж СТ-3</t>
  </si>
  <si>
    <t xml:space="preserve">Стеллаж кухонный СК Э</t>
  </si>
  <si>
    <t xml:space="preserve">Стиральная машина LG FH0C3ND</t>
  </si>
  <si>
    <t xml:space="preserve">Стиральная машина RENOVA WS40PET полуавтомат</t>
  </si>
  <si>
    <t xml:space="preserve">Стиральная машина Ока 9М</t>
  </si>
  <si>
    <t xml:space="preserve">Стиральная машина автомат Candy</t>
  </si>
  <si>
    <t xml:space="preserve">Стол  письменный</t>
  </si>
  <si>
    <t xml:space="preserve">Стол производственный СР-2/950/600</t>
  </si>
  <si>
    <t xml:space="preserve">Стол разделочный центральный СРЦ 1200/600Z</t>
  </si>
  <si>
    <t xml:space="preserve">Столик для кормления на кресле-коляске</t>
  </si>
  <si>
    <t xml:space="preserve">Стул для мытья с поворотным сиденьем</t>
  </si>
  <si>
    <t xml:space="preserve">Телевизор Samsung-32 LE 32C350D1</t>
  </si>
  <si>
    <t xml:space="preserve">Телевизор Томпсон</t>
  </si>
  <si>
    <t xml:space="preserve">Тележка для перевозки пищи</t>
  </si>
  <si>
    <t xml:space="preserve">Теплица "Престиж" 3*4</t>
  </si>
  <si>
    <t xml:space="preserve">Теплица "Престиж" 3*6</t>
  </si>
  <si>
    <t xml:space="preserve">Тепловентилятор конвекторный VITEK 2141</t>
  </si>
  <si>
    <t xml:space="preserve">Триммер Huter 2500T</t>
  </si>
  <si>
    <t xml:space="preserve">Тумба ТВ-11</t>
  </si>
  <si>
    <t xml:space="preserve">Тумба под ТВ Т-11 Ольха</t>
  </si>
  <si>
    <t xml:space="preserve">Умывальник передвижной</t>
  </si>
  <si>
    <t xml:space="preserve">Факс Panasonic KX-FT982 RUB (термо,автоответчик,автообрез,АОН)</t>
  </si>
  <si>
    <t xml:space="preserve">Фотоаппарат Nikon S3100</t>
  </si>
  <si>
    <t xml:space="preserve">Холодильник "Стинол"</t>
  </si>
  <si>
    <t xml:space="preserve">Холодильник Candy</t>
  </si>
  <si>
    <t xml:space="preserve">Холодильник Indesit 167</t>
  </si>
  <si>
    <t xml:space="preserve">Холодильник Бирюса-143RS</t>
  </si>
  <si>
    <t xml:space="preserve">Холодильник Мир-102-2А</t>
  </si>
  <si>
    <t xml:space="preserve">Шкаф 2-х дверный</t>
  </si>
  <si>
    <t xml:space="preserve">Шкаф архивный разборный КД-155</t>
  </si>
  <si>
    <t xml:space="preserve">Шкаф для одежды комбинированный (785)</t>
  </si>
  <si>
    <t xml:space="preserve">Шкаф металлический двухсекционный ШМ-02 МСК</t>
  </si>
  <si>
    <t xml:space="preserve">Шкаф металлический картотечнего типа</t>
  </si>
  <si>
    <t xml:space="preserve">Электроводонагреватель ROUND 50л.</t>
  </si>
  <si>
    <t xml:space="preserve">Электроплита ПЭ-0,48 ШП</t>
  </si>
  <si>
    <t>11.09.2019</t>
  </si>
  <si>
    <t>06.10.2014</t>
  </si>
  <si>
    <t>01.10.2004</t>
  </si>
  <si>
    <t>01.08.2019</t>
  </si>
  <si>
    <t>01.09.2010</t>
  </si>
  <si>
    <t>18.09.2017</t>
  </si>
  <si>
    <t>15.10.2009</t>
  </si>
  <si>
    <t>21.06.2017</t>
  </si>
  <si>
    <t>17.09.2019</t>
  </si>
  <si>
    <t>17.11.2011</t>
  </si>
  <si>
    <t>20.08.2010</t>
  </si>
  <si>
    <t>07.11.2011</t>
  </si>
  <si>
    <t>29.11.2019</t>
  </si>
  <si>
    <t>01.11.2004</t>
  </si>
  <si>
    <t>08.09.2010</t>
  </si>
  <si>
    <t>21.10.2014</t>
  </si>
  <si>
    <t>01.12.2005</t>
  </si>
  <si>
    <t>03.07.2020</t>
  </si>
  <si>
    <t>26.01.2011</t>
  </si>
  <si>
    <t>26.02.2016</t>
  </si>
  <si>
    <t>16.10.2009</t>
  </si>
  <si>
    <t>17.12.2018</t>
  </si>
  <si>
    <t>16.07.2010</t>
  </si>
  <si>
    <t>23.12.2009</t>
  </si>
  <si>
    <t>23.09.2009</t>
  </si>
  <si>
    <t>22.02.2008</t>
  </si>
  <si>
    <t>02.09.2019</t>
  </si>
  <si>
    <t>24.12.2019</t>
  </si>
  <si>
    <t>01.12.2003</t>
  </si>
  <si>
    <t>02.05.2007</t>
  </si>
  <si>
    <t>16.05.2017</t>
  </si>
  <si>
    <t>12.10.2017</t>
  </si>
  <si>
    <t>24.12.2008</t>
  </si>
  <si>
    <t>28.02.2013</t>
  </si>
  <si>
    <t>17.10.2008</t>
  </si>
  <si>
    <t>11.02.2015</t>
  </si>
  <si>
    <t>02.03.2009</t>
  </si>
  <si>
    <t>10.04.2017</t>
  </si>
  <si>
    <t>07.09.2015</t>
  </si>
  <si>
    <t>30.10.2014</t>
  </si>
  <si>
    <t>26.02.2010</t>
  </si>
  <si>
    <t>07.12.2011</t>
  </si>
  <si>
    <t>05.12.2014</t>
  </si>
  <si>
    <t>28.12.2020</t>
  </si>
  <si>
    <t>19.07.2010</t>
  </si>
  <si>
    <t>14.08.2013</t>
  </si>
  <si>
    <t>16.12.2019</t>
  </si>
  <si>
    <t>23.04.2010</t>
  </si>
  <si>
    <t>01.10.2005</t>
  </si>
  <si>
    <t>10.08.2011</t>
  </si>
  <si>
    <t>17.06.2010</t>
  </si>
  <si>
    <t>24.07.2018</t>
  </si>
  <si>
    <t>19.03.2010</t>
  </si>
  <si>
    <t>01.11.2005</t>
  </si>
  <si>
    <t>06.12.2016</t>
  </si>
  <si>
    <t>13.08.2010</t>
  </si>
  <si>
    <t>06.06.2017</t>
  </si>
  <si>
    <t>01.02.2018</t>
  </si>
  <si>
    <t>20.06.2017</t>
  </si>
  <si>
    <t>19.03.2012</t>
  </si>
  <si>
    <t>26.07.2010</t>
  </si>
  <si>
    <t>22.06.2010</t>
  </si>
  <si>
    <t>16.03.2016</t>
  </si>
  <si>
    <t>04.05.2009</t>
  </si>
  <si>
    <t>16.02.2011</t>
  </si>
  <si>
    <t>01.07.2006</t>
  </si>
  <si>
    <t>01.03.2002</t>
  </si>
  <si>
    <t>01.11.2002</t>
  </si>
  <si>
    <t>02.12.2011</t>
  </si>
  <si>
    <t>18.02.2008</t>
  </si>
  <si>
    <t>07.02.2008</t>
  </si>
  <si>
    <t>17.02.2016</t>
  </si>
  <si>
    <t>510104380</t>
  </si>
  <si>
    <t>510106387</t>
  </si>
  <si>
    <t>510106385</t>
  </si>
  <si>
    <t>21010515</t>
  </si>
  <si>
    <t>21010516</t>
  </si>
  <si>
    <t>21010526</t>
  </si>
  <si>
    <t>21010527</t>
  </si>
  <si>
    <t>21010528</t>
  </si>
  <si>
    <t>31380048</t>
  </si>
  <si>
    <t>510106382</t>
  </si>
  <si>
    <t>31380027</t>
  </si>
  <si>
    <t>31380018</t>
  </si>
  <si>
    <t>5101380022</t>
  </si>
  <si>
    <t>310106092</t>
  </si>
  <si>
    <t>510106383</t>
  </si>
  <si>
    <t>310106035</t>
  </si>
  <si>
    <t>310104333</t>
  </si>
  <si>
    <t>5101380045</t>
  </si>
  <si>
    <t>5101380043</t>
  </si>
  <si>
    <t>310104140</t>
  </si>
  <si>
    <t>310104091</t>
  </si>
  <si>
    <t>310104138</t>
  </si>
  <si>
    <t>310106399</t>
  </si>
  <si>
    <t>110106389</t>
  </si>
  <si>
    <t>31360030</t>
  </si>
  <si>
    <t>310106369</t>
  </si>
  <si>
    <t>310106370</t>
  </si>
  <si>
    <t>310106371</t>
  </si>
  <si>
    <t>310106098-100</t>
  </si>
  <si>
    <t>310106284</t>
  </si>
  <si>
    <t>110104394</t>
  </si>
  <si>
    <t>310104368</t>
  </si>
  <si>
    <t>31380016</t>
  </si>
  <si>
    <t>31380036</t>
  </si>
  <si>
    <t>310104338</t>
  </si>
  <si>
    <t>31380041</t>
  </si>
  <si>
    <t>510104381</t>
  </si>
  <si>
    <t>110104391</t>
  </si>
  <si>
    <t>11380051-2</t>
  </si>
  <si>
    <t>310104397</t>
  </si>
  <si>
    <t>310104398</t>
  </si>
  <si>
    <t>310104396</t>
  </si>
  <si>
    <t>310106336</t>
  </si>
  <si>
    <t>310106337</t>
  </si>
  <si>
    <t>310106130</t>
  </si>
  <si>
    <t>310106131</t>
  </si>
  <si>
    <t>31380531</t>
  </si>
  <si>
    <t>310104117</t>
  </si>
  <si>
    <t>310104139</t>
  </si>
  <si>
    <t>310104318</t>
  </si>
  <si>
    <t>310104311</t>
  </si>
  <si>
    <t>310104003</t>
  </si>
  <si>
    <t>5101380018</t>
  </si>
  <si>
    <t>5101380020</t>
  </si>
  <si>
    <t>510106384</t>
  </si>
  <si>
    <t>110106378</t>
  </si>
  <si>
    <t>310106107</t>
  </si>
  <si>
    <t>310106129</t>
  </si>
  <si>
    <t>310104063</t>
  </si>
  <si>
    <t>110104392</t>
  </si>
  <si>
    <t>110104393</t>
  </si>
  <si>
    <t>510106386</t>
  </si>
  <si>
    <t>5101380021</t>
  </si>
  <si>
    <t>310106048</t>
  </si>
  <si>
    <t>310106027</t>
  </si>
  <si>
    <t>31380470</t>
  </si>
  <si>
    <t>310106030</t>
  </si>
  <si>
    <t>31380582</t>
  </si>
  <si>
    <t>310106043</t>
  </si>
  <si>
    <t>310106095</t>
  </si>
  <si>
    <t>310106042</t>
  </si>
  <si>
    <t>310106094</t>
  </si>
  <si>
    <t>31380541</t>
  </si>
  <si>
    <t>310106096-7</t>
  </si>
  <si>
    <t>31380583</t>
  </si>
  <si>
    <t>510106388</t>
  </si>
  <si>
    <t>110104395</t>
  </si>
  <si>
    <t>310104107</t>
  </si>
  <si>
    <t>310104367</t>
  </si>
  <si>
    <t>31380331</t>
  </si>
  <si>
    <t>31380332</t>
  </si>
  <si>
    <t>31380439</t>
  </si>
  <si>
    <t>310106093</t>
  </si>
  <si>
    <t>31380450</t>
  </si>
  <si>
    <t>310106046</t>
  </si>
  <si>
    <t>310106047</t>
  </si>
  <si>
    <t>310106049-50</t>
  </si>
  <si>
    <t>310106032</t>
  </si>
  <si>
    <t>31380532</t>
  </si>
  <si>
    <t>5101380023</t>
  </si>
  <si>
    <t>310106104</t>
  </si>
  <si>
    <t>310106105-6</t>
  </si>
  <si>
    <t>310106103</t>
  </si>
  <si>
    <t>310104328</t>
  </si>
  <si>
    <t>31380050</t>
  </si>
  <si>
    <t>310104339</t>
  </si>
  <si>
    <t>31380589</t>
  </si>
  <si>
    <t>310106214</t>
  </si>
  <si>
    <t>31380558-9</t>
  </si>
  <si>
    <t>31380560</t>
  </si>
  <si>
    <t>310104060</t>
  </si>
  <si>
    <t>310104305</t>
  </si>
  <si>
    <t>310106004</t>
  </si>
  <si>
    <t>31380024</t>
  </si>
  <si>
    <t>310106327</t>
  </si>
  <si>
    <t>310106223</t>
  </si>
  <si>
    <t>310106063</t>
  </si>
  <si>
    <t>310104309</t>
  </si>
  <si>
    <t>310106285</t>
  </si>
  <si>
    <t>310106286</t>
  </si>
  <si>
    <t>310106287</t>
  </si>
  <si>
    <t>310106288</t>
  </si>
  <si>
    <t>310106061</t>
  </si>
  <si>
    <t>310106150-1</t>
  </si>
  <si>
    <t>310106062</t>
  </si>
  <si>
    <t>31360587</t>
  </si>
  <si>
    <t>310106197</t>
  </si>
  <si>
    <t>310106198</t>
  </si>
  <si>
    <t>310104290</t>
  </si>
  <si>
    <t>31360588</t>
  </si>
  <si>
    <t>31380478</t>
  </si>
  <si>
    <t>510106421</t>
  </si>
  <si>
    <t>510106424</t>
  </si>
  <si>
    <t>310106076-7</t>
  </si>
  <si>
    <t>31380203</t>
  </si>
  <si>
    <t>310106232-241</t>
  </si>
  <si>
    <t>510106401</t>
  </si>
  <si>
    <t>510106402</t>
  </si>
  <si>
    <t>510106403</t>
  </si>
  <si>
    <t>510106404</t>
  </si>
  <si>
    <t>510106409</t>
  </si>
  <si>
    <t>110106390</t>
  </si>
  <si>
    <t>310106065</t>
  </si>
  <si>
    <t>31380463</t>
  </si>
  <si>
    <t>31380034</t>
  </si>
  <si>
    <t>31380031</t>
  </si>
  <si>
    <t>310104101</t>
  </si>
  <si>
    <t>310106137</t>
  </si>
  <si>
    <t>31380099</t>
  </si>
  <si>
    <t>31380100</t>
  </si>
  <si>
    <t>31380227</t>
  </si>
  <si>
    <t>310106315</t>
  </si>
  <si>
    <t>310106316</t>
  </si>
  <si>
    <t>310106317</t>
  </si>
  <si>
    <t>310106314</t>
  </si>
  <si>
    <t>31380569</t>
  </si>
  <si>
    <t>310104199</t>
  </si>
  <si>
    <t>310104200</t>
  </si>
  <si>
    <t>310104132</t>
  </si>
  <si>
    <t>310106071</t>
  </si>
  <si>
    <t>31380467</t>
  </si>
  <si>
    <t>310106374</t>
  </si>
  <si>
    <t>510106427</t>
  </si>
  <si>
    <t>310104059</t>
  </si>
  <si>
    <t>31380464</t>
  </si>
  <si>
    <t>310106072</t>
  </si>
  <si>
    <t>310106075</t>
  </si>
  <si>
    <t>310104245</t>
  </si>
  <si>
    <t>310106319</t>
  </si>
  <si>
    <t>310106152-3</t>
  </si>
  <si>
    <t>310106242</t>
  </si>
  <si>
    <t>310106083</t>
  </si>
  <si>
    <t>310106084</t>
  </si>
  <si>
    <t>310106330</t>
  </si>
  <si>
    <t>310106329</t>
  </si>
  <si>
    <t>310106372</t>
  </si>
  <si>
    <t>310106332</t>
  </si>
  <si>
    <t>310106157</t>
  </si>
  <si>
    <t>310106379</t>
  </si>
  <si>
    <t>310106078-80</t>
  </si>
  <si>
    <t>310106313</t>
  </si>
  <si>
    <t>31380561</t>
  </si>
  <si>
    <t>310106070</t>
  </si>
  <si>
    <t>510106415</t>
  </si>
  <si>
    <t>510106416</t>
  </si>
  <si>
    <t>510106428</t>
  </si>
  <si>
    <t>31380017</t>
  </si>
  <si>
    <t>310104102</t>
  </si>
  <si>
    <t>31380023</t>
  </si>
  <si>
    <t>510106419</t>
  </si>
  <si>
    <t>510106420</t>
  </si>
  <si>
    <t>310106066</t>
  </si>
  <si>
    <t>310106067</t>
  </si>
  <si>
    <t>310106196</t>
  </si>
  <si>
    <t>310104312</t>
  </si>
  <si>
    <t>310106005</t>
  </si>
  <si>
    <t>310106123</t>
  </si>
  <si>
    <t>510106410</t>
  </si>
  <si>
    <t>510106411</t>
  </si>
  <si>
    <t>510106412</t>
  </si>
  <si>
    <t>510106413</t>
  </si>
  <si>
    <t>510106414</t>
  </si>
  <si>
    <t>31380466</t>
  </si>
  <si>
    <t>310104108</t>
  </si>
  <si>
    <t>310104156</t>
  </si>
  <si>
    <t>31380038</t>
  </si>
  <si>
    <t>31380011</t>
  </si>
  <si>
    <t>31380022</t>
  </si>
  <si>
    <t>31380015</t>
  </si>
  <si>
    <t>31360562</t>
  </si>
  <si>
    <t>310106147</t>
  </si>
  <si>
    <t>31360586</t>
  </si>
  <si>
    <t>31360584</t>
  </si>
  <si>
    <t>310106224</t>
  </si>
  <si>
    <t>31380434</t>
  </si>
  <si>
    <t>31380437</t>
  </si>
  <si>
    <t>310106282</t>
  </si>
  <si>
    <t>310106283</t>
  </si>
  <si>
    <t>310106148-9</t>
  </si>
  <si>
    <t>310106064</t>
  </si>
  <si>
    <t>31380540</t>
  </si>
  <si>
    <t>31380539</t>
  </si>
  <si>
    <t>310106310</t>
  </si>
  <si>
    <t>310106003</t>
  </si>
  <si>
    <t>310106308</t>
  </si>
  <si>
    <t>310106335</t>
  </si>
  <si>
    <t>31380013</t>
  </si>
  <si>
    <t xml:space="preserve">Шкаф для платья и белья 2-х дверный</t>
  </si>
  <si>
    <t xml:space="preserve">Автономная онлайн-касса Меркурий-185Ф   </t>
  </si>
  <si>
    <t xml:space="preserve">МФУ Samsung SL-M207OW(принтер,сканер,копир)          </t>
  </si>
  <si>
    <t xml:space="preserve">Стиральная машина LGF 1096TD3(фронт.8 кг)     </t>
  </si>
  <si>
    <t xml:space="preserve">МФУ Canon PIXMA G3411    </t>
  </si>
  <si>
    <t xml:space="preserve">Ноутбук ASUS TUF Gaming</t>
  </si>
  <si>
    <t xml:space="preserve">Пожарная сигнализация (АУПС) и система оповещения (СОУЭ)    </t>
  </si>
  <si>
    <t xml:space="preserve">Синтезатор Casio CTK-8250     </t>
  </si>
  <si>
    <t xml:space="preserve">Светодиодная голова EURO DJ LED BEAM/WASH 12/40             </t>
  </si>
  <si>
    <t xml:space="preserve">Светодиодная голова EURO DJ LED SPOT/WASH 30/60             </t>
  </si>
  <si>
    <t xml:space="preserve">Светодиодный прожектор EURO DJ COB LED BAR-8 RGBW           </t>
  </si>
  <si>
    <t xml:space="preserve">Светодиодный прожектор EURO DJ LED BAR-1412 RGBWAU          </t>
  </si>
  <si>
    <t xml:space="preserve">Светодиодный прожектор ЕURO DJ COB LED PAR-RGBWA II         </t>
  </si>
  <si>
    <t xml:space="preserve">Светодиодный светильник рассеяного света EURO DJ COB LED    </t>
  </si>
  <si>
    <t xml:space="preserve">Сплиттер EURO DJ Splitter 1-4                               </t>
  </si>
  <si>
    <t xml:space="preserve">Генеральный занавес + арлекин      </t>
  </si>
  <si>
    <t xml:space="preserve">кулисы для сцены                                            </t>
  </si>
  <si>
    <t xml:space="preserve">Ниссан Альмера Н 440 ХК 154</t>
  </si>
  <si>
    <t>0000000762</t>
  </si>
  <si>
    <t xml:space="preserve">Ноутбук ASUS VivoBook X540MA-GQ064</t>
  </si>
  <si>
    <t>0000000521</t>
  </si>
  <si>
    <t xml:space="preserve">Ноутбук НР 15,6" Pentium N3710</t>
  </si>
  <si>
    <t>0000000550</t>
  </si>
  <si>
    <t xml:space="preserve">Компьетер в сборе (сист.блок)</t>
  </si>
  <si>
    <t>0000000755</t>
  </si>
  <si>
    <t xml:space="preserve">МФУ лазерный HP Laser Jet Pro M132a A4, ч/б,22стр/мин 1200*1200dpi USB (G3061A)</t>
  </si>
  <si>
    <t>0000000754</t>
  </si>
  <si>
    <t xml:space="preserve">МФУ лазерный Xerox WorkCentre 3335DNI</t>
  </si>
  <si>
    <t>0000000787</t>
  </si>
  <si>
    <t>0000000555</t>
  </si>
  <si>
    <t xml:space="preserve">Принтер копир рикох 325SFNw</t>
  </si>
  <si>
    <t>0000000554</t>
  </si>
  <si>
    <t xml:space="preserve">Принтер/копир пантум М6607 NW</t>
  </si>
  <si>
    <t>0000000786</t>
  </si>
  <si>
    <t xml:space="preserve">Мини АТС в комплекте</t>
  </si>
  <si>
    <t>0000000808</t>
  </si>
  <si>
    <t xml:space="preserve">Компьютер в комплекте №2 (системный блок i3-10100 SsD240 RAM8Gb Монитор20.7клавиатура мышь</t>
  </si>
  <si>
    <t>0000000807</t>
  </si>
  <si>
    <t xml:space="preserve">Компьютер в комплекте Системный блок i3-10100 SSD240 RAM8Gb Монитор 20.7</t>
  </si>
  <si>
    <t>0000000803</t>
  </si>
  <si>
    <t xml:space="preserve">Компьютер в комплекте Системный блок i3 8100/RAM 8SSD</t>
  </si>
  <si>
    <t xml:space="preserve">Принтер Pantum P2207</t>
  </si>
  <si>
    <t>Терминал</t>
  </si>
  <si>
    <t>00000000000001035</t>
  </si>
  <si>
    <t xml:space="preserve">Шкаф металл.Практик АМ-1891</t>
  </si>
  <si>
    <t>0000000788</t>
  </si>
  <si>
    <t xml:space="preserve">Охранная сигнализация</t>
  </si>
  <si>
    <t>00000000000001201</t>
  </si>
  <si>
    <t xml:space="preserve">Стол для переговоров</t>
  </si>
  <si>
    <t>00000000000001268</t>
  </si>
  <si>
    <t xml:space="preserve">Шкаф КБ-032 т/КБС-032т</t>
  </si>
  <si>
    <t>00000000000001264</t>
  </si>
  <si>
    <t xml:space="preserve">Шкаф-купе 21*50*1840h*600</t>
  </si>
  <si>
    <t>0000000813</t>
  </si>
  <si>
    <t xml:space="preserve">АПС и система оповещения о пожаре по адресу ул. Ленина 79</t>
  </si>
  <si>
    <t>0000000814</t>
  </si>
  <si>
    <t xml:space="preserve">АПС и системы оповещения о пожаре, здание гаража Ленина 79</t>
  </si>
  <si>
    <t>0000000815</t>
  </si>
  <si>
    <t xml:space="preserve">АПС и системы оповещенияо пожаре здание архива ул. Московская</t>
  </si>
  <si>
    <t>0000000598</t>
  </si>
  <si>
    <t xml:space="preserve">Аварийная осветительная установка</t>
  </si>
  <si>
    <t xml:space="preserve">Автомобиль Chevrolet Niva 212300-55 опека</t>
  </si>
  <si>
    <t xml:space="preserve">Автомобиль Шевроле-Нива 212300-55 архитектура</t>
  </si>
  <si>
    <t>0000000602</t>
  </si>
  <si>
    <t xml:space="preserve">Встраиваемый холодильник</t>
  </si>
  <si>
    <t>0000000593</t>
  </si>
  <si>
    <t xml:space="preserve">Генератор CHAMPION</t>
  </si>
  <si>
    <t>00000000000001098</t>
  </si>
  <si>
    <t xml:space="preserve">Комплект штор (вуаль) 2,50*2,70</t>
  </si>
  <si>
    <t>0000000729</t>
  </si>
  <si>
    <t xml:space="preserve">Кондиционер в комплекте KENTATSU</t>
  </si>
  <si>
    <t>0000000599</t>
  </si>
  <si>
    <t xml:space="preserve">Кофемашина Delonghi ECAM350.35.W</t>
  </si>
  <si>
    <t>00000000000001091</t>
  </si>
  <si>
    <t xml:space="preserve">Кухонный гарнитур в комплекте</t>
  </si>
  <si>
    <t xml:space="preserve">Панель светодиодная СМАРТБАЙ 6500К 36Вт</t>
  </si>
  <si>
    <t>00000000000001060</t>
  </si>
  <si>
    <t xml:space="preserve">Сигнализация STARLINEA93</t>
  </si>
  <si>
    <t xml:space="preserve">Шлагбаум в коплекте</t>
  </si>
  <si>
    <t>00000000000001061</t>
  </si>
  <si>
    <t xml:space="preserve">комплект кондиционера</t>
  </si>
  <si>
    <t>0000000524</t>
  </si>
  <si>
    <t xml:space="preserve">Компьютер (1,2,3)</t>
  </si>
  <si>
    <t>0000000523</t>
  </si>
  <si>
    <t xml:space="preserve">Компьютер НЭТА-стандарт3</t>
  </si>
  <si>
    <t>0000000525</t>
  </si>
  <si>
    <t>Мультимедиа-проектор</t>
  </si>
  <si>
    <t>0000000526</t>
  </si>
  <si>
    <t>0000000527</t>
  </si>
  <si>
    <t>0000000528</t>
  </si>
  <si>
    <t xml:space="preserve">Персональный компьютер ноутбук</t>
  </si>
  <si>
    <t xml:space="preserve">Шкаф(стеллаж) "Фея"</t>
  </si>
  <si>
    <t>00000000000001076</t>
  </si>
  <si>
    <t>0000000761</t>
  </si>
  <si>
    <t xml:space="preserve">МФУ Brother DCP-1602R (Принтер/Сканер/Копир:А4 2400*600pi</t>
  </si>
  <si>
    <t xml:space="preserve">Автомобиль ВАЗ-21053</t>
  </si>
  <si>
    <t>0000000556</t>
  </si>
  <si>
    <t xml:space="preserve">Телевизор LED 40" Sony KDL-40WD653</t>
  </si>
  <si>
    <t>0000000090</t>
  </si>
  <si>
    <t xml:space="preserve">Автомобиль HYUNDAI SOLARIS</t>
  </si>
  <si>
    <t xml:space="preserve">Автомобиль KIA OPTIMA</t>
  </si>
  <si>
    <t xml:space="preserve">Автомобиль LADA VESTA</t>
  </si>
  <si>
    <t xml:space="preserve">Автомобильный комплект оборудования радиосвязи</t>
  </si>
  <si>
    <t xml:space="preserve">ВАЗ-21074 (168810)</t>
  </si>
  <si>
    <t>00000000000001096</t>
  </si>
  <si>
    <t xml:space="preserve">Дизельная электростанция (199000)</t>
  </si>
  <si>
    <t>00000000000001039</t>
  </si>
  <si>
    <t xml:space="preserve">Жалюзи вертикальные 11,64 м2</t>
  </si>
  <si>
    <t xml:space="preserve">Компьютер (16238)</t>
  </si>
  <si>
    <t xml:space="preserve">Компьютер (32200)</t>
  </si>
  <si>
    <t xml:space="preserve">Компьютер (3х14330)</t>
  </si>
  <si>
    <t xml:space="preserve">Компьютер (41000)</t>
  </si>
  <si>
    <t xml:space="preserve">Компьютер в коиплекте (16564)</t>
  </si>
  <si>
    <t xml:space="preserve">Мебель для офиса (19920,60)</t>
  </si>
  <si>
    <t xml:space="preserve">Монитор бух-я (6344)</t>
  </si>
  <si>
    <t>00000000000001038</t>
  </si>
  <si>
    <t xml:space="preserve">Мотокоса Штиль</t>
  </si>
  <si>
    <t xml:space="preserve">Помещения (площадью 54 кв.м.) на первом эт. здания д.49 ул.М.Горького р.п. Колывань</t>
  </si>
  <si>
    <t xml:space="preserve">Портативная радиостанция</t>
  </si>
  <si>
    <t xml:space="preserve">Сплит система (Кондиционер)</t>
  </si>
  <si>
    <t xml:space="preserve">Шторы (26812,17)</t>
  </si>
  <si>
    <t>00000000000001040</t>
  </si>
  <si>
    <t xml:space="preserve">Жалюзи вертикальные каб.Главы</t>
  </si>
  <si>
    <t>00000000000001041</t>
  </si>
  <si>
    <t xml:space="preserve">Информационный стенд Адм.</t>
  </si>
  <si>
    <t>0000000617</t>
  </si>
  <si>
    <t xml:space="preserve">Визуализатор архива</t>
  </si>
  <si>
    <t>0000000586</t>
  </si>
  <si>
    <t>0000000588</t>
  </si>
  <si>
    <t>0000000587</t>
  </si>
  <si>
    <t>0000000759</t>
  </si>
  <si>
    <t xml:space="preserve">Принтер Canon Вьетнам</t>
  </si>
  <si>
    <t>0000000760</t>
  </si>
  <si>
    <t>0000000491</t>
  </si>
  <si>
    <t xml:space="preserve">Компьютер в комплекте: системный блок, монитор Samsung. мышь, клавиатрау</t>
  </si>
  <si>
    <t>0000000492</t>
  </si>
  <si>
    <t xml:space="preserve">Принтер НР LaserjetPro</t>
  </si>
  <si>
    <t>0000000493</t>
  </si>
  <si>
    <t xml:space="preserve">Факс Panasonic</t>
  </si>
  <si>
    <t>00000000000001204</t>
  </si>
  <si>
    <t>0000000584</t>
  </si>
  <si>
    <t xml:space="preserve">Холодильник ATLANT MXM 2808-90/95</t>
  </si>
  <si>
    <t>0000000766</t>
  </si>
  <si>
    <t xml:space="preserve">Генератор бензиновый  инверторный ongshen BPB 4000</t>
  </si>
  <si>
    <t>00000000000001070</t>
  </si>
  <si>
    <t>лебедка</t>
  </si>
  <si>
    <t>00000000000001067</t>
  </si>
  <si>
    <t xml:space="preserve">лодка надувная</t>
  </si>
  <si>
    <t>00000000000001068</t>
  </si>
  <si>
    <t xml:space="preserve">лодочный мотор навесной</t>
  </si>
  <si>
    <t>00000000000001069</t>
  </si>
  <si>
    <t>палатка</t>
  </si>
  <si>
    <t xml:space="preserve">Картотека (10854) Опека</t>
  </si>
  <si>
    <t xml:space="preserve">Компьютер (2х15516,50) опека</t>
  </si>
  <si>
    <t>0000000618</t>
  </si>
  <si>
    <t>00000000000001199</t>
  </si>
  <si>
    <t xml:space="preserve">Кресло офисное BRABIX Amadeus EX-507, экокожа, хром. черное</t>
  </si>
  <si>
    <t>00000000000001085</t>
  </si>
  <si>
    <t xml:space="preserve">Кресло офисное METTA "LK-3CH"</t>
  </si>
  <si>
    <t>0000000619</t>
  </si>
  <si>
    <t xml:space="preserve">Многфункциональное устройство</t>
  </si>
  <si>
    <t xml:space="preserve">Компьютер (24101)</t>
  </si>
  <si>
    <t xml:space="preserve">Принтер HP Laser P1005+USB абель(4818)с/з</t>
  </si>
  <si>
    <t>0000000731</t>
  </si>
  <si>
    <t xml:space="preserve">Ноутбук Acer Aspire 5 A517-51G-39GN 17,3" HD+i37020U/4/500/NVmx130</t>
  </si>
  <si>
    <t xml:space="preserve">Ноутбук lenovo B5010</t>
  </si>
  <si>
    <t>0000000732</t>
  </si>
  <si>
    <t xml:space="preserve">Принтер Kyocera Ecosys P2335dw WiFi</t>
  </si>
  <si>
    <t xml:space="preserve">Принтер струйный цветной, HP Deskjet ink Advantag 1115</t>
  </si>
  <si>
    <t>00000000000001053</t>
  </si>
  <si>
    <t xml:space="preserve">Кондиционер рев.комиссия</t>
  </si>
  <si>
    <t>0000000565</t>
  </si>
  <si>
    <t xml:space="preserve">Курвиметр Bosch</t>
  </si>
  <si>
    <t xml:space="preserve">Стол теннисный (11625) ФК и Спорт</t>
  </si>
  <si>
    <t xml:space="preserve">Квартира,  р.п. Колывань, ул. Московская, 25, кв. 12, кадастровый номер 54:10:010107:1026</t>
  </si>
  <si>
    <t xml:space="preserve">Квартира, р.п. Колывань, ул. Солнечная, дом 2, кв. 5, кадастровый номер  54:10:010105:1193</t>
  </si>
  <si>
    <t xml:space="preserve">Квартира, р.п. Колывань, ул. Маяковского, 1а, квартира 1, кадастровый номер 54:10:010105:1531</t>
  </si>
  <si>
    <t xml:space="preserve">монитор ACER (клавиатура, мышь)</t>
  </si>
  <si>
    <t xml:space="preserve">Пост. От 03.03.2021 № 83-а</t>
  </si>
  <si>
    <t xml:space="preserve">системный блок DVD Multiplayer</t>
  </si>
  <si>
    <t xml:space="preserve">системный блок MICROLAB</t>
  </si>
  <si>
    <t xml:space="preserve">Моноблок Lenovo  520-22AST</t>
  </si>
  <si>
    <t xml:space="preserve">Моноблок НР 22-с0022ur</t>
  </si>
  <si>
    <t xml:space="preserve">Фотоаппарат "Nikon D7500 Body"</t>
  </si>
  <si>
    <t xml:space="preserve">Объектив "Никон" AF-S 18-35</t>
  </si>
  <si>
    <t xml:space="preserve">Проектор BENQ MX731 , белый (DLP. 1024x768, 3D, 20000:1, 4000 лм, Ethernet , 33 дБ, 2,5 кг)</t>
  </si>
  <si>
    <t>баннер</t>
  </si>
  <si>
    <t xml:space="preserve">Пост. Об изъятии от 26.03.2021 № 130-а</t>
  </si>
  <si>
    <t>24.05.2017</t>
  </si>
  <si>
    <t xml:space="preserve">112 Кондиционер</t>
  </si>
  <si>
    <t>01.01.2017</t>
  </si>
  <si>
    <t xml:space="preserve">112 МФУ</t>
  </si>
  <si>
    <t xml:space="preserve">112 Модульная система</t>
  </si>
  <si>
    <t xml:space="preserve">112 Погодная метеостанция</t>
  </si>
  <si>
    <t xml:space="preserve">112 Стационарный комплект оборудования радиосвязи</t>
  </si>
  <si>
    <t xml:space="preserve">112 Факс</t>
  </si>
  <si>
    <t xml:space="preserve">112 Электрогенератор</t>
  </si>
  <si>
    <t xml:space="preserve">112Компьютер (монитор+принт+скан+копир+камера)</t>
  </si>
  <si>
    <t xml:space="preserve">112Компьютер с сборе(сист.мон.мышь.МФУ)</t>
  </si>
  <si>
    <t xml:space="preserve">112Лазерный принтер/копир/сканер</t>
  </si>
  <si>
    <t xml:space="preserve">Блок питания импульсивный, низкопрофильный, 220(110)В/13.8В,15/18А</t>
  </si>
  <si>
    <t>26.09.2017</t>
  </si>
  <si>
    <t xml:space="preserve">ИБП Powercom Spider SPD-650N</t>
  </si>
  <si>
    <t xml:space="preserve">Компьютер в сборе (Моноблок Lenovo, МФУ лазерное Brother, картридж лазерный)</t>
  </si>
  <si>
    <t xml:space="preserve">МФУ НР Laser Jet Pro M132fn(G3Q63A)A4</t>
  </si>
  <si>
    <t xml:space="preserve">ТАСЦО Автоматизированный пульт управления (БУ.ТУ.МРО)</t>
  </si>
  <si>
    <t xml:space="preserve">ТАСЦО Аккумуляторная батарея (АРС Smart-UPS XL 24V</t>
  </si>
  <si>
    <t xml:space="preserve">ТАСЦО Блок для автоматов19"U</t>
  </si>
  <si>
    <t xml:space="preserve">ТАСЦО ИБП(Smart-UPS XL1000USB Serial230VSUA1000XLI</t>
  </si>
  <si>
    <t xml:space="preserve">ТАСЦО Комплекс"РУПОР"(сист блок.клавиат.мышь.монитор.принтер)</t>
  </si>
  <si>
    <t xml:space="preserve">ТАСЦО Корпус модульный пластиковый навесной на 6 модулей ЩРН-П-6</t>
  </si>
  <si>
    <t xml:space="preserve">ТАСЦО Преобразователь TS-400-224B</t>
  </si>
  <si>
    <t xml:space="preserve">ТАСЦО Розетка Рар 10-3-ОП с заземлением</t>
  </si>
  <si>
    <t xml:space="preserve">ТАСЦО Счетчик  Меркурий201.5 Iн=5А(60А)</t>
  </si>
  <si>
    <t xml:space="preserve">ТАСЦОБлок переключения универсальный БПРУ</t>
  </si>
  <si>
    <t xml:space="preserve">ТАСЦОГромкоговоритель рупорный ГР 100,02</t>
  </si>
  <si>
    <t xml:space="preserve">ТАСЦОМаршрутизатор outer NetGear</t>
  </si>
  <si>
    <t xml:space="preserve">ТАСЦОУсилительно-коммутационный блок серии СГС-22-М500</t>
  </si>
  <si>
    <t>05.12.2017</t>
  </si>
  <si>
    <t xml:space="preserve">112 Диван-кровать(выкат)блок</t>
  </si>
  <si>
    <t xml:space="preserve">112 Жалюзи вертикальные</t>
  </si>
  <si>
    <t xml:space="preserve">112 Кресло кровать</t>
  </si>
  <si>
    <t xml:space="preserve">112 Стеллаж для папок</t>
  </si>
  <si>
    <t xml:space="preserve">112 Стол</t>
  </si>
  <si>
    <t xml:space="preserve">112 Стол компьютерный</t>
  </si>
  <si>
    <t xml:space="preserve">112 Стол обеденный</t>
  </si>
  <si>
    <t xml:space="preserve">112 Стол руководителя</t>
  </si>
  <si>
    <t xml:space="preserve">112 Тумба</t>
  </si>
  <si>
    <t xml:space="preserve">112 Тумба для аппаратуры</t>
  </si>
  <si>
    <t xml:space="preserve">112 Тумба приставка с замками</t>
  </si>
  <si>
    <t xml:space="preserve">112 Шкаф для одежды</t>
  </si>
  <si>
    <t xml:space="preserve">112 Шкаф навесной для посуды</t>
  </si>
  <si>
    <t xml:space="preserve">112 Шкаф со стеклом</t>
  </si>
  <si>
    <t>25.10.2017</t>
  </si>
  <si>
    <t xml:space="preserve">Доска почета уличная</t>
  </si>
  <si>
    <t>27.09.2019</t>
  </si>
  <si>
    <t>16.11.2016</t>
  </si>
  <si>
    <t xml:space="preserve">Макет трактора (прицепа)</t>
  </si>
  <si>
    <t xml:space="preserve">Мойка высокого давления</t>
  </si>
  <si>
    <t>14.10.2019</t>
  </si>
  <si>
    <t xml:space="preserve">Стенд Почетный житель</t>
  </si>
  <si>
    <t xml:space="preserve">ТАСЦО Полка19"2U перфорированная Г-300мм консольная</t>
  </si>
  <si>
    <t xml:space="preserve">ТАСЦО Стол компьютерный (1400*700*800)</t>
  </si>
  <si>
    <t xml:space="preserve">Переносной автономный комплекс информирования и оповещения</t>
  </si>
  <si>
    <t xml:space="preserve"> Муниципальное бюджетное общеобразовательное учреждение "Колыванская средняя общеобразовательная  школа №1"
</t>
  </si>
  <si>
    <t xml:space="preserve">Муниципальное  бюджетное учреждение  дополнительного образования
"Колыванская детская  школа искусств"</t>
  </si>
  <si>
    <t xml:space="preserve"> Администрация Колыванского района Новосибирской области</t>
  </si>
  <si>
    <t xml:space="preserve">«36 км «Н-1107» - Черный Мыс», кадастровый номер 54:10:033711:287</t>
  </si>
  <si>
    <t xml:space="preserve">54:10:033710:640-54/020/2019-1 от 09.12.2019</t>
  </si>
  <si>
    <t xml:space="preserve">Пост. От 11.12.2019 № 1648-а</t>
  </si>
  <si>
    <t xml:space="preserve">54:10:010105:1597-54/164/2021-8, 27.04.2021</t>
  </si>
  <si>
    <t xml:space="preserve">54:10:000000:848-54/169/2021-2 05.05.2021</t>
  </si>
  <si>
    <t>2257м.</t>
  </si>
  <si>
    <t xml:space="preserve">Назначение: водопровод, наименование: строительство водопроводных сетей в с. Кандаурово Колыванского района Новосибирской области (строительство участков труб от вновь построенного водопровода до существующих врезок), кадастровый номер 54:10:032601:1297</t>
  </si>
  <si>
    <t xml:space="preserve">54:10:032601:1297-54/131/2021-1, 30.04.2021</t>
  </si>
  <si>
    <t xml:space="preserve">54:10:032601:1297-54/175/2021-2, 17.05.2021</t>
  </si>
  <si>
    <t xml:space="preserve">Жилое помещение (квартира), р.п. Колывань, ул. Г.Гололобовой, 4, кв. 19, кадастровый номер 54:10:010103:1704</t>
  </si>
  <si>
    <t>34.5</t>
  </si>
  <si>
    <t xml:space="preserve">54:10:010103:1704-54/164/2021-3 21.05.2021</t>
  </si>
  <si>
    <t xml:space="preserve">Пост. от 26.05.2021 № 228-а</t>
  </si>
  <si>
    <t xml:space="preserve">Жилое помещение (квартира), р.п. Колывань, ул. Солнечная, 6, кв.5, кадастровый номер 54:10:010105:1398</t>
  </si>
  <si>
    <t xml:space="preserve">54:10:010105:1398-54/164/2021-8 24.05.2021</t>
  </si>
  <si>
    <t xml:space="preserve">Пост. от 26.05.2021 № 227-а</t>
  </si>
  <si>
    <t xml:space="preserve">земельный участок, категория земель: земли населенных пунктов, адрес: с. Боярка, ул. Мира, 1А, кадастровый номер 54:10:020601:1041</t>
  </si>
  <si>
    <t xml:space="preserve">54:10:020601:1041-54/163/2021-2 27.05.2021</t>
  </si>
  <si>
    <t xml:space="preserve">муниципальная казна Колыванского района НСО Пост. от 08.06.2021 № 258-а</t>
  </si>
  <si>
    <t xml:space="preserve">Жилое помещение (квартира), с. Вьюны, ул. Черемушки, 2, кв.1, кадастровый номер 54:10:021001:1291</t>
  </si>
  <si>
    <t xml:space="preserve">54:10:021001:1291-54/164/2021-2 04.06.2021</t>
  </si>
  <si>
    <t xml:space="preserve">Пост. от 08.06.2021 № 259-а</t>
  </si>
  <si>
    <t xml:space="preserve">Жилое помещение (квартира), р.п. Колывань, ул. Пушкина, 30, кв.5, кадастровый номер 54:10:010101:551</t>
  </si>
  <si>
    <t xml:space="preserve">54:10:010101:551-54/178/2021-3 03.06.2021</t>
  </si>
  <si>
    <t xml:space="preserve">Пост. от 07.06.2021 № 255-а</t>
  </si>
  <si>
    <t xml:space="preserve">Жилое помещение (квартира), р.п. Колывань, ул. Пушкина, 30, кв.3, кадастровый номер 54:10:010101:549</t>
  </si>
  <si>
    <t xml:space="preserve">54:10:010101:549-54/178/2021-2 03.06.2021</t>
  </si>
  <si>
    <t xml:space="preserve">Пост. от 07.06.2021 № 254-а</t>
  </si>
  <si>
    <t xml:space="preserve">Жилое помещение (квартира), д.п. Мочище, ул. Рабочая, 10, кв. 4, кадастровый номер 54:19:100101:3802</t>
  </si>
  <si>
    <t xml:space="preserve">54:19:100101:3802-54/169/2021-2 09.06.2021</t>
  </si>
  <si>
    <t xml:space="preserve">Пост. От 16.06.2021 № 273-а</t>
  </si>
  <si>
    <t xml:space="preserve">Жилое помещение (квартира),с. Скала, ул. Учительская, 5, кв. 16, кадастровый номер 54:10:021501:1783</t>
  </si>
  <si>
    <t xml:space="preserve">54:10:021501:1783-54/164/2021-2 18.06.2021</t>
  </si>
  <si>
    <t xml:space="preserve">Пост. от 01.07.2021 № 301-а</t>
  </si>
  <si>
    <t xml:space="preserve">Жилое помещение (квартира), д.п. Мочище, ул. Рабочая, 10, кв. 2, кадастровый номер 54:19:100101:3798</t>
  </si>
  <si>
    <t xml:space="preserve">54:19:100101:3798-54/173/2021-2 15.06.2021</t>
  </si>
  <si>
    <t xml:space="preserve">Пост. от 21.06.2021 № 285-а</t>
  </si>
  <si>
    <t xml:space="preserve">Жилое помещение (квартира), д.п. Мочище, ул. Рабочая, 10, кв. 3, кадастровый номер 54:19:100101:3799</t>
  </si>
  <si>
    <t xml:space="preserve">54:19:100101:3799-54/164/2021-2 15.06.2021</t>
  </si>
  <si>
    <t xml:space="preserve">Пост. от 21.06.2021 № 284-а</t>
  </si>
  <si>
    <t xml:space="preserve">Жилое помещение (квартира), д.п. Мочище, ул. Рабочая, 10, кв. 7, кадастровый номер 54:19:100101:3801</t>
  </si>
  <si>
    <t xml:space="preserve">54:19:100101:3801-54/164/2021-2 15.06.2021</t>
  </si>
  <si>
    <t xml:space="preserve">Пост. от 21.06.2021 № 283-а</t>
  </si>
  <si>
    <t xml:space="preserve">Жилое помещение (квартира), с. Вьюны, ул. Черемушки, 4, кв.6, кадастровый номер 54:10:021001:1327</t>
  </si>
  <si>
    <t xml:space="preserve">54:10:021001:1327-54/173/2021-2 08.07.2021</t>
  </si>
  <si>
    <t xml:space="preserve">Пост. от 14.07.2021 № 319-а</t>
  </si>
  <si>
    <t xml:space="preserve">Тестомес E/AS 38 D</t>
  </si>
  <si>
    <t xml:space="preserve">Пост. От 12.08.2020 № 507-а</t>
  </si>
  <si>
    <t xml:space="preserve">хлеборезка SINMAG SM 302</t>
  </si>
  <si>
    <t xml:space="preserve">картофелечистка JEJU PP8</t>
  </si>
  <si>
    <t>15 361,62</t>
  </si>
  <si>
    <t xml:space="preserve">муниципальная казна Колыванского района НСО Пост. от 28.07.2021 № 339-а</t>
  </si>
  <si>
    <t xml:space="preserve">муниципальная казна Колыванского района НСО Пост. от 30.07.2021 № 343-а</t>
  </si>
  <si>
    <t xml:space="preserve">Здание (гараж), р.п. Колывань, ул. Советская, 31, кадастровый номер 54:10:010109:1072</t>
  </si>
  <si>
    <t xml:space="preserve">54:10:010109:1072-54/178/2021-2 28.06.2021</t>
  </si>
  <si>
    <t xml:space="preserve">Пост. от 30.07.2021 № 344-а</t>
  </si>
  <si>
    <t xml:space="preserve">Здание (трансформаторная подстанция), р.п. Колывань, ул. Советская, 31, кадастровый номер 54:10:010109:650</t>
  </si>
  <si>
    <t xml:space="preserve">54:10:010109:650-54/173/2021-2 17.06.2021</t>
  </si>
  <si>
    <t xml:space="preserve">Здание (ИТМ ГО), р.п. Колывань, ул. Советская, 31, кадастровый номер 54:10:010109:725</t>
  </si>
  <si>
    <t xml:space="preserve">№ 54:10:010107:48-54/020/2019-1  от 06.02.2019</t>
  </si>
  <si>
    <t xml:space="preserve">административное здание, р.п. Колывань, ул. Советская, 31, кадастровый номер 54:10:010109:772</t>
  </si>
  <si>
    <t xml:space="preserve">п № 672-а от 19.10.2016</t>
  </si>
  <si>
    <t xml:space="preserve">п № 1253-а от 17.11.2017</t>
  </si>
  <si>
    <t xml:space="preserve">п № 472-а от 25.04.2018</t>
  </si>
  <si>
    <t xml:space="preserve">п № 473-а от 25.04.2018</t>
  </si>
  <si>
    <t xml:space="preserve">п № 1667-а от 16.12.2021</t>
  </si>
  <si>
    <t xml:space="preserve">п № 456-а от 23.04.2018</t>
  </si>
  <si>
    <t xml:space="preserve">54:10:010109:772-54/173/2021-2, 25.06.2021</t>
  </si>
  <si>
    <t xml:space="preserve">54:10:010109:772-54/164/2021-3 11.08.2021</t>
  </si>
  <si>
    <t xml:space="preserve">компьютер в сборе (ZalmanT7 +IntelCorei3-10100+ GIGABYTEB460MD3H+ 8 Гбайт DDR4-2666+ NVIDIAGeForce 1030+CrucialCT480BX500SSD1+ CoolerMaster 500W+ монитор Dell S2721HN + клавиатура мышь LOGITECH MK270)</t>
  </si>
  <si>
    <t xml:space="preserve">компьютер в сборе (IntelCorei3-10100 + 8 Гбайт DDR4 + ssd 480 + монитор DELL E2420H + клавиатура мышь OKLICK 270M)</t>
  </si>
  <si>
    <t xml:space="preserve">МФУ HP 135w</t>
  </si>
  <si>
    <t xml:space="preserve">МФУ EPSON L3150 (цветной)</t>
  </si>
  <si>
    <t xml:space="preserve">моноблок HP EliteOne 800 G5, 23.8", Intel Core i5 9500, 8ГБ, 256ГБ SSD, Intel UHD Graphics 630</t>
  </si>
  <si>
    <t xml:space="preserve">Пост. От 21.07.2021 № 325-а</t>
  </si>
  <si>
    <t xml:space="preserve">пост. от 10.08.2021 № 359-а</t>
  </si>
  <si>
    <t xml:space="preserve">конвектор Hosseven HDU-5 к-т с дымоходом</t>
  </si>
  <si>
    <t xml:space="preserve">Пост. От 20.08.2021 № 396-а</t>
  </si>
  <si>
    <t xml:space="preserve">конвектор Hosseven HDU-8 к-т с дымоходом</t>
  </si>
  <si>
    <t xml:space="preserve">Жилое помещение (квартира), р.п. Колывань, ул. Маяковского, 1а, кв.3, кадастровый номер 54:10:010105:1533</t>
  </si>
  <si>
    <t xml:space="preserve">54:10:010105:1533-54/175/2021-13 23.08.2021</t>
  </si>
  <si>
    <t xml:space="preserve">Пост. от 25.08.2021 № 404-а</t>
  </si>
  <si>
    <t xml:space="preserve">Земельный участок, д. Амба, ул. Школьная, 9А, кадастровый номер 54:10:021401:115 (КАЗНА)</t>
  </si>
  <si>
    <t xml:space="preserve">пост. От 26.08.2021 № 408-а</t>
  </si>
  <si>
    <t xml:space="preserve">IP-камера Hikvision DS-2CD2432F с SD-картой на 64 ГБ</t>
  </si>
  <si>
    <t xml:space="preserve">POE-коммутатор MES2324P_AC</t>
  </si>
  <si>
    <t xml:space="preserve">Видеокамера Logitech HD1080p</t>
  </si>
  <si>
    <t xml:space="preserve">Видеокамера А4ТЕСHpk-910 Н</t>
  </si>
  <si>
    <t xml:space="preserve">Источник бесперебойного питания Intelligent II 800RMIU</t>
  </si>
  <si>
    <t xml:space="preserve">Компьютер в комплекте  (системный блок Credo Office; Монитор 21,5" Philips 223V5LSB2; Клавиатура Oklick 130M; Манипулятор "Мышь" Oklick 185M)</t>
  </si>
  <si>
    <t xml:space="preserve">Компьютер персональный в комплекте (Системный блок, монитор, мышь, клавиатура, гарнитура, привод)</t>
  </si>
  <si>
    <t xml:space="preserve">Монитор Samsung</t>
  </si>
  <si>
    <t xml:space="preserve">Ноутбук (Станция авторизации) RAYbookSi 151</t>
  </si>
  <si>
    <t xml:space="preserve">Ноутбук LENOVO 100-15 IBY Intel Pentium N3540 с гарнит. Sennheiser PC 26 USB №14</t>
  </si>
  <si>
    <t xml:space="preserve">Принтер Canon i-SENSYS LBP6030B </t>
  </si>
  <si>
    <t xml:space="preserve">Принтер Lexmark MS317dn</t>
  </si>
  <si>
    <t xml:space="preserve">Ручной металлоискатель Сфинкс (Sphinxc) BM-612ПРО</t>
  </si>
  <si>
    <t xml:space="preserve">Системный блок Fujitsu</t>
  </si>
  <si>
    <t xml:space="preserve">Сканер Avision AD230, "Аvision Inc №1</t>
  </si>
  <si>
    <t xml:space="preserve">Сканер Epson WorkForce DS-530</t>
  </si>
  <si>
    <t xml:space="preserve">Автоматизированное рабочее место (35358,32) Архив</t>
  </si>
  <si>
    <t xml:space="preserve">Компьютер (14544,18)</t>
  </si>
  <si>
    <t xml:space="preserve">МФУ (9925)</t>
  </si>
  <si>
    <t xml:space="preserve">МФУ (9925) Архив</t>
  </si>
  <si>
    <t xml:space="preserve">Монитор (6453,72)</t>
  </si>
  <si>
    <t xml:space="preserve">Принтер (6249,60)</t>
  </si>
  <si>
    <t xml:space="preserve">Принтер (9120,05)</t>
  </si>
  <si>
    <t xml:space="preserve">Принтер (9477)</t>
  </si>
  <si>
    <t xml:space="preserve">Системный блок (22114,17)</t>
  </si>
  <si>
    <t xml:space="preserve">МФУ (50272,21) Архив</t>
  </si>
  <si>
    <t xml:space="preserve">Ноутбук (б-но  с/х управл) </t>
  </si>
  <si>
    <t xml:space="preserve">Пост. От 23.08.2021 № 400-а</t>
  </si>
  <si>
    <t xml:space="preserve">54:10:010106:521-54/164/2021-1 01.09.2021 </t>
  </si>
  <si>
    <t xml:space="preserve">Жилое помещение (квартира), р.п. Колывань, ул. Пушкина, 30, кв.9, кадастровый номер 54:10:010101:555</t>
  </si>
  <si>
    <t xml:space="preserve">54:10:010101:555-54/169/2021-4 05.09.2021</t>
  </si>
  <si>
    <t xml:space="preserve">Пост. от 07.09.2021 № 432-а</t>
  </si>
  <si>
    <t xml:space="preserve">Жилое помещение (квартира),с. Скала, ул. Молодежная, 1, кв. 16, кадастровый номер 54:10:021501:1993</t>
  </si>
  <si>
    <t xml:space="preserve">54:10:021501:1993-54/164/2021-2 06.09.2021</t>
  </si>
  <si>
    <t xml:space="preserve">Пост. от 08.09.2021 № 439-а</t>
  </si>
  <si>
    <t xml:space="preserve">многофункциональный передвижной культурный центр (Автоклуб) модель 3037NP на базе ГАЗ-C41R33, наименование по ПТС: Автоклуб, идентификационный номер (VIN): XUJ3037NPL0000173</t>
  </si>
  <si>
    <t>07.09.2021</t>
  </si>
  <si>
    <t xml:space="preserve">Пост. от 07.09.2021 № 430-а</t>
  </si>
  <si>
    <t xml:space="preserve">112Компьютер RUSCO в комплекте  (монитор BENG GW2270HM -2 шт, клавиатура и мышь Oklick 1 шт,   сист. блок RUSCO)</t>
  </si>
  <si>
    <t>30.08.2018</t>
  </si>
  <si>
    <t xml:space="preserve">Акустическая система AUDAC LX503MK2 в составе: колонка из активной акуст. с-мы, колонка из пассивн. акустич системы</t>
  </si>
  <si>
    <t xml:space="preserve">ЖК панель для видеостены АМС VW 46-500-5/3 в комплекте: комплект кабеК Ж</t>
  </si>
  <si>
    <t xml:space="preserve">Комплект оборудования для виделконференции Logitech ConfirenseCamGroupd  в составе: камера, устройство громкой связи, пульт ДУ, блок питания, настенное крепление</t>
  </si>
  <si>
    <t xml:space="preserve">Система записи тел разгов</t>
  </si>
  <si>
    <t>23.06.2017</t>
  </si>
  <si>
    <t xml:space="preserve">Система звукового оповещения №1 200 Вт (Бобровиченск)</t>
  </si>
  <si>
    <t xml:space="preserve">Система звукового оповещения №1 200 Вт (Изовка)</t>
  </si>
  <si>
    <t xml:space="preserve">Система звукового оповещения №1 200 Вт (Казанка)</t>
  </si>
  <si>
    <t xml:space="preserve">Система звукового оповещения №1 200 Вт (Кандаурово)</t>
  </si>
  <si>
    <t xml:space="preserve">Система звукового оповещения №1 200 Вт (Новотроицк)</t>
  </si>
  <si>
    <t xml:space="preserve">Система звукового оповещения №1 200 Вт (Пихтовка)</t>
  </si>
  <si>
    <t xml:space="preserve">Система звукового оповещения №1 200 Вт (Пономаревка)</t>
  </si>
  <si>
    <t xml:space="preserve">Система звукового оповещения №1 200 Вт (Северный)</t>
  </si>
  <si>
    <t xml:space="preserve">Система звукового оповещения №1 200 Вт (Усть-Тоя)</t>
  </si>
  <si>
    <t xml:space="preserve">Система звукового оповещения №1 200 Вт (Черный мыс)</t>
  </si>
  <si>
    <t xml:space="preserve">Система звукового оповещения №1 200 Вт (Юрт-Акбалык)</t>
  </si>
  <si>
    <t xml:space="preserve">Система звукового оповещения №1 200 Вт (Юрт-Ора)</t>
  </si>
  <si>
    <t xml:space="preserve">Автомобиль УАЗ-220695-04</t>
  </si>
  <si>
    <t xml:space="preserve">Автомобиль УАЗ-390995-04</t>
  </si>
  <si>
    <t xml:space="preserve">Автомобиль Шевроле Нива</t>
  </si>
  <si>
    <t>02.10.2019</t>
  </si>
  <si>
    <t xml:space="preserve">Пост. От 03.10.2018 № 1079-а</t>
  </si>
  <si>
    <t xml:space="preserve">пост. От 23.10.2018 № 1149-а</t>
  </si>
  <si>
    <t xml:space="preserve">пост. От 12.08.2019 № 945-а</t>
  </si>
  <si>
    <t xml:space="preserve">Пост. От 01.07.2019 № 764-а</t>
  </si>
  <si>
    <t xml:space="preserve">пост. От 30.08.2018 № 957-а</t>
  </si>
  <si>
    <t xml:space="preserve">пост. От 30.08.2018 № 958-а</t>
  </si>
  <si>
    <t xml:space="preserve">54:10:010106:521-54/164/2021-2 10.09.2021</t>
  </si>
  <si>
    <t xml:space="preserve">Пост.от 07.09.2021 № 429-а</t>
  </si>
  <si>
    <t xml:space="preserve">54:10:010105:1196-54/173/2021-4 20.09.2021</t>
  </si>
  <si>
    <t xml:space="preserve">Автомобиль CHEVRОLET NIVA 212300-55 ТЕМНО-СЕРЫЙ , VIN X9L212300B034416, 00-000148</t>
  </si>
  <si>
    <t xml:space="preserve">Здание лыжной базы, одноэтажное деревянное, 3 км. на юго-запад от р.п. Колывань, кадастровый номер 54:10:000000:179</t>
  </si>
  <si>
    <t xml:space="preserve">Спортивный комплекс в р.п. Колывань. I этап - футбольное поле с искусственным покрытием, по адресу: р.п. Колывань, ул. Советская, 28 "а"/1 с кадастровым номером 54:10:010107:1221</t>
  </si>
  <si>
    <t xml:space="preserve">Одноэтажное кирпичное здание, д. Воробьево, ул. Береговая, 17, кадастровый номер 54:10:021901:410</t>
  </si>
  <si>
    <t xml:space="preserve">54:24:020211:62-54/173/2021-4 20.11.2021</t>
  </si>
  <si>
    <t xml:space="preserve">Пост. от 23.11.2021 № 612-а</t>
  </si>
  <si>
    <t xml:space="preserve">Жилое помещение (квартира), р.п. Горный, ул. Поселковая, 11, кв. 3, кадастровый номер 54:24:020211:62</t>
  </si>
  <si>
    <t xml:space="preserve">погрузчик-экскаватор JOHN DEERE 325J, год выпуска 2011, заводской № машины (рамы) IT0325JXCB0198292, двигатель № PE4045Т811441, коробка передач № ТА48899, основной ведущий мост (мосты) № 1S426902, цвет желтый</t>
  </si>
  <si>
    <t xml:space="preserve">пост. От 25.11.2021 № 615-а</t>
  </si>
  <si>
    <t xml:space="preserve">54:10:010105:1494-54/175/2021-12 06.12.2021</t>
  </si>
  <si>
    <t xml:space="preserve">Пост. От 08.12.2021 № 655-а</t>
  </si>
  <si>
    <t xml:space="preserve">Индивидуальный жилой дом, р.п. Колывань, ул. Карла Маркса, 96, кадастровый номер 54:10:010103:1327</t>
  </si>
  <si>
    <t xml:space="preserve">Пост. от 16.12.2021 № 673-а</t>
  </si>
  <si>
    <t xml:space="preserve">Земельный участок,р.п. Колывань, ул. Карла Маркса, 96, кадастровый номер 54:10:010103:79 (БАЛАНС)</t>
  </si>
  <si>
    <t xml:space="preserve">Пост. От 16.12.2021 № 672-а</t>
  </si>
  <si>
    <t xml:space="preserve">Жилое помещение (квартира), р.п. Колывань, ул. Некрасова, 2Б, кв. 4, кадастровый номер 54:10:010105:1494</t>
  </si>
  <si>
    <t xml:space="preserve">палатка каркасная Енисей-10</t>
  </si>
  <si>
    <t xml:space="preserve">Пост. От 07.12.2021 № 650-а</t>
  </si>
  <si>
    <t xml:space="preserve">шкаф вытяжной с сантехникой</t>
  </si>
  <si>
    <t>16.12.2021</t>
  </si>
  <si>
    <t xml:space="preserve">прицеп ССТ-7132-10, марка ССТ</t>
  </si>
  <si>
    <t>07.12.2021</t>
  </si>
  <si>
    <t xml:space="preserve">Пост. От 07.12.2021 № 651-а</t>
  </si>
  <si>
    <t xml:space="preserve">УАЗ-220694, (VIN) ХТТ22069490466091, 2008г.в.</t>
  </si>
  <si>
    <t xml:space="preserve">пост. От 21.10.2021 № 555-а</t>
  </si>
  <si>
    <t xml:space="preserve">15.6" Ноутбук НР Laptop 15-dw1192ur (FHD/IPS) Pentium Gold 6405U/8192/SSD 256/IntelUHD/DOS/Grey</t>
  </si>
  <si>
    <t>05.10.2021</t>
  </si>
  <si>
    <t xml:space="preserve">Пост. от 05.10.2021 № 517-а</t>
  </si>
  <si>
    <t xml:space="preserve">пост. От 16.12.2021 № 675-а</t>
  </si>
  <si>
    <t xml:space="preserve">Жилое помещение (квартира), р.п. Колывань, ул. Солнечная, 7, кв. 1, кадастровый номер 54:10:010105:1477</t>
  </si>
  <si>
    <t xml:space="preserve">54:10:010105:1477-54/164/2021-12 21.12.2021</t>
  </si>
  <si>
    <t xml:space="preserve">Пост. от 24.12.2021 № 759-а</t>
  </si>
  <si>
    <t xml:space="preserve">Пост. От 13.05.2021 № 196-а</t>
  </si>
  <si>
    <t xml:space="preserve">Земельный участок,р.п. Колывань, ул. Советская, 31, кадастровый номер 54:10:010109:5 (КАЗНА)</t>
  </si>
  <si>
    <t xml:space="preserve">Пост. От 30.07.2021 № 344-а</t>
  </si>
  <si>
    <t>1876м</t>
  </si>
  <si>
    <t xml:space="preserve">54:10:000000:879-54/131/2021-1, 13.09.2021</t>
  </si>
  <si>
    <t xml:space="preserve">Пост. От 15.09.2021 № 465-а</t>
  </si>
  <si>
    <t xml:space="preserve">Пост. от 05.03.2021 № 91-а</t>
  </si>
  <si>
    <t xml:space="preserve">54:10:000000:879-54/163/2022-2 14.01.2022</t>
  </si>
  <si>
    <t xml:space="preserve">Пост.от 11.08.2021 № 362-а</t>
  </si>
  <si>
    <t xml:space="preserve">сооружение, наименование: гидротехническое сооружение, с кадастровым номером 54:10:000000:896</t>
  </si>
  <si>
    <t xml:space="preserve">54:10:000000:896-54/167/2022-1 04.02.2022</t>
  </si>
  <si>
    <t xml:space="preserve">Пост. От 08.02.2022 № 50-а</t>
  </si>
  <si>
    <t xml:space="preserve">сооружение дорожного хозяйства, наименование: автомобильная дорога, с кадастровым номером 54:10:000000:897</t>
  </si>
  <si>
    <t xml:space="preserve">54:10:000000:897-54/163/2022-1 04.02.2022</t>
  </si>
  <si>
    <t xml:space="preserve">Пост. от 08.02.2022 № 50-а</t>
  </si>
  <si>
    <t xml:space="preserve">Автобус для перевозки детей ПАЗ 32053-70 VIN Х1М3205ВХН0002716 ПТС 52 ОТ 061123, 2017г.в.</t>
  </si>
  <si>
    <t xml:space="preserve">Автобус для перевозки детей FORD TRANZIT VIN Z6FXXXESGXJA20450 ПТС 16 ОХ 992495, 2018г.в.</t>
  </si>
  <si>
    <t xml:space="preserve">Автобус специальный для перевозки детей ГАЗ-322171 VIN Х96322171J0860673 ПТС 52 ОХ 379186, 2018г.в.</t>
  </si>
  <si>
    <t xml:space="preserve">Автобус специальный для перевозки детей ГАЗ-322171 VIN Х96322171J0859960 ПТС 52 ОХ 379173, 2018г.в.</t>
  </si>
  <si>
    <t xml:space="preserve">Автобус специальный для перевозки детей ГАЗ-322171 VIN Х96322171J0860893 ПТС 52 ОХ 379238, 2018г.в.</t>
  </si>
  <si>
    <t xml:space="preserve">Автобус специальный для перевозки детей ГАЗ-322171 VIN Х96322171K0864764 ПТС 52 РА 410193, 2018г.в.</t>
  </si>
  <si>
    <t xml:space="preserve">Автобус для перевозки детей ПАЗ 32053-70 VIN X1M3205BXK0002917 ПТС 52 РВ 782806, 2019г.в.</t>
  </si>
  <si>
    <t xml:space="preserve">Автобус специальный для перевозки детей ПАЗ-32053-70 VIN X1M3205BXL0002964 ПТС 164301014455468 от 12.11.2020, 2020г.в.</t>
  </si>
  <si>
    <t xml:space="preserve">Специализированный, пассажирское транспортное средство ГАЗ ГАЗель БИЗНЕС VIN Х96322171М0922964 ЭПТС № 164301033579760 от 28.09.2021, 2021г.в.</t>
  </si>
  <si>
    <t xml:space="preserve">Автобус для перевозки детей ПАЗ 32053-70, VIN X1M3205BXD0004894, ПТС 52 НТ 096400, 2013г.в.</t>
  </si>
  <si>
    <t xml:space="preserve">Автобус для перевозки детей ПАЗ 32053-70, VIN X1M3205BXG0002518, ПТС 52 ОО 498386, 2016г.в.</t>
  </si>
  <si>
    <t xml:space="preserve">Автобус для перевозки детей ПАЗ 32053-70, VIN X1M3205BXG0003575, ПТС 52 ОО 547736, 2016г.в.</t>
  </si>
  <si>
    <t xml:space="preserve">Автобус специальный для перевозки детей ГАЗ-322171, VIN X96322171G0816501, ПТС 52 ОО 505340, 2016г.в.</t>
  </si>
  <si>
    <t xml:space="preserve">Пост. от 18.03.2022 № 138-а, акт приема-передачи 21.03.2022</t>
  </si>
  <si>
    <t xml:space="preserve">автобус специальный для перевозки детей ГАЗ-322171, VIN Х96322171K0864277, ПТС 52 РА 409202</t>
  </si>
  <si>
    <t xml:space="preserve">Пост. От 18.03.2022 № 137-а</t>
  </si>
  <si>
    <t xml:space="preserve">УАЗ-220694 VIN ХТТ22069470481071 2006г.в.</t>
  </si>
  <si>
    <t xml:space="preserve">Пост. От 17.01.2022 № 19-а</t>
  </si>
  <si>
    <t xml:space="preserve">Пост. От 03.12.2021</t>
  </si>
  <si>
    <t xml:space="preserve">UAZ PATRIOT, идентификационный номер (VIN) ХТТ316300F1021420, год изготовления 2015 (КАЗНА)</t>
  </si>
  <si>
    <t xml:space="preserve">нежилое здание (здание паспортного стола), р.п. Колывань, ул. Ольги Жилиной, 68, с кадастровым номером 54:10:010109:641</t>
  </si>
  <si>
    <t xml:space="preserve">54:10:010109:1144-54/173/2022-3 22.03.2022</t>
  </si>
  <si>
    <t xml:space="preserve">54:10:010109:641-54/175/2022-3 22.03.2022</t>
  </si>
  <si>
    <t xml:space="preserve">Здание интерната, с. Кандаурово, ул. Ленина, 31, кадастровый номер 54:10:032601:763</t>
  </si>
  <si>
    <t xml:space="preserve">54-54-26/010/2010-13 08.11.2010</t>
  </si>
  <si>
    <t xml:space="preserve">нежилое помещение (гараж), р.п. Колывань, ул. Ольги Жилиной, 68, с кадастровым номером 54:10:010109:1144</t>
  </si>
  <si>
    <t xml:space="preserve">Жилое помещение (квартира), р.п. Колывань, ул. Березовая, 40, кв. 3, кадастровый номер 54:10:010105:1275</t>
  </si>
  <si>
    <t xml:space="preserve">54:10:010105:1275-54/167/2022-12 29.04.2022</t>
  </si>
  <si>
    <t xml:space="preserve">Пост. от 06.05.2022 № 195-а</t>
  </si>
  <si>
    <t xml:space="preserve">Жилое помещение (квартира), р.п. Колывань, ул. Некрасова, 2А, кв. 8, кадастровый номер 54:10:010105:1206</t>
  </si>
  <si>
    <t xml:space="preserve">54:10:010105:1206-54/173/2022-4 28.04.2022</t>
  </si>
  <si>
    <t xml:space="preserve">Жилое помещение (квартира), с. Соколово, ул. Молодежная, 10, кв. 18, кадастровый номер 54:10:022401:1158</t>
  </si>
  <si>
    <t xml:space="preserve">54:10:022401:1158-54/163/2022-2 28.04.2022</t>
  </si>
  <si>
    <t xml:space="preserve">Жилое помещение (квартира), р.п. Колывань, ул. Некрасова, 2Б, кв. 8, кадастровый номер 54:10:010105:1492</t>
  </si>
  <si>
    <t xml:space="preserve">54:10:010105:1492-54/167/2022-10 28.04.2022</t>
  </si>
  <si>
    <t xml:space="preserve">компьютер в комплекте (системный блок АСТ Core i3 9100F 8Gb SSD240Gb GT710 Win 10PRO)</t>
  </si>
  <si>
    <t xml:space="preserve">Пост.от 18.05.2022 № 210-а</t>
  </si>
  <si>
    <t xml:space="preserve">многофункциональное устройство Kyocera ECOSYS M5521 cdn</t>
  </si>
  <si>
    <t xml:space="preserve">процессор Intel i3 9100F</t>
  </si>
  <si>
    <t xml:space="preserve">Пост.от 19.05.2022 № 220-а</t>
  </si>
  <si>
    <t xml:space="preserve">шкаф для документов (ШхВхГ) 1200х2500х500мм ЛДСП 16мм миланский орех</t>
  </si>
  <si>
    <t xml:space="preserve">стол офисный угловой (ШхВхГ) 1400х770х1200мм ЛДСП 16мм столешница 32мм миланский орех</t>
  </si>
  <si>
    <t xml:space="preserve">Пост.от 19.05.2022 № 222-а</t>
  </si>
  <si>
    <t xml:space="preserve">54/01/10-1/2005-81 03.02.2005</t>
  </si>
  <si>
    <t xml:space="preserve">54-54-26/011/2014-728 25.11.2014</t>
  </si>
  <si>
    <t xml:space="preserve">Жилое помещение (квартира), р.п. Колывань, ул. Березовая, 40, кв. 2, кадастровый номер 54:10:010105:1274</t>
  </si>
  <si>
    <t xml:space="preserve">54:10:010105:1274-54/163/2022-4 27.05.2022</t>
  </si>
  <si>
    <t xml:space="preserve">Пост. от 30.05.2022 № 235-а</t>
  </si>
  <si>
    <t xml:space="preserve">компьютер в комплекте (компьютер в комплекте core i3 10100, 4х3600 МГц, 8Гб DDR4, SSD240 Гб, без ОС, Китай; монитор 23 дюйма, IPS, HDMI, VGA, Китай; клавиатура и мышь ExeGate Professional Standart Combo МК240, Китай</t>
  </si>
  <si>
    <t xml:space="preserve">Пост.от 09.06.2022 № 254-а</t>
  </si>
  <si>
    <t xml:space="preserve">принтер KYOCERA ECOSYS P2335 dn, Китай</t>
  </si>
  <si>
    <t xml:space="preserve">кондиционер бытовой ENERGOLUX SAS07B2-A/SAU07B2-A, страна происхождения Китай</t>
  </si>
  <si>
    <t xml:space="preserve">МФУ Kyocera ECOSYS M2835dw [Принтер/Копир/Сканер/Факс: А4 1200х1200dpi 35ppm 512 (1536)Mb Duplex LAN WiFi USB2.0]</t>
  </si>
  <si>
    <t xml:space="preserve">Монитор Philips 23.8" 241V8L/01 [75Hz, 1920х1080,VA, FreeSync, 4 ms, VGA, HDMI]</t>
  </si>
  <si>
    <t xml:space="preserve">Пост.от 09.06.2022 № 255-а</t>
  </si>
  <si>
    <t xml:space="preserve">баннер «Герои с нашего двора», размером 3м.х6м.</t>
  </si>
  <si>
    <t xml:space="preserve">баннер «Герои с нашего двора», размером 4,5м.х8м.</t>
  </si>
  <si>
    <t xml:space="preserve">Пост.от 09.06.2022 № 256-а</t>
  </si>
  <si>
    <t xml:space="preserve">муниципальная казна пост.от 10.06.2022 № 258-а</t>
  </si>
  <si>
    <t xml:space="preserve">муниципальная казна Колыванского района НСО пост.от 10.06.2022 № 258-а</t>
  </si>
  <si>
    <t xml:space="preserve">муниципальная казна Колыванского района НСО Пост. от 10.06.2022 № 258-а</t>
  </si>
  <si>
    <t xml:space="preserve">аренда с 23.10.2019 по 22.10.2029 с МУП "Автосервис", муниципальная казна Колыванского района НСО пост. от 10.06.2022 № 258-а</t>
  </si>
  <si>
    <t xml:space="preserve">аренда с 17.12.2015 по 16.12.2025 с Ямашевой А.И., муниципальная казна Колыванского района НСО пост. от 10.06.2022 № 258-а</t>
  </si>
  <si>
    <t xml:space="preserve">компьютер в комплекте (системный блок АСТ X4.8G.S240G+Монитор Viewsonic VA24+Клавиатура/Мышь Гарнизон)</t>
  </si>
  <si>
    <t xml:space="preserve">Пост.от 08.06.2022 № 251-а</t>
  </si>
  <si>
    <t xml:space="preserve">транспортное средство ТОЙОТА КАМРИ, идентификационный номер (VIN) JTDBF30К300170881, номер кузова (кабины) JTDBF30К300170881</t>
  </si>
  <si>
    <t xml:space="preserve">Пост.от 08.06.2022 № 250-а</t>
  </si>
  <si>
    <t xml:space="preserve">23.8" Моноблок Acer Aspire FHD C24-1650 Core i3 1115G4/8GB/256GB/КВ+Mouse/DOS/Silver</t>
  </si>
  <si>
    <t xml:space="preserve">Пост.от 24.06.2022 № 294-а</t>
  </si>
  <si>
    <t xml:space="preserve">МФУ лазерное Xerox С235</t>
  </si>
  <si>
    <t xml:space="preserve">тепловая пушка дизельная Сибртех СТД-10</t>
  </si>
  <si>
    <t xml:space="preserve">23.8" Моноблок Lenovo IdeaCentre AIO 3 24ADA6[F0FX001TRK] (Китай)</t>
  </si>
  <si>
    <t xml:space="preserve">МФУ лазерное Kyocera ECOSYS M2640idw (Вьетнам)</t>
  </si>
  <si>
    <t xml:space="preserve">спортивный комплекс, Новосибирская область, Колыванский муниципальный район, городское поселение рабочий поселок Колывань, рабочий поселок Колывань, улица Советская, дом 19/1</t>
  </si>
  <si>
    <t xml:space="preserve">54:10:010108:874-54/169/2022-5 23.06.2022</t>
  </si>
  <si>
    <t xml:space="preserve">54:10:010109:725-54/164/2021-2
от 25.06.2021</t>
  </si>
  <si>
    <t xml:space="preserve">МБОУ "Колыванская школа-интернат для детей с ограниченными возможностями здоровья" (оперативное управление)</t>
  </si>
  <si>
    <t xml:space="preserve">МБОУ "Колыванская вечерняя (сменная) школа" (оперативное управление)</t>
  </si>
  <si>
    <t xml:space="preserve">МБОУ "Амбинская основная школа" (оперативное управление)</t>
  </si>
  <si>
    <t xml:space="preserve">МБОУ "Южинская основная школа" (оперативное управление)</t>
  </si>
  <si>
    <t xml:space="preserve">МБУДО "Колыванский Дом детского творчества" (оперативное управление)</t>
  </si>
  <si>
    <t xml:space="preserve">МБУДО "Колыванская детская школа искусств" (оперативное управление)</t>
  </si>
  <si>
    <t xml:space="preserve">Муниципальное бюджетное общеобразовательное учреждение «Амбинская основная школа»</t>
  </si>
  <si>
    <t xml:space="preserve">Муниципальное бюджетное общеобразовательное учреждение «Колыванская школа-интернат для детей с ограниченными возможностями здоровья»</t>
  </si>
  <si>
    <t xml:space="preserve">Муниципальное унитарное предприятие Колыванского района Новосибирской области "Коммунальное хозяйство" </t>
  </si>
  <si>
    <t xml:space="preserve">Муниципальное бюджетное учреждение дополнительного образования«Колыванский Дом детского творчества»</t>
  </si>
  <si>
    <t xml:space="preserve">Муниципальное бюджетное  учреждение дополнительного образования «Колыванская детско-юношеская спортивная школа»</t>
  </si>
  <si>
    <t xml:space="preserve">54:10:010108:874-54/163/2022-6 06.07.2022</t>
  </si>
  <si>
    <t xml:space="preserve">54:10:021901:238-54/011/2017-2 16.10.2017</t>
  </si>
  <si>
    <t xml:space="preserve">54-54-26/011/2013-200 от 25.11.2013</t>
  </si>
  <si>
    <t xml:space="preserve">54-54-26/016/2013-141 от 12.11.2013</t>
  </si>
  <si>
    <t xml:space="preserve">54-54/026-54/026/011/2015-551/1 от 22.10.2015</t>
  </si>
  <si>
    <t xml:space="preserve">54-10/10-2/2004-115 от 04.06.2004</t>
  </si>
  <si>
    <t xml:space="preserve">54:10:021401:116-54/011/2017-1 от 16.10.2017</t>
  </si>
  <si>
    <t xml:space="preserve">54:10:021401:115-54/011/2017-1 16.10.2017</t>
  </si>
  <si>
    <t xml:space="preserve">54-54/026-54/026/012/2015-391/1 от 24.12.2015</t>
  </si>
  <si>
    <t xml:space="preserve">54-54/026-54/026/008/2015-580/1 от 17.04.2015</t>
  </si>
  <si>
    <t xml:space="preserve">54-54/026-54/026/012/2015-59/1 от 01.12.2015</t>
  </si>
  <si>
    <t xml:space="preserve">Помещение, с. Боярка, ул. Ленина, 7б, кадастровый номер 54:10:020601:1078</t>
  </si>
  <si>
    <t xml:space="preserve">постоянное (бессрочное) пользование № 123</t>
  </si>
  <si>
    <t xml:space="preserve">54-54/026-54/026/009/2015-629/1 от 19.06.2015</t>
  </si>
  <si>
    <t xml:space="preserve">54-54/026-54/026/009/2015-632/1 от 19.06.2015</t>
  </si>
  <si>
    <t xml:space="preserve">54-54/026-54/026/009/2015-633/1 от 19.06.2015</t>
  </si>
  <si>
    <t xml:space="preserve">54-54/026-54/026/009/2015-631/1 от 19.06.2015</t>
  </si>
  <si>
    <t xml:space="preserve">лестница 3-х секционная 5,88м</t>
  </si>
  <si>
    <t xml:space="preserve">Пост.от 28.07.2022 № 326-а</t>
  </si>
  <si>
    <t xml:space="preserve">монитор 21,5" АОСЕ2270SWDN TN,1920х1080(16:9), 200cd/m2, 5ms, VGA,DVI, черный</t>
  </si>
  <si>
    <t xml:space="preserve">кресло руководителя Бюрократ СН 685, тип установки: на колесиках, материал обивки: ткань, цвет обивки: черный</t>
  </si>
  <si>
    <t xml:space="preserve">персональный компьютер в сборе</t>
  </si>
  <si>
    <t xml:space="preserve">IP -видеорегистратор Hikvision </t>
  </si>
  <si>
    <t xml:space="preserve">Пост. От 28.07.2022 № 325-а</t>
  </si>
  <si>
    <t xml:space="preserve">IP-камера DS-1450 </t>
  </si>
  <si>
    <t xml:space="preserve">ИБП ippon </t>
  </si>
  <si>
    <t xml:space="preserve">Коммутатор 16 портов + 2 порта</t>
  </si>
  <si>
    <t xml:space="preserve">Вызывная станция Plena (6 зон) LBB1946/00</t>
  </si>
  <si>
    <t xml:space="preserve">Источник бесперебойного питания APC Smart-UPS 5000</t>
  </si>
  <si>
    <t xml:space="preserve">Источник бесперебойного питания SKAT-UPS 1000 RACK</t>
  </si>
  <si>
    <t xml:space="preserve">Источник фоновой музыки Plena Easy Line PLE-SDT</t>
  </si>
  <si>
    <t xml:space="preserve">Конвертер IP/СПВ SKS-GW-IP-R</t>
  </si>
  <si>
    <t xml:space="preserve">Ручной конденсаторный микрофон, с отключаемым кабелем 7 м XLR "папа" - XLR "мама" LBB9600/20</t>
  </si>
  <si>
    <t xml:space="preserve">Системный предусилитель Plena, 6 зон LBB1925/10</t>
  </si>
  <si>
    <t xml:space="preserve">Усилитель мощности Plena, 360/240 Вт, EVAC LBB1935/20</t>
  </si>
  <si>
    <t xml:space="preserve">Усилитель мощности Plena, 720/480 Вт, EVAC LBB1938/20</t>
  </si>
  <si>
    <t xml:space="preserve">Шкаф телекоммуникационный </t>
  </si>
  <si>
    <t xml:space="preserve">Универсальные спортивные табло, пульт управления ЖКИ, клавиатура в комплекте</t>
  </si>
  <si>
    <t xml:space="preserve">Щит баскетбольный </t>
  </si>
  <si>
    <t xml:space="preserve">автобус ПАЗ 320540-22, идентификационный номер (VIN) Х1М3205АRN0000918, год изготовления ТС 2022, № двигателя 52450АМ1006082, шасси, (рама) № отсутствует, кузов (кабина, прицеп) № Х1М3205АRN0000918</t>
  </si>
  <si>
    <t xml:space="preserve">автобус ПАЗ 320540-22, идентификационный номер (VIN) Х1М3205АRN0000948, год изготовления ТС 2022, № двигателя 52450АМ1006001, шасси, (рама) № отсутствует, кузов (кабина, прицеп) № Х1М3205АRN0000948</t>
  </si>
  <si>
    <t xml:space="preserve">Пост. от 06.06.2022 № 243-а, акт приема-передачи 06.06.2022</t>
  </si>
  <si>
    <t xml:space="preserve">пост. № 284-а от 22.06.2022</t>
  </si>
  <si>
    <t xml:space="preserve">Ревизионная комиссия Колыванского района Новосибирской области</t>
  </si>
  <si>
    <t xml:space="preserve">1225400019580, 23.05.2022</t>
  </si>
  <si>
    <t xml:space="preserve">Решение Совета депутатов от 20.12.2013 № 270, Решение Совета депутатов от 24.12.2021 № 108</t>
  </si>
  <si>
    <t xml:space="preserve">пост. От 04.08.2022 № 340-а</t>
  </si>
  <si>
    <t xml:space="preserve">Помещение (гараж), р.п. Колывань, ул. Московская, 46А, кадастровый номер 54:10:010106:1676</t>
  </si>
  <si>
    <t xml:space="preserve">54:10:010106:1676-54/163/2022-1 09.08.2022</t>
  </si>
  <si>
    <t xml:space="preserve">земельный участок, НСО, р.п. Колывань, кадастровый номер 54:10:010106:1666 (КАЗНА)</t>
  </si>
  <si>
    <t xml:space="preserve">54:10:010106:1666-54/179/2022-2 07.06.2022</t>
  </si>
  <si>
    <t xml:space="preserve">Пост. От 02.09.2022 № 402-а</t>
  </si>
  <si>
    <t xml:space="preserve">54:10:010106:1676-54/163/2022-2 07.09.2022</t>
  </si>
  <si>
    <t xml:space="preserve">Пост. от 01.09.2022 №394-а</t>
  </si>
  <si>
    <t xml:space="preserve">земельный участок, НСО, р.п. Колывань, ул. Ольги Жилиной, 68 кадастровый номер 54:10:010109:403 (КАЗНА)</t>
  </si>
  <si>
    <t xml:space="preserve">54:10:010109:403-54/177/2022-3 08.09.2022</t>
  </si>
  <si>
    <t xml:space="preserve"> LADA 210740, VIN ХТА21074092906601,  2009 г.в., модель, № двигателя 21067-9547479, шасси (рама) № отсутствует, кузов (кабина, прицеп) №ХТА21074092906601, цвет кузова (кабины, прицепа) сине-зеленый</t>
  </si>
  <si>
    <t xml:space="preserve">пост. От 06.04.2022 № 167-а</t>
  </si>
  <si>
    <t xml:space="preserve">Договор безвозмездного пользования с ГБУЗНСО "Колыванская ЦРБ" от 19.09.2022 № 3</t>
  </si>
  <si>
    <t xml:space="preserve">Пост. От 12.10.2022 № 518-а</t>
  </si>
  <si>
    <t xml:space="preserve">Православная энциклопедия т. 52</t>
  </si>
  <si>
    <t xml:space="preserve">Пост. От 16.09.2022 № 458-а</t>
  </si>
  <si>
    <t xml:space="preserve">Православная энциклопедия т. 53</t>
  </si>
  <si>
    <t xml:space="preserve">Православная энциклопедия т. 54</t>
  </si>
  <si>
    <t xml:space="preserve">Православная энциклопедия т. 55</t>
  </si>
  <si>
    <t xml:space="preserve">автобус ПАЗ 320540-04,  (VIN) Х1М3205А0N0001656, г.в. 2022, № двигателя 524500М1004603, шасси, (рама) № отсутствует, кузов (кабина, прицеп) № Х1М3205А0N0001656, цвет кузова (кабины, прицепа) белый</t>
  </si>
  <si>
    <t xml:space="preserve">автобус ПАЗ 320540-04, (VIN) Х1М3205А0N0001650, г.в. 2022, № двигателя 524500М1003865, шасси, (рама) № отсутствует, кузов (кабина, прицеп) № Х1М3205А0N0001650, цвет кузова (кабины, прицепа) белый</t>
  </si>
  <si>
    <t xml:space="preserve">Пост. от 20.10.2022 № 551-а, акт приема-передачи 20.10.2022</t>
  </si>
  <si>
    <t xml:space="preserve">Пост. от 19.10.2022 № 547-а, акт приема-передачи от 19.10.2022</t>
  </si>
  <si>
    <t xml:space="preserve">сооружение, наименование: система водоснабжения, назначение: сооружения коммунального хозяйства, протяженность 72 м., кадастровый номер: 54:10:000000:881, расположенное по адресу: Российская Федерация, Новосибирская область, Колыванский район, рабочий поселок Колывань</t>
  </si>
  <si>
    <t xml:space="preserve">сооружение, наименование: система отопления, назначение: сооружения коммунального хозяйства, протяженность 159 м., кадастровый номер: 54:10:010108:876,  расположенное по адресу: Российская Федерация, Новосибирская область, Колыванский район, рабочий поселок Колывань.</t>
  </si>
  <si>
    <t xml:space="preserve">54:10:000000:881-54/164/2022-5 13.10.2022</t>
  </si>
  <si>
    <t xml:space="preserve">54:10:010108:876-54/178/2022-5 11.10.2022</t>
  </si>
  <si>
    <t xml:space="preserve">54:10:000000:881-54/163/2022-6 24.10.2022</t>
  </si>
  <si>
    <t xml:space="preserve">54:10:010108:876-54/163/2022-6 24.10.2022</t>
  </si>
  <si>
    <t xml:space="preserve">54:10:010102:1132-54/178/2022-2 02.11.2022</t>
  </si>
  <si>
    <t xml:space="preserve">Пост. от 27.10.2022 № 564-а</t>
  </si>
  <si>
    <t xml:space="preserve">54:10:010107:1221-54/020/2018-4
от 28.09.2018</t>
  </si>
  <si>
    <t xml:space="preserve">54-54/011-54/026/001/2016-201/1
от 08.06.2016</t>
  </si>
  <si>
    <t xml:space="preserve">54-54/026-54/026/011/2015-344/1 от 19.10.2015</t>
  </si>
  <si>
    <t xml:space="preserve">54-54/026-54/026/011/2015-345/1
от 15.10.2015</t>
  </si>
  <si>
    <t xml:space="preserve">54-01/10-2/2004-453 от 21.07.2004</t>
  </si>
  <si>
    <t xml:space="preserve">54:10:010108:632-54/020/2020-10
от 17.02.2020</t>
  </si>
  <si>
    <t xml:space="preserve">54-54-26/001/2014-934 от 27.05.2014</t>
  </si>
  <si>
    <t xml:space="preserve">54-54-26/001/2014-935 от 15.05.2014</t>
  </si>
  <si>
    <t xml:space="preserve">54-54-26/001/2010-461 от 18.10.2010</t>
  </si>
  <si>
    <t xml:space="preserve">54:10:032901:167-54/010/2018-1
от 06.03.2018</t>
  </si>
  <si>
    <t xml:space="preserve">54-54/026-54/026/009/2015-649/1
от 16.06.2015</t>
  </si>
  <si>
    <t xml:space="preserve">54-54/026-54/026/009/2015-648/1
от 16.06.2015</t>
  </si>
  <si>
    <t xml:space="preserve">54-01/10-3/2004-375 от 14.10.2004</t>
  </si>
  <si>
    <t xml:space="preserve">54-54/026-54/026/010/2015-507/1
от 11.08.2015</t>
  </si>
  <si>
    <t xml:space="preserve">54:10:021501:378-54/011/2017-1
от 17.10.2017</t>
  </si>
  <si>
    <t xml:space="preserve">54-01/10-3/2004-130 от 16.09.2004</t>
  </si>
  <si>
    <t xml:space="preserve">54-54-26/007/2010-523 от 02.09.2010</t>
  </si>
  <si>
    <t xml:space="preserve">54-01/10-2/2004-340 от 02.07.2004</t>
  </si>
  <si>
    <t xml:space="preserve">54:10:030401:499-54/011/2017-1
от 01.02.2017</t>
  </si>
  <si>
    <t xml:space="preserve">54-54/026-54/026/008/2015-382/1
от 07.04.2015</t>
  </si>
  <si>
    <t xml:space="preserve">54-01/10-1/2004-299 от 23.04.2004</t>
  </si>
  <si>
    <t xml:space="preserve">54:10:031101:475-54/011/2017-1
от 16.10.2017</t>
  </si>
  <si>
    <t xml:space="preserve">54-01/10-1/2004-298 от 23.04.2004</t>
  </si>
  <si>
    <t xml:space="preserve">54-01/10-1/2004-343 от 30.04.2004</t>
  </si>
  <si>
    <t xml:space="preserve">54:10:021701:298-54/011/2017-1
от 16.10.2017</t>
  </si>
  <si>
    <t xml:space="preserve">54-01/10-1/2004-342 от 30.04.2004</t>
  </si>
  <si>
    <t xml:space="preserve">54-54-26/001/2010-465 от 18.10.2010</t>
  </si>
  <si>
    <t xml:space="preserve">54-01/10-3/2004-123 от 19.08.2004</t>
  </si>
  <si>
    <t xml:space="preserve">54-54/026-54/026/009/2015-90/1
от 15.05.2015</t>
  </si>
  <si>
    <t xml:space="preserve">54-54/026-54/026/009/2015-88/1
от 15.05.2015</t>
  </si>
  <si>
    <t xml:space="preserve">54-54/026-54/026/009/2015-89/1
от 15.05.2015</t>
  </si>
  <si>
    <t xml:space="preserve">54-54/026-54/026/009/2015-87/1
от 15.05.2015</t>
  </si>
  <si>
    <t xml:space="preserve">земельный участок, с кадастровым номером 54:10:010108:637, адрес: р.п. Колывань, ул. Советская, д. 19/1</t>
  </si>
  <si>
    <t xml:space="preserve">54:10:010108:637-54/177/2022-10 11.10.2022</t>
  </si>
  <si>
    <t xml:space="preserve">54:10:010108:637-54/177/2022-11 02.11.2022</t>
  </si>
  <si>
    <t xml:space="preserve">Пост. От 27.10.2022 № 571-а, Пост. От 08.11.2022 № 600-а</t>
  </si>
  <si>
    <t xml:space="preserve">Пост. От 29.06.2022 № 298-а</t>
  </si>
  <si>
    <t xml:space="preserve">Земельный участок, р.п. Колывань, ул. Карла Маркса, 64 "В", кадастровый номер 54:10:010108:545</t>
  </si>
  <si>
    <t xml:space="preserve">мебель ЛДСП 16мм, цвет Ольха</t>
  </si>
  <si>
    <t xml:space="preserve">системный блок ProMEGA Jet Office 240&gt;i5-10400/Н510/8Gb/256Gb /450W/КВ+MS</t>
  </si>
  <si>
    <t xml:space="preserve">МФУ Pantum М7300FDW</t>
  </si>
  <si>
    <t xml:space="preserve">монитор Digma DM – MONF2410 23.8</t>
  </si>
  <si>
    <t xml:space="preserve">персональный компьютер I3 (3,6) 8GB UHDG 630 no OS GbitEth 400W черный</t>
  </si>
  <si>
    <t xml:space="preserve">МФУ лазерное HUAWEI PixLab X1</t>
  </si>
  <si>
    <t xml:space="preserve">МФУ лазерное Canon i-SENSYS MF3010</t>
  </si>
  <si>
    <t xml:space="preserve">Пост. От 02.12.2022 № 747-а</t>
  </si>
  <si>
    <t xml:space="preserve">п № 1172-а от 01.10.2019, пост. От 02.12.2022 № 743-а</t>
  </si>
  <si>
    <t xml:space="preserve">п № 1172-а от 01.10.2019, договор безвозмездного пользования с ГБУЗ НСО "Колыванская ЦРБ" от 19.09.2022 № 3, пост. От 02.12.2022 № 743-а</t>
  </si>
  <si>
    <t xml:space="preserve">теневой навес </t>
  </si>
  <si>
    <t xml:space="preserve">54:10:010108:545-54/163/2022-4 05.12.2022</t>
  </si>
  <si>
    <t xml:space="preserve">стационарный металлодетектор, серийный номер 331.21.0032</t>
  </si>
  <si>
    <t xml:space="preserve">Пост. от 06.12.2022 № 749-а, акт приема-передачи от 07.12.2022</t>
  </si>
  <si>
    <t>06.12.2022</t>
  </si>
  <si>
    <t xml:space="preserve">сооружения дорожного транспорта, наименование: автомобильная дорога «Королевка – Усть-Тоя», местоположение: Новосибирская область, Колыванский район, МО Королевский сельсовет, с кадастровым номером 54:10:000000:927</t>
  </si>
  <si>
    <t xml:space="preserve">сооружения дорожного транспорта, наименование: автомобильная дорога «Королевка – Бобровиченск», местоположение: Новосибирская область, Колыванский район, МО Королевский сельсовет, с кадастровым номером 54:10:000000:928</t>
  </si>
  <si>
    <t xml:space="preserve">54:10:000000:927-54/178/2022-1 19.12.2022</t>
  </si>
  <si>
    <t xml:space="preserve">54:10:000000:928-54/164/2022-1 16.12.2022</t>
  </si>
  <si>
    <t xml:space="preserve">Пост. от 20.12.2022 № 781-а</t>
  </si>
  <si>
    <t xml:space="preserve">Учебно-методические комплекты "Содействие повышению уровня финансовой грамотности населения и развитию финансового образования в Российской Федерации" для образовательных организаций Колыванского района 108 ед</t>
  </si>
  <si>
    <t xml:space="preserve">Пост.от 05.04.2022 № 165-а</t>
  </si>
  <si>
    <t xml:space="preserve">Земельный участок, р.п. Колывань, ул. Мира, 2, кадастровый номер  54:10:010102:340 (КАЗНА)</t>
  </si>
  <si>
    <t xml:space="preserve">Земельный участок, с. Боярка, ул. Мира, 20, кадастровый номер 54:10:020601:188 (КАЗНА)</t>
  </si>
  <si>
    <t xml:space="preserve">Земельный участок, р.п. Колывань, ул. Советская, 71/2, кадастровый номер 54:10:010110:749 (КАЗНА)</t>
  </si>
  <si>
    <t xml:space="preserve">Земельный участок, МО р.п. Колывань, кад. № 54:10:028210:210 (КАЗНА)</t>
  </si>
  <si>
    <t xml:space="preserve">Земельный участок, примерно 2500м на юго-запад от р.п. Колывань, кадастровый номер 54:10:028210:4971 (КАЗНА)</t>
  </si>
  <si>
    <t xml:space="preserve">Земельный участок, примерно 2350м на юго-запад от р.п. Колывань, кадастровый номер 54:10:028210:5005 (КАЗНА)</t>
  </si>
  <si>
    <t xml:space="preserve">Земельный участок, МО р.п. Колывань, кад. № 54:10:028210:4501 (КАЗНА)</t>
  </si>
  <si>
    <t xml:space="preserve">Земельный участок, с. Боярка, ул. Мира, 22, кадастровый номер 54:10:020601:1149, для обслуживания здания котельной (КАЗНА)</t>
  </si>
  <si>
    <t xml:space="preserve">Земельный участок, с. Новотырышкино, ул. Зеленая, 18, кадастровый номер 54:10:021701:1411, для обслуживания здания котельной (КАЗНА)</t>
  </si>
  <si>
    <t xml:space="preserve">Православная энциклопедия т. 52-55</t>
  </si>
  <si>
    <t xml:space="preserve">Пост. от 16.09.2022 № 458-а</t>
  </si>
  <si>
    <t xml:space="preserve">УАЗ 374195-05, идентификационный номер ХТТ374195Р1202905, номер двигателя ХТТ0409110N3017302, номер шасси (рамы) отсутствует, номер кузова (кабины, прицепа) ХТТ374195Р1202905, цвет кузова серый, год изготовления 2022, номер ЭПТС 164301048694519, дата оформления ЭПТС 30.07.2022</t>
  </si>
  <si>
    <t xml:space="preserve">Пост. от 01.12.2022 № 738-а</t>
  </si>
  <si>
    <t xml:space="preserve">протяженность 54м., глубина 40м.</t>
  </si>
  <si>
    <t xml:space="preserve">Пост. От 09.12.2022 № 759-а</t>
  </si>
  <si>
    <t xml:space="preserve">54:10:022301:676-54/131/2022-1 29.11.2022</t>
  </si>
  <si>
    <t xml:space="preserve">строительство водозаборной скважины в д. Малый Оеш Колыванского района Новосибирской области, назначение: 3) сооружения гидротехнические, кадастровый номер 54:10:022301:676, адрес: НСО, д. Малый Оеш, ул. Трудовая</t>
  </si>
  <si>
    <t xml:space="preserve">Православная энциклопедия т. 56-59</t>
  </si>
  <si>
    <t xml:space="preserve">Пост. от 14.12.2022 № 771-а</t>
  </si>
  <si>
    <t xml:space="preserve">машина посудомоечная МАСН МВ/9235 (430х495х645мм)</t>
  </si>
  <si>
    <t xml:space="preserve">компьютер в комплекте (монитор, процессор, мышь, клавиатура, корпус, видеокарта, жесткий диск)</t>
  </si>
  <si>
    <t xml:space="preserve">компьютер в комплекте (монитор, клавиатура, мышь, жесткий диск, корпус CROWN материн.плата, память DD)</t>
  </si>
  <si>
    <t xml:space="preserve">компьютер в комплекте (сист.блок, монитор, клавиатура, мышь, програм.обеспеч.)</t>
  </si>
  <si>
    <t xml:space="preserve">54:10:022301:676-54/163/2022-2 23.12.2022</t>
  </si>
  <si>
    <t xml:space="preserve">система контроля управления доступом с целью ограничения и регистрации входа-выхода AMD Athlon 3000G, 2x3.5 ГГц, 8 ГБ DDR4, SSD 240 ГБ, Windows 11 Home Single Language (в комплекте: коммутатор ТР-Link TL-SF1005D; ограждение полуростовое ВН02; прокси карта SlimProx (AТ-11D); электронная проходная КТ02.9 для помещений; программное обеспечение PERCO PERCo-SL02 Локальное ПО с верификацией; источник вторичного электропитания ББП-5А; ИБП CyberPower BU850E; аккумулятор 12В 12А/ч; кабель UTP 305м; кабель-канал 20х10; анкер 12х200 металлический под гайку)</t>
  </si>
  <si>
    <t xml:space="preserve">Пост. От 23.12.2022 № 796-а</t>
  </si>
  <si>
    <t xml:space="preserve">транспортное средство УАЗ-396254, 2006 г.в., идентификационный номер  (VIN) XTT 39625470486572, модель , № двигателя 42130Н*61103545, шасси (рама) № 37410070407891, кузов (кабина, прицеп) № 396200700105173, цвет кузова (кабины, прицепа) белая ночь</t>
  </si>
  <si>
    <t xml:space="preserve">Жилое помещение, р.п. Колывань, ул. Солнечная, 3, блок 1, кадастровый номер 54:10:010105:1921</t>
  </si>
  <si>
    <t xml:space="preserve">54:10:010105:1921-54/164/2022-3 23.12.2022</t>
  </si>
  <si>
    <t xml:space="preserve">Пост. от 27.12.2022 № 807-а</t>
  </si>
  <si>
    <t xml:space="preserve">земельный участок, НСО, р.п. Колывань, ул.Солнечная, (под квартирой спец.фонд сироты), кадастровый номер 54:10:010105:1891 (КАЗНА)</t>
  </si>
  <si>
    <t xml:space="preserve">54:10:010105:1891-54/164/2022-3 23.12.2022</t>
  </si>
  <si>
    <t xml:space="preserve">транспортное средство CHEVROLET NIVA, 212300-55, идентификационный номер (VIN) Х9L212300E0529512, год изготовления транспортного средства 2014, модель, № двигателя                            2123,0608943, шасси (рама) № отсутствует, кузов (кабина, прицеп) № X9L212300E0529512, цвет кузова (кабины, прицепа)  светло-серебристый металлик</t>
  </si>
  <si>
    <t xml:space="preserve">пост. От 27.12.2022 № 808-а</t>
  </si>
  <si>
    <t xml:space="preserve">Система контроля управления доступом 3871/187</t>
  </si>
  <si>
    <t xml:space="preserve">Система стабилизации электроснабжения 3871/187</t>
  </si>
  <si>
    <t xml:space="preserve">Ноутбук Aquarius</t>
  </si>
  <si>
    <t xml:space="preserve">Многофункциональное устройство Pantum</t>
  </si>
  <si>
    <t>Клавиатура</t>
  </si>
  <si>
    <t xml:space="preserve">Мышь компьютерная</t>
  </si>
  <si>
    <t xml:space="preserve">Набор по закреплению изучаемых тем по предметным областям основного общего образования</t>
  </si>
  <si>
    <t xml:space="preserve">Пост. от 23.12.2022 № 795-а, акт приема-передачи от 29.12.2022</t>
  </si>
  <si>
    <t xml:space="preserve">Пост. От 15.12.2022 № 777-а</t>
  </si>
  <si>
    <t xml:space="preserve">Постановление адм. Кол.р-на от 21.10.2022 № 558-а "О ликвидации РМБУ "Колыванский ДК "Юность"</t>
  </si>
  <si>
    <t xml:space="preserve">Пост. От 24.01.2023 № 16/77-а</t>
  </si>
  <si>
    <t xml:space="preserve">Пост.от 11.01.2023 № 2/77-а</t>
  </si>
  <si>
    <t xml:space="preserve">54:10:010102:630-54/163/2023-7 20.01.2023</t>
  </si>
  <si>
    <t xml:space="preserve">списание пост. От 16.01.2023 № 6/77-а</t>
  </si>
  <si>
    <t xml:space="preserve">списание пост. 5/77-а от 16.01.2023</t>
  </si>
  <si>
    <t xml:space="preserve">54:10:010103:1327-54/164/2021-8
от 03.09.2021</t>
  </si>
  <si>
    <t xml:space="preserve">54:10:010103:79-54/163/2021-4
от 06.09.2021</t>
  </si>
  <si>
    <t xml:space="preserve">54:10:010109:5-54/163/2021-2
от 25.06.2021</t>
  </si>
  <si>
    <t xml:space="preserve">Специальный, автобус для перевозки детей ПАЗ-320570-02 VIN Х1М3205ХХN0001868 ЭПТС 164301047797942 от 04.07.2022</t>
  </si>
  <si>
    <t xml:space="preserve">Специальный, автобус для перевозки детей ГАЗель БИЗНЕС ГАЗ-322171 VIN Х96322171N0946713 ЭПТС 164301047368062 от 20.06.2022</t>
  </si>
  <si>
    <t xml:space="preserve">Пост. от 26.01.2023 № 20/77-а, акт приема-передачи от 31.01.2023</t>
  </si>
  <si>
    <t xml:space="preserve">Компьютер в сборе (Моноблок  Lenovo, МФУ лазерное  Brother? картридж лазерный)</t>
  </si>
  <si>
    <t xml:space="preserve">Компьютер персональный настольный (моноблок IRU)</t>
  </si>
  <si>
    <t xml:space="preserve">Ноутбук Lenovo IdeaPad 317ITL6  17.3</t>
  </si>
  <si>
    <t xml:space="preserve">Пост. От 30.01.2023 № 26/77-а</t>
  </si>
  <si>
    <t>исключено</t>
  </si>
  <si>
    <t xml:space="preserve">пост. от 25.01.2023 № 19/77 </t>
  </si>
  <si>
    <t xml:space="preserve">специальное пассажирское транспортное средство (13 мест), марка, модель: ГАЗ 32213, год изготовления: 2008, VIN: Х9632213080605678, регистрационный знак (гос. номер): О191МТ 54</t>
  </si>
  <si>
    <t>10.01.2023</t>
  </si>
  <si>
    <t xml:space="preserve">Пост. от 10.01.2023 №1/77-а</t>
  </si>
  <si>
    <t>тахограф</t>
  </si>
  <si>
    <t xml:space="preserve">54:10:010106:922-54/176/2023-1 03.02.2023</t>
  </si>
  <si>
    <t xml:space="preserve">Пост. от 03.02.2023 №38/77-а</t>
  </si>
  <si>
    <t xml:space="preserve">Костюм эстр.сольный женс(Пяткина)</t>
  </si>
  <si>
    <t xml:space="preserve">цифровой ф-т Canon PowerSot A640</t>
  </si>
  <si>
    <t xml:space="preserve">Светодиодный прибор 4 линзы эффект лунного цветка Art Wizard</t>
  </si>
  <si>
    <t xml:space="preserve">Принтер, цв.сканер Samsung</t>
  </si>
  <si>
    <t xml:space="preserve">помещение (нежилое гараж), р.п. Колывань, ул. О.Жилиной, 68, кадастровый номер 54:10:010109:1143</t>
  </si>
  <si>
    <t xml:space="preserve">54:10:010109:1143-54/176/2023-22 31.01.2023</t>
  </si>
  <si>
    <t xml:space="preserve">54:10:010107:1028-54/176/2023-2 14.02.2023</t>
  </si>
  <si>
    <t xml:space="preserve">54:10:010103:1517-54/163/2023-2 14.02.2023</t>
  </si>
  <si>
    <t xml:space="preserve">54-54-11/056/2007-868 17.04.2008</t>
  </si>
  <si>
    <t xml:space="preserve">Пост. от 30.01.2023 №25/77-а</t>
  </si>
  <si>
    <t xml:space="preserve">холодильник Бирюса-110</t>
  </si>
  <si>
    <t xml:space="preserve">Пост. От 30.12.2022 № 829-а</t>
  </si>
  <si>
    <t xml:space="preserve">МФУ Deli D311NW (Принтер/Копир/Сканер: А4 1200х600dpi 8,5ррm СНПЧ Жк-экран 2.4сm Wi-Fi Ethernet LAN)</t>
  </si>
  <si>
    <t xml:space="preserve">кулер для воды VATTEN V02WE</t>
  </si>
  <si>
    <t xml:space="preserve">газовый котел IMMERGAS EoLo Mythos 24 4 R</t>
  </si>
  <si>
    <t xml:space="preserve">10.2 планшет Apple iPad Wi-Fi+Cell 64 Гб 3G, LTE серый [2160х1620, IPS, BT, GPS, iOS]</t>
  </si>
  <si>
    <t xml:space="preserve">23.8 моноблок ASUS V241 ЕАТ-WA049T (FHD+Toch) i5-1135G7/8Gb/512GB SSD/КВ+М/Win10/White</t>
  </si>
  <si>
    <t xml:space="preserve">газовый котел М17Т, двухконтурный, мощностью 17 кВт, MIZUDO, Япония</t>
  </si>
  <si>
    <t xml:space="preserve">измерительный комплекс с GSM телеметрией ГСП-01-10</t>
  </si>
  <si>
    <t xml:space="preserve">гармонь "Шуйская"</t>
  </si>
  <si>
    <t xml:space="preserve">Жилое помещение (квартира), р.п. Колывань, ул. Маяковского, 1а, кв. 5 54:10:010105:1535</t>
  </si>
  <si>
    <t xml:space="preserve">Жилое помещение (квартира), р.п. Колывань, ул. Маяковского, 1а, кв. 8 54:10:010105:1537</t>
  </si>
  <si>
    <t xml:space="preserve">54:10:010106:922-54/163/2023-2 06.03.2023</t>
  </si>
  <si>
    <t xml:space="preserve">наименование: металлический мост через р. Тоя в д. Верх-Тоя Колыванского района Новосибирской области, назначение: иное сооружение (мост),протяженность 25 метров, местоположение: Российская Федерация, Новосибирская область, Колыванский район, МО Кандауровского сельсовета, с кадастровым номером 54:10:033708:862</t>
  </si>
  <si>
    <t xml:space="preserve">54:10:033708:862-54/164/2023-3 02.03.2023</t>
  </si>
  <si>
    <r>
      <t xml:space="preserve">п № 293-а от 26.05.2016, </t>
    </r>
    <r>
      <rPr>
        <b/>
        <sz val="10"/>
        <rFont val="Times New Roman"/>
      </rPr>
      <t xml:space="preserve">пост. о списании от 10.03.2023 № 89/77-а</t>
    </r>
  </si>
  <si>
    <t xml:space="preserve">оперативное управление МБОУ</t>
  </si>
  <si>
    <t xml:space="preserve">Пост. От 21.03.2023 № 97/77-а</t>
  </si>
  <si>
    <t xml:space="preserve">Пост.о списании от 31.03.2023 № 116/77-а</t>
  </si>
  <si>
    <t xml:space="preserve">54:10:022201:891-54/167/2023-2 30.03.2023 04:52:04</t>
  </si>
  <si>
    <t xml:space="preserve">Пост. От 23.03.2023 № 101/77-а</t>
  </si>
  <si>
    <t xml:space="preserve">Жилое помещение, р.п. Колывань, ул. Солнечная, 3, блок 2, кадастровый номер 54:10:010105:1922</t>
  </si>
  <si>
    <t xml:space="preserve">54:10:010105:1922-54/163/2023-3 14.03.2023</t>
  </si>
  <si>
    <t xml:space="preserve">Пост. От 07.04.2023 № 127/77-а</t>
  </si>
  <si>
    <t xml:space="preserve">земельный участок, НСО, р.п. Колывань, ул.Солнечная, (под квартирой спец.фонд сироты), кадастровый номер 54:10:010105:1892 (КАЗНА)</t>
  </si>
  <si>
    <t xml:space="preserve">земельный участок, НСО, р.п. Колывань, ул.Солнечная, (под квартирой спец.фонд сироты), кадастровый номер 54:10:010105:1893 (КАЗНА)</t>
  </si>
  <si>
    <t xml:space="preserve">54:10:010105:1893-54/178/2023-3 03.04.2023</t>
  </si>
  <si>
    <t xml:space="preserve">54:10:010105:1892-54/173/2023-3 04.04.2023</t>
  </si>
  <si>
    <t xml:space="preserve">Пост. От 07.04.2023 № 128/77-а</t>
  </si>
  <si>
    <t xml:space="preserve">54:10:010105:1925-54/163/2023-3 14.03.2023</t>
  </si>
  <si>
    <t xml:space="preserve">Жилое помещение, р.п. Колывань, ул. Солнечная, 3, блок 3, кадастровый номер 54:10:010105:1925</t>
  </si>
  <si>
    <t xml:space="preserve">Пост. От 10.03.2023 № 91/77-а, списание Пост. От 31.03.2023 № 116/77-а</t>
  </si>
  <si>
    <t xml:space="preserve">списание Пост. От 15.03.2023 № 94/77-а</t>
  </si>
  <si>
    <t xml:space="preserve">Государственная символика (флаг 2480,00руб, флагшток 24123,00руб)</t>
  </si>
  <si>
    <t xml:space="preserve">Пост.от 30.03.2023 № 112/77-а</t>
  </si>
  <si>
    <t>04.04.2023</t>
  </si>
  <si>
    <t xml:space="preserve">Пост. От 30.03.2023 № 112/77-а</t>
  </si>
  <si>
    <t>30.03.2023</t>
  </si>
  <si>
    <t xml:space="preserve">30.03.2023 </t>
  </si>
  <si>
    <t xml:space="preserve">Ноутбук Acer Aspire 5</t>
  </si>
  <si>
    <t xml:space="preserve">Ноутбук НР Laptop 15dw1192ur Pentium Gold</t>
  </si>
  <si>
    <t xml:space="preserve">Смартфон Xiaomi Redmi 9T 4/128Gb </t>
  </si>
  <si>
    <t xml:space="preserve">Ноутбук НР Lapton 15dw1.35up Pentium</t>
  </si>
  <si>
    <t xml:space="preserve">Усилитель мощности Crown-XLi2500</t>
  </si>
  <si>
    <t xml:space="preserve">Звукоусилительный комплект Behringer PPA500BT</t>
  </si>
  <si>
    <t xml:space="preserve">Радиосистема Shure BLX288E/PG58 M17</t>
  </si>
  <si>
    <t xml:space="preserve">Микшерный пульт Ymaha MG10XU</t>
  </si>
  <si>
    <t xml:space="preserve">Звуковая карта FOKUSRITE Skarlett 2i2 3rd Gen</t>
  </si>
  <si>
    <t xml:space="preserve">Студийный монитор Yamaha HS8</t>
  </si>
  <si>
    <t xml:space="preserve">Микшерный пульт Behringer WING</t>
  </si>
  <si>
    <t xml:space="preserve">Информационный уличный стенд 1000х700мм</t>
  </si>
  <si>
    <t xml:space="preserve">Костюм сценический "Раздолье"</t>
  </si>
  <si>
    <t xml:space="preserve">Костюм сценический раздолье</t>
  </si>
  <si>
    <t xml:space="preserve">Система охранного телевидения</t>
  </si>
  <si>
    <t xml:space="preserve">Командные лыжи</t>
  </si>
  <si>
    <t xml:space="preserve">Гигантская дженга</t>
  </si>
  <si>
    <t xml:space="preserve">Городки, бита</t>
  </si>
  <si>
    <t xml:space="preserve">Театральный костюм "Боярыня"</t>
  </si>
  <si>
    <t xml:space="preserve">Ростовая кукла "Солнышко</t>
  </si>
  <si>
    <t xml:space="preserve">Ростовая кукла "Петух конферансье"</t>
  </si>
  <si>
    <t xml:space="preserve">Канат - сосиска</t>
  </si>
  <si>
    <t xml:space="preserve">Игровой костюм Матрешка</t>
  </si>
  <si>
    <t xml:space="preserve">Стейдж-Бокс Behringer CD16 в комплекте с кабелями</t>
  </si>
  <si>
    <t xml:space="preserve">Мультикор Invotone DB 1204/50М с кабелем</t>
  </si>
  <si>
    <t xml:space="preserve">Ноутбук Acer Nitro 5 AN 515-57-548J</t>
  </si>
  <si>
    <t xml:space="preserve">Квадрокоптер DJI Mini 2 Fly More Combo</t>
  </si>
  <si>
    <t>1093</t>
  </si>
  <si>
    <t xml:space="preserve">Муниципальное бюджетное учреждение дополнительного образования «Колыванская детская школа искусств»</t>
  </si>
  <si>
    <t>отсутствует</t>
  </si>
  <si>
    <t xml:space="preserve">Ноутбук Rikor 15/6(Россия)</t>
  </si>
  <si>
    <t xml:space="preserve">Мышь компьютерная Оклик 125М черный оптическая(1200dpi)USB(3but)</t>
  </si>
  <si>
    <t xml:space="preserve">Цифровая лабаратория для школьников(физиология)</t>
  </si>
  <si>
    <t xml:space="preserve">Цифровая лабаратория для школьников(физика)</t>
  </si>
  <si>
    <t xml:space="preserve">Цифровая лабаратория для школьников(биология)</t>
  </si>
  <si>
    <t xml:space="preserve">Цифровая лабаратория для школьников(химия)</t>
  </si>
  <si>
    <t xml:space="preserve">Цифровая лабаратория для школьников(нейротехнология)</t>
  </si>
  <si>
    <t xml:space="preserve">Цифровая лабаратория для школьников(экология)</t>
  </si>
  <si>
    <t xml:space="preserve">Микроскоп цифровой</t>
  </si>
  <si>
    <t xml:space="preserve">Локально-вычислительная сеть3871/187</t>
  </si>
  <si>
    <t>10.02.2023</t>
  </si>
  <si>
    <t xml:space="preserve">Пост. От 10.02.2023 № 53/77-а</t>
  </si>
  <si>
    <t xml:space="preserve">Расширенный робототехнический набор</t>
  </si>
  <si>
    <t>1094</t>
  </si>
  <si>
    <t>1095</t>
  </si>
  <si>
    <t>1096</t>
  </si>
  <si>
    <t>Сервер</t>
  </si>
  <si>
    <t xml:space="preserve">Карта памяти microSDHC64Gb Class10 A-Data AUSDX64GUICL10-RAI+adapter</t>
  </si>
  <si>
    <t xml:space="preserve">Пост.от 10.02.2023 № 53/77-а</t>
  </si>
  <si>
    <t xml:space="preserve">1045405626859, 04.12.2014</t>
  </si>
  <si>
    <t xml:space="preserve">1125476076186, 04.05.2012</t>
  </si>
  <si>
    <t xml:space="preserve">НОВОСИБИРСКАЯ ОБЛ, КОЛЫВАНСКИЙ Р-Н, СОКОЛОВО С, МОЛОДЕЖНАЯ УЛ, Д. 1Б</t>
  </si>
  <si>
    <t xml:space="preserve">1125476187693, 169.11.2012</t>
  </si>
  <si>
    <t xml:space="preserve">распоряжение Губернатора НСО от 28.03.2005 № 318-р, распоряжение главы администраци и Колыванского района НСО от 21.04.2005 № 147</t>
  </si>
  <si>
    <t xml:space="preserve">Земельный участок, местоположение установлено относительно ориентира рыб./х-во МППР "Колыванское", кадастровый номер 54:10:028210:4 (КАЗНА)</t>
  </si>
  <si>
    <t xml:space="preserve">аренда с 27.08.2007 на 49 лет ООО УК тур.парка "Сибирская Венеция", включение в казну Пост. От 18.05.2023 № 214/77-а</t>
  </si>
  <si>
    <t xml:space="preserve">Земельный участок, местоположение установлено относительно ориентира, расположенного в границах участка. Ориентир п/х МППР Колыванское. Почтовый адрес ориентира: Новосибирская область, Колыванский район, МО р.п. Колывань, кадастровый номер 54:10:028210:5 (КАЗНА)</t>
  </si>
  <si>
    <t xml:space="preserve">аренда с 05.12.2011 по 05.12.2060, АО "Кудряшовское", муниципальная казна Пост. От 18.05.2023 № 214/77-а</t>
  </si>
  <si>
    <t xml:space="preserve">Земельный участок, область Новосибирская, район Колыванский, МО р.п. Колывань, кадастровый номер 54:10:028210:5016 (КАЗНА)</t>
  </si>
  <si>
    <t xml:space="preserve">снят с кадастрового учета 10.05.2017, муниципальная казна Пост. От 18.05.2023 № 214/77-а</t>
  </si>
  <si>
    <t xml:space="preserve">Земельный участок, с. Скала, ул. Береговая, 12 А, с кадастровым номером 54:10:021501:378 (КАЗНА)</t>
  </si>
  <si>
    <t xml:space="preserve">Пост. от 01.12.2021 № 636-а, муниципальная казна Пост. От 18.05.2023 № 214/77-а</t>
  </si>
  <si>
    <t xml:space="preserve">интерактивная панель Nextouch</t>
  </si>
  <si>
    <t xml:space="preserve">Пост.от 17.05.2023 № 213/77-а</t>
  </si>
  <si>
    <t>17.05.2023</t>
  </si>
  <si>
    <t xml:space="preserve">Пост. От 17.05.2023 № 213/77-а</t>
  </si>
  <si>
    <t>22.05.2023</t>
  </si>
  <si>
    <t xml:space="preserve">списание Пост. 22.05.2023 № 216/77-а</t>
  </si>
  <si>
    <t xml:space="preserve">списание Пост от 22.05.2023 № 215/77-а</t>
  </si>
  <si>
    <t xml:space="preserve">Земельный участок, д. Большой Оеш, ул. Суворова, 123, кадастровый номер 54:10:022201:891 </t>
  </si>
  <si>
    <t xml:space="preserve">Стела "Колыванский район", км. 32+600 а/д регионального значения идентификационный номер а/д 50 ОП РЗ 5ОК-12 "Новосибирск-Колывань-Томск" (в границах НСО). Номер (код) дороги К-12, кадастровый номер 54:10:000000:137</t>
  </si>
  <si>
    <t xml:space="preserve">Иное сооружение (водопровод), наименование: реконструкция водопроводных сетей в с. Соколово Колыванского района Новосибирской области. 1 этап, протяженность 1876 метров, местоположение: Новосибирская область, Колыванский район, с. Соколово, кадастровый номер 54:10:000000:879</t>
  </si>
  <si>
    <t xml:space="preserve">«7 км а/д «Н-1101» - Орловский», кадастровый номер 54:10:000000:103</t>
  </si>
  <si>
    <t>5954.72</t>
  </si>
  <si>
    <t xml:space="preserve">«23 км. автодороги «К-12» - п. Рыбачий– НСТ «Луговое» - НСТ «Заря» - НСТ «Аква», кадастровый номер 54:10:000000:129
</t>
  </si>
  <si>
    <t>180376943.88</t>
  </si>
  <si>
    <t xml:space="preserve">«Пономаревка - Вдовино», кадастровый номер 54:10:000000:102</t>
  </si>
  <si>
    <t xml:space="preserve">«Подъезд к д. Паутово», кадастровый номер 54:10:020301:69</t>
  </si>
  <si>
    <t xml:space="preserve">«Королёвка - Бобровиченск», кадастровый номер 54:10:033706:355</t>
  </si>
  <si>
    <t xml:space="preserve">Юрт-Акбалык - Умна, кадастровый номер 54:10:000000:373</t>
  </si>
  <si>
    <t xml:space="preserve">«107 км а/д «К-12» - Середино», кадастровый номер 54:10:000000:98</t>
  </si>
  <si>
    <t xml:space="preserve">«Королёвка - Усть-Тоя», кадастровый номер 54:10:000000:95</t>
  </si>
  <si>
    <t xml:space="preserve">Часть здания (гараж библиотеки), р.п. Колывань, ул. Советская, 40/1, кадастровый номер 54:10:010106:1342</t>
  </si>
  <si>
    <t xml:space="preserve">54:10:010106:515-54/011/2017-1 17.07.2017</t>
  </si>
  <si>
    <t xml:space="preserve">земельный участок, местоположение: Новосибирская область, Колыванский район, с. Боярка, ул. Мира, категория земель: земли населенных пунктов, вид разрешенного использования: коммунальное обслуживание (водозаборная скважина), кадастровый номер 54:10:020601:1148</t>
  </si>
  <si>
    <t xml:space="preserve">Пост. От 29.05.2023 № 229/77-а</t>
  </si>
  <si>
    <t xml:space="preserve">54:10:020601:1148-54/020/2019-1 11.03.2019</t>
  </si>
  <si>
    <t xml:space="preserve">земельный участок, местоположение: Новосибирская область, Колыванский район, п. Паутовский, ул. Рабочая, категория земель: земли населенных пунктов, вид разрешенного использования: коммунальное обслуживание (водозаборная скважина), кадастровый номер 54:10:020401:232</t>
  </si>
  <si>
    <t xml:space="preserve">54:10:020401:232-54/020/2019-1 11.03.2019</t>
  </si>
  <si>
    <t xml:space="preserve">земельный участок, местоположение: Новосибирская область, р-н Колыванский, Сидоровский сельсовет, кадастровый номер 54:10:028207:677, категория земель: земли промышленности, ..., вид разрешенного использования: коммунальное обслуживание (водозаборная скважина)</t>
  </si>
  <si>
    <t xml:space="preserve">54:10:028207:677-54/020/2019-1 30.08.2019</t>
  </si>
  <si>
    <t xml:space="preserve">земельный участок, местоположение: Новосибирская область, Колыванский район, с. Боярка, ул. Трактовая, кадастровый номер 54:10:020601:1150, категория земель: земли населенных пунктов, вид разрешенного использования: коммунальное обслуживание (водозаборная скважина)</t>
  </si>
  <si>
    <t xml:space="preserve">54:10:020601:1150-54/020/2019-1 11.03.2019</t>
  </si>
  <si>
    <t xml:space="preserve">земельный участок, местоположение: Новосибирская область, Колыванский район, с. Сидоровка, кадастровый номер 54:10:021601:865, категория земель: земли населенных пунктов, вид разрешенного использования: коммунальное обслуживание (водозаборная скважина)</t>
  </si>
  <si>
    <t xml:space="preserve">54:10:021601:865-54/020/2019-1 11.03.2019</t>
  </si>
  <si>
    <t xml:space="preserve">Пост. От 09.06.2023 № 253/77-а</t>
  </si>
  <si>
    <t xml:space="preserve">списание Пост. От 29.05.2023 № 230/77-а</t>
  </si>
  <si>
    <t xml:space="preserve">МФУ Canon i-Sensys MF 3010</t>
  </si>
  <si>
    <t xml:space="preserve">Пост. От 17.05.2023 № 212/77-а</t>
  </si>
  <si>
    <t xml:space="preserve">Ноутбук MSI Modern 15B11M-003XRU(inter Core i3-1115G4.RAM8гб,256гб</t>
  </si>
  <si>
    <t xml:space="preserve">ноутбук MSI Modern 15B11M-003XRU(inter Core i3-1115G4.RAM8гб,256гб</t>
  </si>
  <si>
    <t xml:space="preserve">компьютер в сборе (Intel Core i3.SSD240гб монитор,клавиатура,мышь)</t>
  </si>
  <si>
    <t xml:space="preserve">Пост.от 17.05.2023 № 212/77-а</t>
  </si>
  <si>
    <t>ноутбук</t>
  </si>
  <si>
    <t xml:space="preserve">Пост. От 20.06.2023 № 273/77-а</t>
  </si>
  <si>
    <t xml:space="preserve">Компьютер в сборе(Intel Core i3.SSD240гб монитор,клавиатура,мышь)</t>
  </si>
  <si>
    <t>27.12.2022</t>
  </si>
  <si>
    <t xml:space="preserve">ноутбук LenovoV15-IIL Core 13i31005G1 8Gb SSD256Gb 15.6 WiFi BT Cam</t>
  </si>
  <si>
    <t xml:space="preserve">Пост. От 22.06.2023 № 275/77-а</t>
  </si>
  <si>
    <t xml:space="preserve">Жилое помещение, р.п. Колывань, ул. Солнечная, 3, блок 4, кадастровый номер 54:10:010105:1926</t>
  </si>
  <si>
    <t xml:space="preserve">54:10:010105:1926-54/178/2023-3, 26.06.2023</t>
  </si>
  <si>
    <t xml:space="preserve">Пост. От 28.06.2023 № 290/77-а</t>
  </si>
  <si>
    <t xml:space="preserve">земельный участок, НСО, р.п. Колывань, ул.Солнечная, (под квартирой спец.фонд сироты), кадастровый номер 54:10:010105:1894 (КАЗНА)</t>
  </si>
  <si>
    <t xml:space="preserve">земельный участок, НСО, р.п. Колывань, ул.Солнечная, (под квартирой спец.фонд сироты), кадастровый номер 54:10:010105:1895(КАЗНА)</t>
  </si>
  <si>
    <t xml:space="preserve">54:10:010105:1894-54/173/2023-3 26.06.2023</t>
  </si>
  <si>
    <t xml:space="preserve">54:10:010105:1895-54/178/2023-3 26.06.2024</t>
  </si>
  <si>
    <t xml:space="preserve">Пост. От 28.06.2023 № 291/77-а</t>
  </si>
  <si>
    <t xml:space="preserve">54:10:010105:1929-54/178/2023-3, 26.06.2023</t>
  </si>
  <si>
    <t xml:space="preserve">Жилое помещение, р.п. Колывань, ул. Солнечная, 3, блок 5, кадастровый номер 54:10:010105:1929</t>
  </si>
  <si>
    <t>22.06.2023</t>
  </si>
  <si>
    <t xml:space="preserve">Жилое помещение, р.п. Колывань, ул. Некрасова, 2Б, кв. 6, кадастровый номер 54:10:010105:1490</t>
  </si>
  <si>
    <t xml:space="preserve">54:10:010105:1490-54/163/2023-10, 22.06.2023</t>
  </si>
  <si>
    <t xml:space="preserve">Пост. От 26.06.2023 № 283/77-а</t>
  </si>
  <si>
    <t xml:space="preserve">54:10:010109:1550-54/164/2023-1 19.07.2023</t>
  </si>
  <si>
    <t xml:space="preserve">Здание гаража, р.п. Колывань, ул. Советская, 45, кадастровый номер 54:10:010109:1550</t>
  </si>
  <si>
    <t xml:space="preserve">54:10:010109:1550-54/164/2023-2 19.07.2023</t>
  </si>
  <si>
    <t xml:space="preserve">пост. От 25.07.2023 № 324/77-а согласие на совершение крупной сделки</t>
  </si>
  <si>
    <t xml:space="preserve">плита промышленная элект. ЭП-6ЖШ</t>
  </si>
  <si>
    <t>25.07.2023</t>
  </si>
  <si>
    <t xml:space="preserve">списание Пост. 25.07.2023 № 325/77-а</t>
  </si>
  <si>
    <t xml:space="preserve">списание Пост. От 30.06.2023 № 295/77-а</t>
  </si>
  <si>
    <t xml:space="preserve">списание Пост. От 30.06.2023 № 294/77-а</t>
  </si>
  <si>
    <t xml:space="preserve">списание Пост. От 30.06.2023 № 293/77-а</t>
  </si>
  <si>
    <t xml:space="preserve">списание Пост. От 26.07.2023 № 340/77-а</t>
  </si>
  <si>
    <t xml:space="preserve">списание Пост. От 26.07.2023 № 339/77-а</t>
  </si>
  <si>
    <t xml:space="preserve">54:10:010103:1247-54/177/2023-2 27.07.2023</t>
  </si>
  <si>
    <t xml:space="preserve">54:10:010103:1247-54/011/2017-1 06.10.2017</t>
  </si>
  <si>
    <t xml:space="preserve">ноутбук Aquarius и мышь компьютерная (комплект)</t>
  </si>
  <si>
    <t>20.07.2023</t>
  </si>
  <si>
    <t xml:space="preserve">Пост. От 19.07.2023 № 318/77-а</t>
  </si>
  <si>
    <t xml:space="preserve">исключен из реестра Пост. от 23.08.2023 № 395/77-а</t>
  </si>
  <si>
    <t xml:space="preserve">списание Пост. От 23.08.2023 № 394/77-а</t>
  </si>
  <si>
    <t xml:space="preserve">пост. От 08.09.2023 № 419/77-а согласие на совершение крупной сделки</t>
  </si>
  <si>
    <t xml:space="preserve">списание пост. от 08.09.2023 № 420/77-а</t>
  </si>
  <si>
    <t xml:space="preserve">помещение, назначение: нежилое, номер, тип этажа, на котором расположено помещение: подвал № подвал, этаж № 1; кадастровый номер 54:10:010106:1700, адрес: Новосибирская область, Колыванский район, р.п. Колывань, ул. Московская, 39</t>
  </si>
  <si>
    <t xml:space="preserve">54:10:010106:1700-54/163/2023-5 31.08.2023</t>
  </si>
  <si>
    <t xml:space="preserve">пост. От 08.09.2023 № 418/77-а</t>
  </si>
  <si>
    <t xml:space="preserve">помещение, назначение: нежилое, номер, тип этажа, на котором расположено помещение: этаж № 1; кадастровый номер 54:10:010106:1701, адрес: Новосибирская область, Колыванский район, р.п. Колывань, ул. Московская, 39</t>
  </si>
  <si>
    <t xml:space="preserve">54:10:010106:1701-54/163/2023-5 31.08.2023</t>
  </si>
  <si>
    <t xml:space="preserve">универсальный торгово-выставочный павильон, назначение: нежилое, кадастровый номер 54:10:010106:1659, адрес: РФ, Новосибирская обл., р.п. Колывань, ул. Ленина, 62</t>
  </si>
  <si>
    <t xml:space="preserve">54:10:010106:1659-54/163/2023-6 12.09.2023</t>
  </si>
  <si>
    <t xml:space="preserve">54:10:010106:1659-54/178/2023-7 12.09.2023</t>
  </si>
  <si>
    <t xml:space="preserve">муниципальный контракт № 0851600006123000001 от 21.08.2023, акт приема-передачи от 30.08.2023</t>
  </si>
  <si>
    <t xml:space="preserve">земельный участок, кадастровый номер 54:10:010106:319, адрес: РФ, Новосибирская обл., р.п. Колывань, ул. Ленина, 62</t>
  </si>
  <si>
    <t xml:space="preserve">54:10:010106:319-54/163/2023-10 12.09.2023</t>
  </si>
  <si>
    <t xml:space="preserve">54:10:010106:319-54/177/2023-11 12.09.2023</t>
  </si>
  <si>
    <t xml:space="preserve">пост. от 08.09.2023 № 417/77-а</t>
  </si>
  <si>
    <t xml:space="preserve">Ноутбук Aquarius+мышь</t>
  </si>
  <si>
    <t xml:space="preserve">Пост. От 23.08.2023 № 396/77-а</t>
  </si>
  <si>
    <t xml:space="preserve">Ноутбук Aquarius 2023 г и мышь компьютерная</t>
  </si>
  <si>
    <t xml:space="preserve">Пост. От 23.08.2023 № 397/77-а</t>
  </si>
  <si>
    <t xml:space="preserve">Пост. От 25.08.2023 № 400/77-а</t>
  </si>
  <si>
    <t xml:space="preserve">пост. От 21.09.2023 № 450/77-а</t>
  </si>
  <si>
    <t xml:space="preserve">Морозильный ларь Carell 1252669 б/у</t>
  </si>
  <si>
    <t>11.06.2023</t>
  </si>
  <si>
    <t xml:space="preserve">Ларь Фростор F500 S 2 корзины глухая крышка</t>
  </si>
  <si>
    <t>21.03.2012</t>
  </si>
  <si>
    <t xml:space="preserve">МФУ Kyocera M2040dn</t>
  </si>
  <si>
    <t xml:space="preserve">Пост. От 27.09.2023 № 462/77-а</t>
  </si>
  <si>
    <t xml:space="preserve">туалет уличный/Производство РФ</t>
  </si>
  <si>
    <t>моноблок</t>
  </si>
  <si>
    <t>планшет</t>
  </si>
  <si>
    <t xml:space="preserve">кондиционер настенный KENTATSU KSGI26HFAN1/KSRI26HFAN1 c учетом монтажных работ/Япония</t>
  </si>
  <si>
    <t xml:space="preserve">монитор Hiper 27՛՛ EasyView FH2702CYS черный IPS LED 5ms 16:9 HDMI M/M Cam матовая 250cd 178гр/178гр 1920х1080 75Hz FreeSync DP FHD USB 4.6кг</t>
  </si>
  <si>
    <t xml:space="preserve">мини ПК MSI Cubi 5 12M-014XRU, Intel Core i5-1235U, 2х1.3 ГГц, 16 ГБ DDR4, SSD 512 ГБ, без ОС</t>
  </si>
  <si>
    <t xml:space="preserve">планшет Samsung Galaxy Tab A8 SM-X205N T618(2.0) 8С RAM4Gb ROM64Gb 10.5՛՛ TFT 1920х1200 3G 4G Android 11 темно-серый 8Mpix 5Mpix BT GPS WiFi Touch microSD 1Tb 7040mAh</t>
  </si>
  <si>
    <t xml:space="preserve">комплект встроенной мебели, РФ</t>
  </si>
  <si>
    <t xml:space="preserve">23.8՛՛ монитор Philips 243V7QJABF(00/01) черный</t>
  </si>
  <si>
    <t xml:space="preserve">МФУ лазерное PANTUM M7100DN ˝3 в 1˝, А4, 33 стр./мин., 25000 стр./месс., ДУПЛЕКС АПД, сетевая карта</t>
  </si>
  <si>
    <t xml:space="preserve">компьютер в комплекте (27*монитор IPS 75Гц+системный блок (Intel Core i3-10105, 4х3, 7ГГЦ+клавиатура+мышь беспроводная)</t>
  </si>
  <si>
    <t xml:space="preserve">Пост. От 29.09.2023 № 467/77-а</t>
  </si>
  <si>
    <t xml:space="preserve">Многофункциональное устройство(МФУ)Pantum</t>
  </si>
  <si>
    <t xml:space="preserve">Интерактивная панель Stark Baikal</t>
  </si>
  <si>
    <t xml:space="preserve">Стойка для презентационного оборудования</t>
  </si>
  <si>
    <t>29.09.2023</t>
  </si>
  <si>
    <t xml:space="preserve">Пост. От 29.09.2023 № 466/77-а</t>
  </si>
  <si>
    <t xml:space="preserve">Ноутбук Rikor</t>
  </si>
  <si>
    <t xml:space="preserve">Набор для конструирования промышленных робототехнических систем</t>
  </si>
  <si>
    <t xml:space="preserve">Общееобразовательный набор для практического изучения робототехнических конструкций</t>
  </si>
  <si>
    <t xml:space="preserve">Набор по закреплению изучаемых тем по предметнымобластям основного общего образования(оборудование для демонстрации опытов(химия))</t>
  </si>
  <si>
    <t xml:space="preserve">Набор по закреплению изучаемых тем по предметным областям основного общего образования(Набор ОГЭ/ЕГЭ(химия))</t>
  </si>
  <si>
    <t xml:space="preserve">Набор по закреплению изучаемых тем по предметнымобластям основного общего образования(оборудование для демонстрации опытов(химия)</t>
  </si>
  <si>
    <t xml:space="preserve">Набор по закреплению изучаемых тем по предметным областям основного общего образования(Набор ОГЭ/ЕГЭ(химия)</t>
  </si>
  <si>
    <t xml:space="preserve">списание пост. От 20.10.2023 № 528/77-а</t>
  </si>
  <si>
    <t xml:space="preserve">списание пост. От 20.10.2023 № 530/77-а</t>
  </si>
  <si>
    <t xml:space="preserve">Диван двухместный</t>
  </si>
  <si>
    <t>30.06.2022</t>
  </si>
  <si>
    <t xml:space="preserve">фонтан питьевой с угольным фильтром</t>
  </si>
  <si>
    <t>01.06.2021</t>
  </si>
  <si>
    <t xml:space="preserve">списание пост. От 20.10.2023 № 531/77-а</t>
  </si>
  <si>
    <t xml:space="preserve">Пост. От 06.10.2023 № 491/77-а</t>
  </si>
  <si>
    <t xml:space="preserve">Оборудование для проведения госэкзаменов в Колыванской СОШ № 1 (ППЭ 1001) – 11 ед.</t>
  </si>
  <si>
    <t xml:space="preserve">Пост.от 25.10.2023 № 546/77-а</t>
  </si>
  <si>
    <t xml:space="preserve">земельный участок, НСО, Колыванский район, МО р.п. Колывань (под дорогой сады), кадастровый номер 54:10:028210:6732(КАЗНА)</t>
  </si>
  <si>
    <t xml:space="preserve">54:10:028210:6732-54/129/2023-3 03.11.2023</t>
  </si>
  <si>
    <t xml:space="preserve">Пост. От 09.11.2023 № 571/77-а</t>
  </si>
  <si>
    <t xml:space="preserve">списание Пост. От 20.10.2023 № 529/77-а</t>
  </si>
  <si>
    <t xml:space="preserve">списание Пост. От 15.11.2023 № 582/77-а</t>
  </si>
  <si>
    <t xml:space="preserve">списание пост. От 15.11.2023 № 583/77-а</t>
  </si>
  <si>
    <t xml:space="preserve">ТС ПАЗ 32054 VIN Х1М3205L0PS002837 ЭПТС 164301072387870 от 28.09.2023</t>
  </si>
  <si>
    <t xml:space="preserve">ТС ПАЗ 32054 VIN Х1М3205L0PS002864 ЭПТС 164301072391159 от 28.09.2023</t>
  </si>
  <si>
    <t xml:space="preserve">ТС ПАЗ 32054 VIN Х1М3205L0PS002849 ЭПТС 164301072390114 от 28.09.2023</t>
  </si>
  <si>
    <t xml:space="preserve">ТС ПАЗ 4234-04 VIN Х1М4234Е0PS001592 ЭПТС 164301072343518 от 27.09.2023</t>
  </si>
  <si>
    <t>15.11.2023</t>
  </si>
  <si>
    <t xml:space="preserve">Пост. От 15.11.2023 № 581/77-а</t>
  </si>
  <si>
    <t xml:space="preserve">списание пост.от 21.11.2023 № 594/77-а</t>
  </si>
  <si>
    <t>310106045</t>
  </si>
  <si>
    <t xml:space="preserve">пост. От 21.11.2023 № 595/77-а</t>
  </si>
  <si>
    <t xml:space="preserve">Муниципальное казенное учреждение «Районный клуб развития физической культуры и спорта»</t>
  </si>
  <si>
    <t xml:space="preserve"> Муниципальное казенное учреждение "Районный клуб развития физической культуры и спорта"</t>
  </si>
  <si>
    <t xml:space="preserve">ноутбук+мышь комп., зарядное устройство</t>
  </si>
  <si>
    <t>2023</t>
  </si>
  <si>
    <t xml:space="preserve">Пост. От 24.11.2023 № 610/77 а</t>
  </si>
  <si>
    <t xml:space="preserve">МБДОУ "Скалинский детский сад "Колокольчик"(оперативное управление)</t>
  </si>
  <si>
    <t xml:space="preserve">МБУДО "Колыванская детско-юношеская" спортивная школа(оперативное управление)</t>
  </si>
  <si>
    <t xml:space="preserve">МКУ "Центр развития культуры Колыванского района Новосибирской области"(оперативное управление)</t>
  </si>
  <si>
    <t xml:space="preserve">МУП Колыванского района Новосибирской области "Коммунальное хозяйство" (хозяйственное ведение)</t>
  </si>
  <si>
    <t xml:space="preserve">исключено из РМИ пост. От 30.11.2023 № 621/77-а</t>
  </si>
  <si>
    <t xml:space="preserve">земельный участок, с кадастровым номером 54:10:010106:1667, по адресу: НСО, р.п. Колывань, пр-кт Революционный, 37</t>
  </si>
  <si>
    <t xml:space="preserve">54:10:010106:1667-54/170/2022-1 16.05.2022</t>
  </si>
  <si>
    <t xml:space="preserve">54:10:010106:1667-54/163/2023-2 17.11.2023</t>
  </si>
  <si>
    <t xml:space="preserve">Пост. От 10.11.2023 № 575/77-а</t>
  </si>
  <si>
    <t xml:space="preserve">стол для заседаний</t>
  </si>
  <si>
    <t>06.05.2022</t>
  </si>
  <si>
    <t xml:space="preserve">Пост. От 06.12.2023 № 636/77-а</t>
  </si>
  <si>
    <t xml:space="preserve">стол письменный</t>
  </si>
  <si>
    <t xml:space="preserve">искючено из РМИ Пост. От 08.12.2023 № 638/77-а</t>
  </si>
  <si>
    <t xml:space="preserve">Пост. От 08.12.2023 № 646/77-а</t>
  </si>
  <si>
    <t xml:space="preserve">компьютер в сборе (монитор MSI Pro МР271, мышь, клавиатура, сист.блок) + ИБП</t>
  </si>
  <si>
    <t xml:space="preserve">Пост. От 30.11.2023 № 624/77-а</t>
  </si>
  <si>
    <t xml:space="preserve">аппарат блинный БА-1/2 "Масленица"</t>
  </si>
  <si>
    <t xml:space="preserve">Пост. От 06.12.2023 № 635/77-а</t>
  </si>
  <si>
    <t xml:space="preserve">мясорубка настольная MG12</t>
  </si>
  <si>
    <t xml:space="preserve">54:10:010105:1971-54/163/2023-3 19.12.2023 </t>
  </si>
  <si>
    <t xml:space="preserve">пост. От 19.12.2023 № 657/77-а</t>
  </si>
  <si>
    <t xml:space="preserve">земельный участок, НСО, р.п. Колывань, ул.Солнечная, (под квартирой спец.фонд сироты 54:10:010105:1971), кадастровый номер 54:10:010105:1936(КАЗНА)</t>
  </si>
  <si>
    <t xml:space="preserve">54:10:010105:1936-54/163/2023-9 19.12.2023</t>
  </si>
  <si>
    <t xml:space="preserve">Пост. От 19.12.2023 № 657/77-а</t>
  </si>
  <si>
    <t xml:space="preserve">списание Пост. От 20.12.2023 № 663/77-а</t>
  </si>
  <si>
    <t xml:space="preserve">списание Пост. От 20.12.2023 № 662/77-а</t>
  </si>
  <si>
    <t xml:space="preserve">Жилое помещение, р.п. Колывань, ул. Солнечная, 2А/3, кадастровый номер 54:10:010105:1971</t>
  </si>
  <si>
    <t xml:space="preserve">Жилое помещение, р.п. Колывань, ул. Солнечная, 2А/2, кадастровый номер 54:10:010105:1977</t>
  </si>
  <si>
    <t xml:space="preserve">54:10:010105:1972-54/163/2023-3 19.12.2023 </t>
  </si>
  <si>
    <t xml:space="preserve">земельный участок, НСО, р.п. Колывань, ул.Солнечная, (под квартирой спец.фонд сироты 54:10:010105:1972), кадастровый номер 54:10:010105:1935(КАЗНА)</t>
  </si>
  <si>
    <t xml:space="preserve">54:10:010105:1935-54/163/2023-9 21.12.2023</t>
  </si>
  <si>
    <t xml:space="preserve">Пост. От 22.12.2023 № 670/77-а</t>
  </si>
  <si>
    <t xml:space="preserve">транспортное средство КАМАЗ5511115, идентификационный номер (VIN) ХТС55111R52254915, 2005 г.в.</t>
  </si>
  <si>
    <t>26.12.2023</t>
  </si>
  <si>
    <t xml:space="preserve">Пост. От 26.12.2023 № 677/77-а</t>
  </si>
  <si>
    <t xml:space="preserve">списание Пост. От 28.12.2023 № 683/77-а</t>
  </si>
  <si>
    <t xml:space="preserve">сооружение: переходный мост через теплосеть от котельной «Колыванская ЦРБ» в районе д. 31 по ул. Советской в р.п. Колывань</t>
  </si>
  <si>
    <t xml:space="preserve">Пост. От 29.12.2023 № 692/77-а</t>
  </si>
  <si>
    <t xml:space="preserve">МФУ Pantum M6700D (M6700D), А4, 30 стр/мин, Китай</t>
  </si>
  <si>
    <t xml:space="preserve">Пост. От 29.12.2023 № 691/77-а</t>
  </si>
  <si>
    <t xml:space="preserve">МФУ Hiper M-1005 (M-1005 (GR)) А4, 22 стр/мин, Китай</t>
  </si>
  <si>
    <t xml:space="preserve">кресло офисное МЕТТА «SU-B-8» пластик, ткань-сетка, сиденье мягкое, черное</t>
  </si>
  <si>
    <t xml:space="preserve">Пост. От 28.06.2023 № 292/77-а</t>
  </si>
  <si>
    <t xml:space="preserve"> МБОУ "Колыванская школа-интернат для детей
с ограниченными возможностями здоровья"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</si>
</sst>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0.0"/>
    <numFmt numFmtId="173" formatCode="0.000"/>
    <numFmt numFmtId="178" formatCode="0.00;\-0.00;;@"/>
    <numFmt numFmtId="188" formatCode="#,##0.00\ _₽"/>
    <numFmt numFmtId="189" formatCode="000000"/>
  </numFmts>
  <fonts count="66">
    <font>
      <name val="Arial Cyr"/>
      <sz val="10.000000"/>
    </font>
    <font>
      <name val="Calibri"/>
      <color indexed="64"/>
      <sz val="11.000000"/>
    </font>
    <font>
      <name val="Calibri"/>
      <color indexed="65"/>
      <sz val="11.000000"/>
    </font>
    <font>
      <name val="Times New Roman"/>
      <color indexed="64"/>
      <sz val="10.000000"/>
    </font>
    <font>
      <name val="Calibri"/>
      <color indexed="62"/>
      <sz val="11.000000"/>
    </font>
    <font>
      <name val="Calibri"/>
      <b/>
      <color indexed="63"/>
      <sz val="11.000000"/>
    </font>
    <font>
      <name val="Calibri"/>
      <b/>
      <color indexed="52"/>
      <sz val="11.000000"/>
    </font>
    <font>
      <name val="Arial Cyr"/>
      <color indexed="4"/>
      <sz val="10.000000"/>
      <u/>
    </font>
    <font>
      <name val="Calibri"/>
      <b/>
      <color indexed="62"/>
      <sz val="15.000000"/>
    </font>
    <font>
      <name val="Calibri"/>
      <b/>
      <color indexed="62"/>
      <sz val="13.000000"/>
    </font>
    <font>
      <name val="Calibri"/>
      <b/>
      <color indexed="62"/>
      <sz val="11.000000"/>
    </font>
    <font>
      <name val="Calibri"/>
      <b/>
      <color indexed="64"/>
      <sz val="11.000000"/>
    </font>
    <font>
      <name val="Calibri"/>
      <b/>
      <color indexed="65"/>
      <sz val="11.000000"/>
    </font>
    <font>
      <name val="Cambria"/>
      <b/>
      <color indexed="62"/>
      <sz val="18.000000"/>
    </font>
    <font>
      <name val="Calibri"/>
      <color indexed="60"/>
      <sz val="11.000000"/>
    </font>
    <font>
      <name val="Arial Cyr"/>
      <sz val="10.000000"/>
    </font>
    <font>
      <name val="Times New Roman"/>
      <sz val="11.000000"/>
    </font>
    <font>
      <name val="Arial Cyr"/>
      <color indexed="20"/>
      <sz val="10.000000"/>
      <u/>
    </font>
    <font>
      <name val="Calibri"/>
      <color indexed="20"/>
      <sz val="11.000000"/>
    </font>
    <font>
      <name val="Calibri"/>
      <i/>
      <color indexed="23"/>
      <sz val="11.000000"/>
    </font>
    <font>
      <name val="Calibri"/>
      <color indexed="52"/>
      <sz val="11.000000"/>
    </font>
    <font>
      <name val="Calibri"/>
      <color indexed="2"/>
      <sz val="11.000000"/>
    </font>
    <font>
      <name val="Calibri"/>
      <color indexed="17"/>
      <sz val="11.000000"/>
    </font>
    <font>
      <name val="Arial Cyr"/>
      <b/>
      <sz val="11.000000"/>
    </font>
    <font>
      <name val="Arial Cyr"/>
      <sz val="7.000000"/>
    </font>
    <font>
      <name val="Arial Cyr"/>
      <sz val="8.000000"/>
    </font>
    <font>
      <name val="Arial Cyr"/>
      <b/>
      <sz val="8.000000"/>
    </font>
    <font>
      <name val="Arial Cyr"/>
      <b/>
      <sz val="7.000000"/>
    </font>
    <font>
      <name val="Arial"/>
      <sz val="8.000000"/>
    </font>
    <font>
      <name val="Times New Roman"/>
      <b/>
      <sz val="8.000000"/>
    </font>
    <font>
      <name val="Times New Roman"/>
      <sz val="10.000000"/>
    </font>
    <font>
      <name val="Times New Roman"/>
      <sz val="8.000000"/>
    </font>
    <font>
      <name val="Times New Roman"/>
      <sz val="14.000000"/>
    </font>
    <font>
      <name val="Arial"/>
      <sz val="7.000000"/>
    </font>
    <font>
      <name val="Times New Roman"/>
      <sz val="7.000000"/>
    </font>
    <font>
      <name val="Arial Cyr"/>
      <color indexed="2"/>
      <sz val="7.000000"/>
    </font>
    <font>
      <name val="Times New Roman"/>
      <sz val="9.000000"/>
    </font>
    <font>
      <name val="Times New Roman"/>
      <color indexed="64"/>
      <sz val="8.000000"/>
    </font>
    <font>
      <name val="Times New Roman"/>
      <color indexed="2"/>
      <sz val="10.000000"/>
    </font>
    <font>
      <name val="Times New Roman"/>
      <color rgb="FF343434"/>
      <sz val="10.000000"/>
    </font>
    <font>
      <name val="Times New Roman"/>
      <color rgb="FF343434"/>
      <sz val="9.000000"/>
    </font>
    <font>
      <name val="Arial Cyr"/>
      <b/>
      <sz val="9.000000"/>
    </font>
    <font>
      <name val="Times New Roman"/>
      <b/>
      <sz val="9.000000"/>
    </font>
    <font>
      <name val="Times New Roman"/>
      <color indexed="64"/>
      <sz val="8.000000"/>
    </font>
    <font>
      <name val="Arial Cyr"/>
      <sz val="12.000000"/>
    </font>
    <font>
      <name val="Arial"/>
      <b/>
      <color rgb="FF343434"/>
      <sz val="9.000000"/>
    </font>
    <font>
      <name val="Arial Cyr"/>
      <color indexed="2"/>
      <sz val="10.000000"/>
    </font>
    <font>
      <name val="Calibri"/>
      <color theme="1" tint="0"/>
      <sz val="8.000000"/>
      <scheme val="minor"/>
    </font>
    <font>
      <name val="Arial Cyr"/>
      <sz val="9.000000"/>
    </font>
    <font>
      <name val="Calibri"/>
      <color theme="1" tint="0"/>
      <sz val="9.000000"/>
      <scheme val="minor"/>
    </font>
    <font>
      <name val="Arial Cyr"/>
      <b/>
      <sz val="10.000000"/>
    </font>
    <font>
      <name val="Arial"/>
      <color theme="1" tint="0"/>
      <sz val="8.000000"/>
    </font>
    <font>
      <name val="Times New Roman"/>
      <color indexed="64"/>
      <sz val="7.000000"/>
    </font>
    <font>
      <name val="Times New Roman"/>
      <b/>
      <sz val="10.000000"/>
    </font>
    <font>
      <name val="Times New Roman"/>
      <color rgb="FF292C2F"/>
      <sz val="8.000000"/>
    </font>
    <font>
      <name val="Times New Roman"/>
      <color indexed="2"/>
      <sz val="8.000000"/>
    </font>
    <font>
      <name val="Times New Roman"/>
      <color theme="1" tint="0"/>
      <sz val="11.000000"/>
    </font>
    <font>
      <name val="Times New Roman"/>
      <color theme="1" tint="0"/>
      <sz val="7.000000"/>
    </font>
    <font>
      <name val="Arial"/>
      <b/>
      <sz val="8.000000"/>
    </font>
    <font>
      <name val="Arial"/>
      <color indexed="64"/>
      <sz val="7.000000"/>
    </font>
    <font>
      <name val="Times New Roman"/>
      <b/>
      <sz val="12.000000"/>
    </font>
    <font>
      <name val="Arial Cyr"/>
      <b/>
      <sz val="14.000000"/>
    </font>
    <font>
      <name val="Arial"/>
      <b/>
      <color indexed="64"/>
      <sz val="8.000000"/>
    </font>
    <font>
      <name val="Arial"/>
      <b/>
      <color indexed="64"/>
      <sz val="10.000000"/>
    </font>
    <font>
      <name val="Arial"/>
      <b/>
      <color indexed="64"/>
      <sz val="9.000000"/>
    </font>
    <font>
      <name val="Arial"/>
      <b/>
      <sz val="10.000000"/>
    </font>
  </fonts>
  <fills count="22">
    <fill>
      <patternFill patternType="none"/>
    </fill>
    <fill>
      <patternFill patternType="gray125">
        <fgColor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rgb="FFF2F2F2"/>
        <bgColor/>
      </patternFill>
    </fill>
    <fill>
      <patternFill patternType="solid">
        <fgColor indexed="27"/>
        <bgColor/>
      </patternFill>
    </fill>
    <fill>
      <patternFill patternType="solid">
        <fgColor theme="0" tint="0"/>
        <bgColor/>
      </patternFill>
    </fill>
    <fill>
      <patternFill patternType="solid">
        <fgColor indexed="65"/>
        <bgColor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 style="double">
        <color/>
      </bottom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 style="thin">
        <color/>
      </left>
      <right style="thin">
        <color/>
      </right>
      <top style="double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/>
      <bottom style="thin">
        <color/>
      </bottom>
      <diagonal/>
    </border>
    <border>
      <left style="thin">
        <color/>
      </left>
      <right style="thin">
        <color/>
      </right>
      <top/>
      <bottom/>
      <diagonal/>
    </border>
    <border>
      <left/>
      <right/>
      <top/>
      <bottom style="thin">
        <color/>
      </bottom>
      <diagonal/>
    </border>
    <border>
      <left style="thin">
        <color/>
      </left>
      <right/>
      <top style="thin">
        <color/>
      </top>
      <bottom style="double">
        <color/>
      </bottom>
      <diagonal/>
    </border>
    <border>
      <left style="thin">
        <color/>
      </left>
      <right/>
      <top style="thin">
        <color/>
      </top>
      <bottom/>
      <diagonal/>
    </border>
    <border>
      <left style="thin">
        <color/>
      </left>
      <right/>
      <top/>
      <bottom/>
      <diagonal/>
    </border>
    <border>
      <left/>
      <right style="thin">
        <color/>
      </right>
      <top/>
      <bottom style="thin">
        <color/>
      </bottom>
      <diagonal/>
    </border>
    <border>
      <left/>
      <right style="thin">
        <color/>
      </right>
      <top style="thin">
        <color/>
      </top>
      <bottom/>
      <diagonal/>
    </border>
    <border>
      <left/>
      <right/>
      <top style="thin">
        <color/>
      </top>
      <bottom style="thin">
        <color/>
      </bottom>
      <diagonal/>
    </border>
    <border>
      <left/>
      <right style="thin">
        <color/>
      </right>
      <top/>
      <bottom/>
      <diagonal/>
    </border>
    <border>
      <left style="thin">
        <color/>
      </left>
      <right/>
      <top style="double">
        <color/>
      </top>
      <bottom style="thin">
        <color/>
      </bottom>
      <diagonal/>
    </border>
    <border>
      <left/>
      <right/>
      <top style="double">
        <color/>
      </top>
      <bottom style="thin">
        <color/>
      </bottom>
      <diagonal/>
    </border>
  </borders>
  <cellStyleXfs count="69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1" fillId="2" borderId="0" numFmtId="0">
      <alignment horizontal="general" shrinkToFit="0" vertical="bottom" wrapText="0"/>
    </xf>
    <xf fontId="1" fillId="3" borderId="0" numFmtId="0">
      <alignment horizontal="general" shrinkToFit="0" vertical="bottom" wrapText="0"/>
    </xf>
    <xf fontId="1" fillId="4" borderId="0" numFmtId="0">
      <alignment horizontal="general" shrinkToFit="0" vertical="bottom" wrapText="0"/>
    </xf>
    <xf fontId="1" fillId="2" borderId="0" numFmtId="0">
      <alignment horizontal="general" shrinkToFit="0" vertical="bottom" wrapText="0"/>
    </xf>
    <xf fontId="1" fillId="5" borderId="0" numFmtId="0">
      <alignment horizontal="general" shrinkToFit="0" vertical="bottom" wrapText="0"/>
    </xf>
    <xf fontId="1" fillId="4" borderId="0" numFmtId="0">
      <alignment horizontal="general" shrinkToFit="0" vertical="bottom" wrapText="0"/>
    </xf>
    <xf fontId="1" fillId="6" borderId="0" numFmtId="0">
      <alignment horizontal="general" shrinkToFit="0" vertical="bottom" wrapText="0"/>
    </xf>
    <xf fontId="1" fillId="3" borderId="0" numFmtId="0">
      <alignment horizontal="general" shrinkToFit="0" vertical="bottom" wrapText="0"/>
    </xf>
    <xf fontId="1" fillId="7" borderId="0" numFmtId="0">
      <alignment horizontal="general" shrinkToFit="0" vertical="bottom" wrapText="0"/>
    </xf>
    <xf fontId="1" fillId="6" borderId="0" numFmtId="0">
      <alignment horizontal="general" shrinkToFit="0" vertical="bottom" wrapText="0"/>
    </xf>
    <xf fontId="1" fillId="8" borderId="0" numFmtId="0">
      <alignment horizontal="general" shrinkToFit="0" vertical="bottom" wrapText="0"/>
    </xf>
    <xf fontId="1" fillId="7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3" borderId="0" numFmtId="0">
      <alignment horizontal="general" shrinkToFit="0" vertical="bottom" wrapText="0"/>
    </xf>
    <xf fontId="2" fillId="7" borderId="0" numFmtId="0">
      <alignment horizontal="general" shrinkToFit="0" vertical="bottom" wrapText="0"/>
    </xf>
    <xf fontId="2" fillId="6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3" borderId="0" numFmtId="0">
      <alignment horizontal="general" shrinkToFit="0" vertical="bottom" wrapText="0"/>
    </xf>
    <xf fontId="3" fillId="0" borderId="1" numFmtId="4">
      <alignment horizontal="right" shrinkToFit="1" vertical="bottom" wrapText="0"/>
    </xf>
    <xf fontId="2" fillId="9" borderId="0" numFmtId="0">
      <alignment horizontal="general" shrinkToFit="0" vertical="bottom" wrapText="0"/>
    </xf>
    <xf fontId="2" fillId="10" borderId="0" numFmtId="0">
      <alignment horizontal="general" shrinkToFit="0" vertical="bottom" wrapText="0"/>
    </xf>
    <xf fontId="2" fillId="11" borderId="0" numFmtId="0">
      <alignment horizontal="general" shrinkToFit="0" vertical="bottom" wrapText="0"/>
    </xf>
    <xf fontId="2" fillId="12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4" fillId="7" borderId="2" numFmtId="0">
      <alignment horizontal="general" shrinkToFit="0" vertical="bottom" wrapText="0"/>
    </xf>
    <xf fontId="5" fillId="14" borderId="3" numFmtId="0">
      <alignment horizontal="general" shrinkToFit="0" vertical="bottom" wrapText="0"/>
    </xf>
    <xf fontId="6" fillId="14" borderId="2" numFmtId="0">
      <alignment horizontal="general" shrinkToFit="0" vertical="bottom" wrapText="0"/>
    </xf>
    <xf fontId="7" fillId="0" borderId="0" numFmtId="0">
      <alignment horizontal="general" shrinkToFit="0" vertical="top" wrapText="0"/>
    </xf>
    <xf fontId="0" fillId="0" borderId="0" numFmtId="170">
      <alignment horizontal="general" shrinkToFit="0" vertical="bottom" wrapText="0"/>
    </xf>
    <xf fontId="0" fillId="0" borderId="0" numFmtId="168">
      <alignment horizontal="general" shrinkToFit="0" vertical="bottom" wrapText="0"/>
    </xf>
    <xf fontId="8" fillId="0" borderId="4" numFmtId="0">
      <alignment horizontal="general" shrinkToFit="0" vertical="bottom" wrapText="0"/>
    </xf>
    <xf fontId="9" fillId="0" borderId="5" numFmtId="0">
      <alignment horizontal="general" shrinkToFit="0" vertical="bottom" wrapText="0"/>
    </xf>
    <xf fontId="10" fillId="0" borderId="6" numFmtId="0">
      <alignment horizontal="general" shrinkToFit="0" vertical="bottom" wrapText="0"/>
    </xf>
    <xf fontId="10" fillId="0" borderId="0" numFmtId="0">
      <alignment horizontal="general" shrinkToFit="0" vertical="bottom" wrapText="0"/>
    </xf>
    <xf fontId="11" fillId="0" borderId="7" numFmtId="0">
      <alignment horizontal="general" shrinkToFit="0" vertical="bottom" wrapText="0"/>
    </xf>
    <xf fontId="12" fillId="15" borderId="8" numFmtId="0">
      <alignment horizontal="general" shrinkToFit="0" vertical="bottom" wrapText="0"/>
    </xf>
    <xf fontId="13" fillId="0" borderId="0" numFmtId="0">
      <alignment horizontal="general" shrinkToFit="0" vertical="bottom" wrapText="0"/>
    </xf>
    <xf fontId="14" fillId="7" borderId="0" numFmtId="0">
      <alignment horizontal="general" shrinkToFit="0" vertical="bottom" wrapText="0"/>
    </xf>
    <xf fontId="15" fillId="0" borderId="0" numFmtId="0">
      <alignment horizontal="general" shrinkToFit="0" vertical="bottom" wrapText="0"/>
    </xf>
    <xf fontId="16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1" fillId="0" borderId="0" numFmtId="0">
      <alignment horizontal="general" shrinkToFit="0" vertical="bottom" wrapText="0"/>
    </xf>
    <xf fontId="17" fillId="0" borderId="0" numFmtId="0">
      <alignment horizontal="general" shrinkToFit="0" vertical="top" wrapText="0"/>
    </xf>
    <xf fontId="18" fillId="16" borderId="0" numFmtId="0">
      <alignment horizontal="general" shrinkToFit="0" vertical="bottom" wrapText="0"/>
    </xf>
    <xf fontId="19" fillId="0" borderId="0" numFmtId="0">
      <alignment horizontal="general" shrinkToFit="0" vertical="bottom" wrapText="0"/>
    </xf>
    <xf fontId="0" fillId="4" borderId="9" numFmtId="0">
      <alignment horizontal="general" shrinkToFit="0" vertical="bottom" wrapText="0"/>
    </xf>
    <xf fontId="0" fillId="0" borderId="0" numFmtId="9">
      <alignment horizontal="general" shrinkToFit="0" vertical="bottom" wrapText="0"/>
    </xf>
    <xf fontId="20" fillId="0" borderId="10" numFmtId="0">
      <alignment horizontal="general" shrinkToFit="0" vertical="bottom" wrapText="0"/>
    </xf>
    <xf fontId="21" fillId="0" borderId="0" numFmtId="0">
      <alignment horizontal="general" shrinkToFit="0" vertical="bottom" wrapText="0"/>
    </xf>
    <xf fontId="0" fillId="0" borderId="0" numFmtId="171">
      <alignment horizontal="general" shrinkToFit="0" vertical="bottom" wrapText="0"/>
    </xf>
    <xf fontId="0" fillId="0" borderId="0" numFmtId="169">
      <alignment horizontal="general" shrinkToFit="0" vertical="bottom" wrapText="0"/>
    </xf>
    <xf fontId="22" fillId="17" borderId="0" numFmtId="0">
      <alignment horizontal="general" shrinkToFit="0" vertical="bottom" wrapText="0"/>
    </xf>
  </cellStyleXfs>
  <cellXfs count="601">
    <xf fontId="0" fillId="0" borderId="0" numFmtId="0" xfId="0" applyNumberFormat="0" applyFont="0" applyFill="0" applyBorder="0" applyAlignment="0">
      <alignment horizontal="general" shrinkToFit="0" vertical="bottom" wrapText="0"/>
    </xf>
    <xf fontId="0" fillId="0" borderId="0" numFmtId="0" xfId="0" applyNumberFormat="0" applyFont="0" applyFill="0" applyBorder="1" applyAlignment="0">
      <alignment horizontal="general" shrinkToFit="0" vertical="bottom" wrapText="0"/>
    </xf>
    <xf fontId="23" fillId="0" borderId="0" numFmtId="0" xfId="0" applyNumberFormat="0" applyFont="1" applyFill="0" applyBorder="1" applyAlignment="1">
      <alignment horizontal="center" shrinkToFit="0" vertical="bottom" wrapText="0"/>
    </xf>
    <xf fontId="24" fillId="0" borderId="11" numFmtId="49" xfId="0" applyNumberFormat="1" applyFont="1" applyFill="1" applyBorder="1" applyAlignment="1">
      <alignment horizontal="left" shrinkToFit="0" vertical="center" wrapText="0"/>
    </xf>
    <xf fontId="24" fillId="0" borderId="12" numFmtId="49" xfId="0" applyNumberFormat="1" applyFont="1" applyFill="0" applyBorder="1" applyAlignment="1">
      <alignment horizontal="left" shrinkToFit="0" vertical="top" wrapText="1"/>
    </xf>
    <xf fontId="24" fillId="0" borderId="12" numFmtId="49" xfId="0" applyNumberFormat="1" applyFont="1" applyFill="0" applyBorder="1" applyAlignment="1">
      <alignment horizontal="center" shrinkToFit="0" vertical="top" wrapText="0"/>
    </xf>
    <xf fontId="24" fillId="0" borderId="13" numFmtId="49" xfId="0" applyNumberFormat="1" applyFont="1" applyFill="0" applyBorder="1" applyAlignment="1">
      <alignment horizontal="left" shrinkToFit="0" vertical="top" wrapText="1"/>
    </xf>
    <xf fontId="25" fillId="0" borderId="0" numFmtId="0" xfId="0" applyNumberFormat="0" applyFont="1" applyFill="0" applyBorder="1" applyAlignment="1">
      <alignment horizontal="center" shrinkToFit="0" vertical="top" wrapText="0"/>
    </xf>
    <xf fontId="25" fillId="0" borderId="12" numFmtId="0" xfId="0" applyNumberFormat="0" applyFont="1" applyFill="1" applyBorder="1" applyAlignment="1">
      <alignment horizontal="center" shrinkToFit="0" vertical="center" wrapText="1"/>
    </xf>
    <xf fontId="25" fillId="0" borderId="12" numFmtId="49" xfId="0" applyNumberFormat="1" applyFont="1" applyFill="1" applyBorder="1" applyAlignment="1">
      <alignment horizontal="center" shrinkToFit="0" vertical="center" wrapText="1"/>
    </xf>
    <xf fontId="25" fillId="0" borderId="12" numFmtId="49" xfId="0" applyNumberFormat="1" applyFont="1" applyFill="0" applyBorder="1" applyAlignment="1">
      <alignment horizontal="center" shrinkToFit="0" vertical="center" wrapText="1"/>
    </xf>
    <xf fontId="24" fillId="0" borderId="12" numFmtId="49" xfId="0" applyNumberFormat="1" applyFont="1" applyFill="0" applyBorder="1" applyAlignment="1">
      <alignment horizontal="left" shrinkToFit="0" vertical="center" wrapText="1"/>
    </xf>
    <xf fontId="24" fillId="0" borderId="12" numFmtId="4" xfId="0" applyNumberFormat="1" applyFont="1" applyFill="0" applyBorder="1" applyAlignment="1">
      <alignment horizontal="right" shrinkToFit="0" vertical="center" wrapText="0"/>
    </xf>
    <xf fontId="24" fillId="0" borderId="12" numFmtId="49" xfId="0" applyNumberFormat="1" applyFont="1" applyFill="0" applyBorder="1" applyAlignment="1">
      <alignment horizontal="center" shrinkToFit="0" vertical="center" wrapText="0"/>
    </xf>
    <xf fontId="24" fillId="0" borderId="12" numFmtId="49" xfId="0" applyNumberFormat="1" applyFont="1" applyFill="0" applyBorder="1" applyAlignment="1">
      <alignment horizontal="center" shrinkToFit="0" vertical="center" wrapText="1"/>
    </xf>
    <xf fontId="25" fillId="0" borderId="12" numFmtId="49" xfId="0" applyNumberFormat="1" applyFont="1" applyFill="0" applyBorder="1" applyAlignment="1">
      <alignment horizontal="center" shrinkToFit="0" vertical="center" wrapText="0"/>
    </xf>
    <xf fontId="24" fillId="0" borderId="12" numFmtId="1" xfId="0" applyNumberFormat="1" applyFont="1" applyFill="0" applyBorder="1" applyAlignment="1">
      <alignment horizontal="right" shrinkToFit="0" vertical="center" wrapText="0"/>
    </xf>
    <xf fontId="26" fillId="0" borderId="0" numFmtId="4" xfId="0" applyNumberFormat="1" applyFont="1" applyFill="0" applyBorder="1" applyAlignment="1">
      <alignment horizontal="right" shrinkToFit="0" vertical="center" wrapText="0"/>
    </xf>
    <xf fontId="24" fillId="0" borderId="12" numFmtId="49" xfId="0" applyNumberFormat="1" applyFont="1" applyFill="1" applyBorder="1" applyAlignment="1">
      <alignment horizontal="left" shrinkToFit="0" vertical="center" wrapText="0"/>
    </xf>
    <xf fontId="24" fillId="0" borderId="12" numFmtId="4" xfId="0" applyNumberFormat="1" applyFont="1" applyFill="0" applyBorder="1" applyAlignment="1">
      <alignment horizontal="right" shrinkToFit="0" vertical="top" wrapText="0"/>
    </xf>
    <xf fontId="24" fillId="0" borderId="14" numFmtId="49" xfId="0" applyNumberFormat="1" applyFont="1" applyFill="0" applyBorder="1" applyAlignment="1">
      <alignment horizontal="left" shrinkToFit="0" vertical="top" wrapText="1"/>
    </xf>
    <xf fontId="26" fillId="0" borderId="0" numFmtId="4" xfId="0" applyNumberFormat="1" applyFont="1" applyFill="0" applyBorder="1" applyAlignment="1">
      <alignment horizontal="right" shrinkToFit="0" vertical="center" wrapText="1"/>
    </xf>
    <xf fontId="0" fillId="0" borderId="12" numFmtId="0" xfId="0" applyNumberFormat="0" applyFont="0" applyFill="0" applyBorder="1" applyAlignment="0">
      <alignment horizontal="general" shrinkToFit="0" vertical="bottom" wrapText="0"/>
    </xf>
    <xf fontId="24" fillId="0" borderId="12" numFmtId="1" xfId="0" applyNumberFormat="1" applyFont="1" applyFill="0" applyBorder="1" applyAlignment="1">
      <alignment horizontal="right" shrinkToFit="0" vertical="top" wrapText="0"/>
    </xf>
    <xf fontId="24" fillId="0" borderId="0" numFmtId="1" xfId="0" applyNumberFormat="1" applyFont="1" applyFill="0" applyBorder="1" applyAlignment="1">
      <alignment horizontal="left" shrinkToFit="0" vertical="top" wrapText="0"/>
    </xf>
    <xf fontId="24" fillId="0" borderId="0" numFmtId="49" xfId="0" applyNumberFormat="1" applyFont="1" applyFill="0" applyBorder="1" applyAlignment="1">
      <alignment horizontal="center" shrinkToFit="0" vertical="top" wrapText="0"/>
    </xf>
    <xf fontId="24" fillId="0" borderId="12" numFmtId="1" xfId="0" applyNumberFormat="1" applyFont="1" applyFill="0" applyBorder="1" applyAlignment="1">
      <alignment horizontal="left" shrinkToFit="0" vertical="top" wrapText="0"/>
    </xf>
    <xf fontId="27" fillId="0" borderId="0" numFmtId="0" xfId="0" applyNumberFormat="0" applyFont="1" applyFill="0" applyBorder="1" applyAlignment="1">
      <alignment horizontal="right" shrinkToFit="0" vertical="center" wrapText="1"/>
    </xf>
    <xf fontId="24" fillId="0" borderId="15" numFmtId="49" xfId="0" applyNumberFormat="1" applyFont="1" applyFill="0" applyBorder="1" applyAlignment="1">
      <alignment horizontal="left" shrinkToFit="0" vertical="top" wrapText="1"/>
    </xf>
    <xf fontId="24" fillId="0" borderId="12" numFmtId="1" xfId="0" applyNumberFormat="1" applyFont="1" applyFill="0" applyBorder="1" applyAlignment="1">
      <alignment horizontal="left" shrinkToFit="0" vertical="center" wrapText="0"/>
    </xf>
    <xf fontId="24" fillId="0" borderId="0" numFmtId="49" xfId="0" applyNumberFormat="1" applyFont="1" applyFill="0" applyBorder="1" applyAlignment="1">
      <alignment horizontal="left" shrinkToFit="0" vertical="top" wrapText="1"/>
    </xf>
    <xf fontId="24" fillId="0" borderId="0" numFmtId="4" xfId="0" applyNumberFormat="1" applyFont="1" applyFill="0" applyBorder="1" applyAlignment="1">
      <alignment horizontal="right" shrinkToFit="0" vertical="top" wrapText="0"/>
    </xf>
    <xf fontId="26" fillId="0" borderId="0" numFmtId="49" xfId="0" applyNumberFormat="1" applyFont="1" applyFill="0" applyBorder="1" applyAlignment="1">
      <alignment horizontal="left" shrinkToFit="0" vertical="top" wrapText="1"/>
    </xf>
    <xf fontId="26" fillId="0" borderId="0" numFmtId="1" xfId="0" applyNumberFormat="1" applyFont="1" applyFill="0" applyBorder="1" applyAlignment="1">
      <alignment horizontal="right" shrinkToFit="0" vertical="top" wrapText="0"/>
    </xf>
    <xf fontId="26" fillId="0" borderId="0" numFmtId="4" xfId="0" applyNumberFormat="1" applyFont="1" applyFill="0" applyBorder="1" applyAlignment="1">
      <alignment horizontal="right" shrinkToFit="0" vertical="top" wrapText="0"/>
    </xf>
    <xf fontId="26" fillId="0" borderId="12" numFmtId="49" xfId="0" applyNumberFormat="1" applyFont="1" applyFill="0" applyBorder="1" applyAlignment="1">
      <alignment horizontal="left" shrinkToFit="0" vertical="top" wrapText="1"/>
    </xf>
    <xf fontId="26" fillId="0" borderId="12" numFmtId="1" xfId="0" applyNumberFormat="1" applyFont="1" applyFill="0" applyBorder="1" applyAlignment="1">
      <alignment horizontal="right" shrinkToFit="0" vertical="top" wrapText="0"/>
    </xf>
    <xf fontId="26" fillId="0" borderId="12" numFmtId="4" xfId="0" applyNumberFormat="1" applyFont="1" applyFill="0" applyBorder="1" applyAlignment="1">
      <alignment horizontal="right" shrinkToFit="0" vertical="top" wrapText="0"/>
    </xf>
    <xf fontId="24" fillId="0" borderId="15" numFmtId="1" xfId="0" applyNumberFormat="1" applyFont="1" applyFill="0" applyBorder="1" applyAlignment="1">
      <alignment horizontal="right" shrinkToFit="0" vertical="top" wrapText="0"/>
    </xf>
    <xf fontId="24" fillId="0" borderId="15" numFmtId="4" xfId="0" applyNumberFormat="1" applyFont="1" applyFill="0" applyBorder="1" applyAlignment="1">
      <alignment horizontal="right" shrinkToFit="0" vertical="top" wrapText="0"/>
    </xf>
    <xf fontId="24" fillId="0" borderId="15" numFmtId="49" xfId="0" applyNumberFormat="1" applyFont="1" applyFill="0" applyBorder="1" applyAlignment="1">
      <alignment horizontal="center" shrinkToFit="0" vertical="top" wrapText="0"/>
    </xf>
    <xf fontId="24" fillId="0" borderId="16" numFmtId="49" xfId="0" applyNumberFormat="1" applyFont="1" applyFill="1" applyBorder="1" applyAlignment="1">
      <alignment horizontal="left" shrinkToFit="0" vertical="center" wrapText="0"/>
    </xf>
    <xf fontId="24" fillId="0" borderId="0" numFmtId="49" xfId="0" applyNumberFormat="1" applyFont="1" applyFill="0" applyBorder="1" applyAlignment="1">
      <alignment horizontal="center" shrinkToFit="0" vertical="center" wrapText="0"/>
    </xf>
    <xf fontId="26" fillId="0" borderId="12" numFmtId="4" xfId="0" applyNumberFormat="1" applyFont="1" applyFill="0" applyBorder="1" applyAlignment="0">
      <alignment horizontal="general" shrinkToFit="0" vertical="bottom" wrapText="0"/>
    </xf>
    <xf fontId="26" fillId="0" borderId="12" numFmtId="49" xfId="0" applyNumberFormat="1" applyFont="1" applyFill="0" applyBorder="1" applyAlignment="1">
      <alignment horizontal="center" shrinkToFit="0" vertical="center" wrapText="0"/>
    </xf>
    <xf fontId="27" fillId="0" borderId="12" numFmtId="49" xfId="0" applyNumberFormat="1" applyFont="1" applyFill="0" applyBorder="1" applyAlignment="1">
      <alignment horizontal="center" shrinkToFit="0" vertical="top" wrapText="0"/>
    </xf>
    <xf fontId="0" fillId="0" borderId="12" numFmtId="0" xfId="0" applyNumberFormat="0" applyFont="0" applyFill="0" applyBorder="1" applyAlignment="1">
      <alignment horizontal="general" shrinkToFit="0" vertical="center" wrapText="0"/>
    </xf>
    <xf fontId="24" fillId="0" borderId="12" numFmtId="172" xfId="0" applyNumberFormat="1" applyFont="1" applyFill="1" applyBorder="1" applyAlignment="1">
      <alignment horizontal="right" shrinkToFit="0" vertical="center" wrapText="0"/>
    </xf>
    <xf fontId="24" fillId="0" borderId="12" numFmtId="4" xfId="0" applyNumberFormat="1" applyFont="1" applyFill="1" applyBorder="1" applyAlignment="1">
      <alignment horizontal="right" shrinkToFit="0" vertical="center" wrapText="0"/>
    </xf>
    <xf fontId="24" fillId="0" borderId="12" numFmtId="14" xfId="0" applyNumberFormat="1" applyFont="1" applyFill="1" applyBorder="1" applyAlignment="1">
      <alignment horizontal="center" shrinkToFit="0" vertical="center" wrapText="0"/>
    </xf>
    <xf fontId="24" fillId="0" borderId="16" numFmtId="0" xfId="0" applyNumberFormat="0" applyFont="1" applyFill="1" applyBorder="1" applyAlignment="1">
      <alignment horizontal="left" shrinkToFit="0" vertical="center" wrapText="1"/>
    </xf>
    <xf fontId="24" fillId="0" borderId="16" numFmtId="172" xfId="0" applyNumberFormat="1" applyFont="1" applyFill="1" applyBorder="1" applyAlignment="1">
      <alignment horizontal="right" shrinkToFit="0" vertical="center" wrapText="0"/>
    </xf>
    <xf fontId="24" fillId="0" borderId="16" numFmtId="4" xfId="0" applyNumberFormat="1" applyFont="1" applyFill="1" applyBorder="1" applyAlignment="1">
      <alignment horizontal="right" shrinkToFit="0" vertical="center" wrapText="0"/>
    </xf>
    <xf fontId="24" fillId="0" borderId="11" numFmtId="0" xfId="0" applyNumberFormat="0" applyFont="1" applyFill="1" applyBorder="1" applyAlignment="1">
      <alignment horizontal="left" shrinkToFit="0" vertical="center" wrapText="1"/>
    </xf>
    <xf fontId="24" fillId="0" borderId="11" numFmtId="172" xfId="0" applyNumberFormat="1" applyFont="1" applyFill="1" applyBorder="1" applyAlignment="1">
      <alignment horizontal="right" shrinkToFit="0" vertical="center" wrapText="0"/>
    </xf>
    <xf fontId="24" fillId="0" borderId="11" numFmtId="4" xfId="0" applyNumberFormat="1" applyFont="1" applyFill="1" applyBorder="1" applyAlignment="1">
      <alignment horizontal="right" shrinkToFit="0" vertical="center" wrapText="0"/>
    </xf>
    <xf fontId="24" fillId="0" borderId="12" numFmtId="0" xfId="0" applyNumberFormat="0" applyFont="1" applyFill="1" applyBorder="1" applyAlignment="1">
      <alignment horizontal="left" shrinkToFit="0" vertical="center" wrapText="1"/>
    </xf>
    <xf fontId="24" fillId="0" borderId="0" numFmtId="49" xfId="0" applyNumberFormat="1" applyFont="1" applyFill="1" applyBorder="1" applyAlignment="1">
      <alignment horizontal="left" shrinkToFit="0" vertical="center" wrapText="0"/>
    </xf>
    <xf fontId="26" fillId="0" borderId="12" numFmtId="0" xfId="0" applyNumberFormat="0" applyFont="1" applyFill="0" applyBorder="1" applyAlignment="0">
      <alignment horizontal="general" shrinkToFit="0" vertical="bottom" wrapText="0"/>
    </xf>
    <xf fontId="24" fillId="0" borderId="11" numFmtId="14" xfId="0" applyNumberFormat="1" applyFont="1" applyFill="1" applyBorder="1" applyAlignment="1">
      <alignment horizontal="left" shrinkToFit="0" vertical="center" wrapText="0"/>
    </xf>
    <xf fontId="24" fillId="0" borderId="12" numFmtId="14" xfId="0" applyNumberFormat="1" applyFont="1" applyFill="1" applyBorder="1" applyAlignment="1">
      <alignment horizontal="left" shrinkToFit="0" vertical="center" wrapText="0"/>
    </xf>
    <xf fontId="0" fillId="0" borderId="17" numFmtId="0" xfId="0" applyNumberFormat="0" applyFont="0" applyFill="0" applyBorder="1" applyAlignment="0">
      <alignment horizontal="general" shrinkToFit="0" vertical="bottom" wrapText="0"/>
    </xf>
    <xf fontId="0" fillId="0" borderId="11" numFmtId="0" xfId="0" applyNumberFormat="0" applyFont="0" applyFill="0" applyBorder="1" applyAlignment="0">
      <alignment horizontal="general" shrinkToFit="0" vertical="bottom" wrapText="0"/>
    </xf>
    <xf fontId="0" fillId="0" borderId="15" numFmtId="0" xfId="0" applyNumberFormat="0" applyFont="0" applyFill="0" applyBorder="1" applyAlignment="0">
      <alignment horizontal="general" shrinkToFit="0" vertical="bottom" wrapText="0"/>
    </xf>
    <xf fontId="24" fillId="0" borderId="12" numFmtId="0" xfId="0" applyNumberFormat="0" applyFont="1" applyFill="0" applyBorder="1" applyAlignment="0">
      <alignment horizontal="general" shrinkToFit="0" vertical="bottom" wrapText="0"/>
    </xf>
    <xf fontId="0" fillId="0" borderId="0" numFmtId="0" xfId="0" applyNumberFormat="0" applyFont="0" applyFill="0" applyBorder="0" applyAlignment="1">
      <alignment horizontal="center" shrinkToFit="0" vertical="bottom" wrapText="0"/>
    </xf>
    <xf fontId="0" fillId="0" borderId="15" numFmtId="0" xfId="0" applyNumberFormat="0" applyFont="0" applyFill="0" applyBorder="1" applyAlignment="1">
      <alignment horizontal="general" shrinkToFit="0" vertical="center" wrapText="0"/>
    </xf>
    <xf fontId="24" fillId="0" borderId="12" numFmtId="0" xfId="0" applyNumberFormat="0" applyFont="1" applyFill="0" applyBorder="1" applyAlignment="1">
      <alignment horizontal="general" shrinkToFit="0" vertical="bottom" wrapText="1"/>
    </xf>
    <xf fontId="25" fillId="0" borderId="12" numFmtId="0" xfId="0" applyNumberFormat="0" applyFont="1" applyFill="0" applyBorder="1" applyAlignment="0">
      <alignment horizontal="general" shrinkToFit="0" vertical="bottom" wrapText="0"/>
    </xf>
    <xf fontId="28" fillId="0" borderId="12" numFmtId="0" xfId="0" applyNumberFormat="0" applyFont="1" applyFill="0" applyBorder="1" applyAlignment="0">
      <alignment horizontal="general" shrinkToFit="0" vertical="bottom" wrapText="0"/>
    </xf>
    <xf fontId="28" fillId="0" borderId="12" numFmtId="0" xfId="0" applyNumberFormat="0" applyFont="1" applyFill="1" applyBorder="1" applyAlignment="0">
      <alignment horizontal="general" shrinkToFit="0" vertical="bottom" wrapText="0"/>
    </xf>
    <xf fontId="28" fillId="0" borderId="12" numFmtId="0" xfId="0" applyNumberFormat="0" applyFont="1" applyFill="0" applyBorder="1" applyAlignment="1">
      <alignment horizontal="left" shrinkToFit="0" vertical="bottom" wrapText="0"/>
    </xf>
    <xf fontId="24" fillId="0" borderId="0" numFmtId="0" xfId="0" applyNumberFormat="0" applyFont="1" applyFill="0" applyBorder="0" applyAlignment="0">
      <alignment horizontal="general" shrinkToFit="0" vertical="bottom" wrapText="0"/>
    </xf>
    <xf fontId="1" fillId="0" borderId="0" numFmtId="0" xfId="59" applyNumberFormat="0" applyFont="0" applyFill="0" applyBorder="0" applyAlignment="0">
      <alignment horizontal="general" shrinkToFit="0" vertical="bottom" wrapText="0"/>
    </xf>
    <xf fontId="1" fillId="0" borderId="0" numFmtId="49" xfId="59" applyNumberFormat="1" applyFont="0" applyFill="0" applyBorder="0" applyAlignment="1">
      <alignment horizontal="general" shrinkToFit="0" vertical="bottom" wrapText="1"/>
    </xf>
    <xf fontId="0" fillId="0" borderId="12" numFmtId="0" xfId="0" applyNumberFormat="0" applyFont="0" applyFill="0" applyBorder="1" applyAlignment="1">
      <alignment horizontal="center" shrinkToFit="0" vertical="bottom" wrapText="0"/>
    </xf>
    <xf fontId="24" fillId="0" borderId="12" numFmtId="14" xfId="0" applyNumberFormat="1" applyFont="1" applyFill="0" applyBorder="1" applyAlignment="0">
      <alignment horizontal="general" shrinkToFit="0" vertical="bottom" wrapText="0"/>
    </xf>
    <xf fontId="24" fillId="0" borderId="0" numFmtId="1" xfId="0" applyNumberFormat="1" applyFont="1" applyFill="0" applyBorder="1" applyAlignment="1">
      <alignment horizontal="right" shrinkToFit="0" vertical="top" wrapText="0"/>
    </xf>
    <xf fontId="26" fillId="0" borderId="0" numFmtId="0" xfId="0" applyNumberFormat="0" applyFont="1" applyFill="0" applyBorder="1" applyAlignment="0">
      <alignment horizontal="general" shrinkToFit="0" vertical="bottom" wrapText="0"/>
    </xf>
    <xf fontId="26" fillId="0" borderId="0" numFmtId="4" xfId="0" applyNumberFormat="1" applyFont="1" applyFill="0" applyBorder="1" applyAlignment="0">
      <alignment horizontal="general" shrinkToFit="0" vertical="bottom" wrapText="0"/>
    </xf>
    <xf fontId="26" fillId="0" borderId="0" numFmtId="49" xfId="0" applyNumberFormat="1" applyFont="1" applyFill="0" applyBorder="1" applyAlignment="1">
      <alignment horizontal="center" shrinkToFit="0" vertical="center" wrapText="0"/>
    </xf>
    <xf fontId="24" fillId="0" borderId="0" numFmtId="49" xfId="0" applyNumberFormat="1" applyFont="1" applyFill="0" applyBorder="1" applyAlignment="1">
      <alignment horizontal="left" shrinkToFit="0" vertical="center" wrapText="1"/>
    </xf>
    <xf fontId="26" fillId="0" borderId="0" numFmtId="0" xfId="0" applyNumberFormat="0" applyFont="1" applyFill="0" applyBorder="1" applyAlignment="1">
      <alignment horizontal="right" shrinkToFit="0" vertical="center" wrapText="1"/>
    </xf>
    <xf fontId="27" fillId="0" borderId="0" numFmtId="4" xfId="0" applyNumberFormat="1" applyFont="1" applyFill="0" applyBorder="1" applyAlignment="1">
      <alignment horizontal="right" shrinkToFit="0" vertical="center" wrapText="0"/>
    </xf>
    <xf fontId="0" fillId="0" borderId="12" numFmtId="0" xfId="0" applyNumberFormat="0" applyFont="1" applyFill="0" applyBorder="1" applyAlignment="0">
      <alignment horizontal="general" shrinkToFit="0" vertical="bottom" wrapText="0"/>
    </xf>
    <xf fontId="29" fillId="0" borderId="12" numFmtId="0" xfId="0" applyNumberFormat="0" applyFont="1" applyFill="0" applyBorder="1" applyAlignment="0">
      <alignment horizontal="general" shrinkToFit="0" vertical="bottom" wrapText="0"/>
    </xf>
    <xf fontId="29" fillId="0" borderId="12" numFmtId="4" xfId="0" applyNumberFormat="1" applyFont="1" applyFill="0" applyBorder="1" applyAlignment="0">
      <alignment horizontal="general" shrinkToFit="0" vertical="bottom" wrapText="0"/>
    </xf>
    <xf fontId="24" fillId="0" borderId="13" numFmtId="49" xfId="0" applyNumberFormat="1" applyFont="1" applyFill="1" applyBorder="1" applyAlignment="1">
      <alignment horizontal="left" shrinkToFit="0" vertical="center" wrapText="0"/>
    </xf>
    <xf fontId="24" fillId="0" borderId="16" numFmtId="14" xfId="0" applyNumberFormat="1" applyFont="1" applyFill="1" applyBorder="1" applyAlignment="1">
      <alignment horizontal="left" shrinkToFit="0" vertical="center" wrapText="0"/>
    </xf>
    <xf fontId="24" fillId="0" borderId="0" numFmtId="0" xfId="0" applyNumberFormat="0" applyFont="1" applyFill="1" applyBorder="1" applyAlignment="1">
      <alignment horizontal="left" shrinkToFit="0" vertical="center" wrapText="1"/>
    </xf>
    <xf fontId="24" fillId="0" borderId="0" numFmtId="172" xfId="0" applyNumberFormat="1" applyFont="1" applyFill="1" applyBorder="1" applyAlignment="1">
      <alignment horizontal="right" shrinkToFit="0" vertical="center" wrapText="0"/>
    </xf>
    <xf fontId="24" fillId="0" borderId="0" numFmtId="4" xfId="0" applyNumberFormat="1" applyFont="1" applyFill="1" applyBorder="1" applyAlignment="1">
      <alignment horizontal="right" shrinkToFit="0" vertical="center" wrapText="0"/>
    </xf>
    <xf fontId="24" fillId="0" borderId="0" numFmtId="14" xfId="0" applyNumberFormat="1" applyFont="1" applyFill="1" applyBorder="1" applyAlignment="1">
      <alignment horizontal="center" shrinkToFit="0" vertical="center" wrapText="0"/>
    </xf>
    <xf fontId="26" fillId="0" borderId="0" numFmtId="0" xfId="0" applyNumberFormat="0" applyFont="1" applyFill="0" applyBorder="1" applyAlignment="1">
      <alignment horizontal="right" shrinkToFit="0" vertical="bottom" wrapText="0"/>
    </xf>
    <xf fontId="24" fillId="0" borderId="0" numFmtId="173" xfId="0" applyNumberFormat="1" applyFont="1" applyFill="1" applyBorder="1" applyAlignment="1">
      <alignment horizontal="right" shrinkToFit="0" vertical="center" wrapText="0"/>
    </xf>
    <xf fontId="26" fillId="0" borderId="0" numFmtId="4" xfId="0" applyNumberFormat="1" applyFont="1" applyFill="1" applyBorder="1" applyAlignment="1">
      <alignment horizontal="right" shrinkToFit="0" vertical="center" wrapText="0"/>
    </xf>
    <xf fontId="24" fillId="0" borderId="0" numFmtId="1" xfId="0" applyNumberFormat="1" applyFont="1" applyFill="0" applyBorder="1" applyAlignment="1">
      <alignment horizontal="right" shrinkToFit="0" vertical="center" wrapText="0"/>
    </xf>
    <xf fontId="24" fillId="0" borderId="0" numFmtId="4" xfId="0" applyNumberFormat="1" applyFont="1" applyFill="0" applyBorder="1" applyAlignment="1">
      <alignment horizontal="right" shrinkToFit="0" vertical="center" wrapText="0"/>
    </xf>
    <xf fontId="0" fillId="0" borderId="0" numFmtId="4" xfId="0" applyNumberFormat="1" applyFont="0" applyFill="0" applyBorder="1" applyAlignment="0">
      <alignment horizontal="general" shrinkToFit="0" vertical="bottom" wrapText="0"/>
    </xf>
    <xf fontId="30" fillId="0" borderId="12" numFmtId="2" xfId="0" applyNumberFormat="1" applyFont="1" applyFill="0" applyBorder="1" applyAlignment="0">
      <alignment horizontal="general" shrinkToFit="0" vertical="bottom" wrapText="0"/>
    </xf>
    <xf fontId="0" fillId="0" borderId="0" numFmtId="0" xfId="0" applyNumberFormat="0" applyFont="0" applyFill="0" applyBorder="1" applyAlignment="1">
      <alignment horizontal="general" shrinkToFit="0" vertical="center" wrapText="0"/>
    </xf>
    <xf fontId="1" fillId="0" borderId="12" numFmtId="0" xfId="59" applyNumberFormat="0" applyFont="0" applyFill="0" applyBorder="1" applyAlignment="0">
      <alignment horizontal="general" shrinkToFit="0" vertical="bottom" wrapText="0"/>
    </xf>
    <xf fontId="0" fillId="0" borderId="0" numFmtId="0" xfId="0" applyNumberFormat="0" applyFont="0" applyFill="0" applyBorder="0" applyAlignment="1">
      <alignment horizontal="center" shrinkToFit="0" vertical="bottom" wrapText="1"/>
    </xf>
    <xf fontId="31" fillId="0" borderId="12" numFmtId="0" xfId="0" applyNumberFormat="0" applyFont="1" applyFill="0" applyBorder="1" applyAlignment="1">
      <alignment horizontal="general" shrinkToFit="0" vertical="bottom" wrapText="1"/>
    </xf>
    <xf fontId="31" fillId="0" borderId="12" numFmtId="0" xfId="0" applyNumberFormat="0" applyFont="1" applyFill="0" applyBorder="1" applyAlignment="1">
      <alignment horizontal="general" shrinkToFit="0" vertical="top" wrapText="1"/>
    </xf>
    <xf fontId="32" fillId="0" borderId="0" numFmtId="0" xfId="0" applyNumberFormat="0" applyFont="1" applyFill="0" applyBorder="0" applyAlignment="1">
      <alignment horizontal="general" shrinkToFit="0" vertical="bottom" wrapText="0"/>
    </xf>
    <xf fontId="33" fillId="0" borderId="12" numFmtId="0" xfId="0" applyNumberFormat="0" applyFont="1" applyFill="0" applyBorder="1" applyAlignment="1">
      <alignment horizontal="general" shrinkToFit="0" vertical="bottom" wrapText="1"/>
    </xf>
    <xf fontId="34" fillId="0" borderId="12" numFmtId="0" xfId="0" applyNumberFormat="0" applyFont="1" applyFill="0" applyBorder="1" applyAlignment="1">
      <alignment horizontal="general" shrinkToFit="0" vertical="bottom" wrapText="1"/>
    </xf>
    <xf fontId="25" fillId="0" borderId="12" numFmtId="14" xfId="0" applyNumberFormat="1" applyFont="1" applyFill="0" applyBorder="1" applyAlignment="0">
      <alignment horizontal="general" shrinkToFit="0" vertical="bottom" wrapText="0"/>
    </xf>
    <xf fontId="24" fillId="0" borderId="18" numFmtId="14" xfId="0" applyNumberFormat="1" applyFont="1" applyFill="1" applyBorder="1" applyAlignment="1">
      <alignment horizontal="center" shrinkToFit="0" vertical="center" wrapText="0"/>
    </xf>
    <xf fontId="27" fillId="18" borderId="0" numFmtId="4" xfId="0" applyNumberFormat="1" applyFont="1" applyFill="1" applyBorder="1" applyAlignment="1">
      <alignment horizontal="right" shrinkToFit="0" vertical="center" wrapText="0"/>
    </xf>
    <xf fontId="26" fillId="0" borderId="0" numFmtId="49" xfId="0" applyNumberFormat="1" applyFont="1" applyFill="1" applyBorder="1" applyAlignment="1">
      <alignment horizontal="left" shrinkToFit="0" vertical="center" wrapText="0"/>
    </xf>
    <xf fontId="27" fillId="19" borderId="0" numFmtId="4" xfId="0" applyNumberFormat="1" applyFont="1" applyFill="1" applyBorder="1" applyAlignment="1">
      <alignment horizontal="right" shrinkToFit="0" vertical="center" wrapText="0"/>
    </xf>
    <xf fontId="27" fillId="0" borderId="0" numFmtId="4" xfId="0" applyNumberFormat="1" applyFont="1" applyFill="1" applyBorder="1" applyAlignment="1">
      <alignment horizontal="right" shrinkToFit="0" vertical="center" wrapText="0"/>
    </xf>
    <xf fontId="0" fillId="0" borderId="0" numFmtId="0" xfId="0" applyNumberFormat="0" applyFont="0" applyFill="0" applyBorder="1" applyAlignment="1">
      <alignment horizontal="center" shrinkToFit="0" vertical="bottom" wrapText="0"/>
    </xf>
    <xf fontId="30" fillId="0" borderId="12" numFmtId="0" xfId="0" applyNumberFormat="0" applyFont="1" applyFill="0" applyBorder="1" applyAlignment="1">
      <alignment horizontal="general" shrinkToFit="0" vertical="bottom" wrapText="1"/>
    </xf>
    <xf fontId="25" fillId="0" borderId="12" numFmtId="0" xfId="0" applyNumberFormat="0" applyFont="1" applyFill="0" applyBorder="1" applyAlignment="1">
      <alignment horizontal="general" shrinkToFit="0" vertical="bottom" wrapText="1"/>
    </xf>
    <xf fontId="35" fillId="0" borderId="0" numFmtId="49" xfId="0" applyNumberFormat="1" applyFont="1" applyFill="0" applyBorder="1" applyAlignment="1">
      <alignment horizontal="left" shrinkToFit="0" vertical="top" wrapText="1"/>
    </xf>
    <xf fontId="35" fillId="0" borderId="0" numFmtId="1" xfId="0" applyNumberFormat="1" applyFont="1" applyFill="0" applyBorder="1" applyAlignment="1">
      <alignment horizontal="right" shrinkToFit="0" vertical="top" wrapText="0"/>
    </xf>
    <xf fontId="35" fillId="0" borderId="0" numFmtId="4" xfId="0" applyNumberFormat="1" applyFont="1" applyFill="0" applyBorder="1" applyAlignment="1">
      <alignment horizontal="right" shrinkToFit="0" vertical="top" wrapText="0"/>
    </xf>
    <xf fontId="35" fillId="0" borderId="0" numFmtId="4" xfId="0" applyNumberFormat="1" applyFont="1" applyFill="1" applyBorder="1" applyAlignment="1">
      <alignment horizontal="right" shrinkToFit="0" vertical="center" wrapText="0"/>
    </xf>
    <xf fontId="35" fillId="0" borderId="0" numFmtId="49" xfId="0" applyNumberFormat="1" applyFont="1" applyFill="0" applyBorder="1" applyAlignment="1">
      <alignment horizontal="center" shrinkToFit="0" vertical="top" wrapText="0"/>
    </xf>
    <xf fontId="26" fillId="0" borderId="0" numFmtId="49" xfId="0" applyNumberFormat="1" applyFont="1" applyFill="0" applyBorder="1" applyAlignment="1">
      <alignment horizontal="left" shrinkToFit="0" vertical="center" wrapText="1"/>
    </xf>
    <xf fontId="26" fillId="0" borderId="0" numFmtId="1" xfId="0" applyNumberFormat="1" applyFont="1" applyFill="0" applyBorder="1" applyAlignment="1">
      <alignment horizontal="right" shrinkToFit="0" vertical="center" wrapText="0"/>
    </xf>
    <xf fontId="36" fillId="0" borderId="12" numFmtId="49" xfId="0" applyNumberFormat="1" applyFont="1" applyFill="0" applyBorder="1" applyAlignment="1">
      <alignment horizontal="general" shrinkToFit="1" vertical="bottom" wrapText="1"/>
    </xf>
    <xf fontId="36" fillId="0" borderId="12" numFmtId="1" xfId="0" applyNumberFormat="1" applyFont="1" applyFill="0" applyBorder="1" applyAlignment="1">
      <alignment horizontal="center" shrinkToFit="0" vertical="center" wrapText="1"/>
    </xf>
    <xf fontId="36" fillId="0" borderId="12" numFmtId="4" xfId="0" applyNumberFormat="1" applyFont="1" applyFill="0" applyBorder="1" applyAlignment="1">
      <alignment horizontal="right" shrinkToFit="0" vertical="center" wrapText="1"/>
    </xf>
    <xf fontId="36" fillId="0" borderId="12" numFmtId="49" xfId="0" applyNumberFormat="1" applyFont="1" applyFill="0" applyBorder="1" applyAlignment="1">
      <alignment horizontal="center" shrinkToFit="0" vertical="center" wrapText="1"/>
    </xf>
    <xf fontId="30" fillId="0" borderId="12" numFmtId="0" xfId="0" applyNumberFormat="0" applyFont="1" applyFill="0" applyBorder="1" applyAlignment="1">
      <alignment horizontal="right" shrinkToFit="0" vertical="bottom" wrapText="1"/>
    </xf>
    <xf fontId="24" fillId="20" borderId="11" numFmtId="49" xfId="0" applyNumberFormat="1" applyFont="1" applyFill="1" applyBorder="1" applyAlignment="1">
      <alignment horizontal="left" shrinkToFit="0" vertical="center" wrapText="0"/>
    </xf>
    <xf fontId="0" fillId="20" borderId="12" numFmtId="0" xfId="0" applyNumberFormat="0" applyFont="0" applyFill="1" applyBorder="1" applyAlignment="0">
      <alignment horizontal="general" shrinkToFit="0" vertical="bottom" wrapText="0"/>
    </xf>
    <xf fontId="24" fillId="20" borderId="11" numFmtId="172" xfId="0" applyNumberFormat="1" applyFont="1" applyFill="1" applyBorder="1" applyAlignment="1">
      <alignment horizontal="right" shrinkToFit="0" vertical="center" wrapText="0"/>
    </xf>
    <xf fontId="24" fillId="20" borderId="11" numFmtId="4" xfId="0" applyNumberFormat="1" applyFont="1" applyFill="1" applyBorder="1" applyAlignment="1">
      <alignment horizontal="right" shrinkToFit="0" vertical="center" wrapText="0"/>
    </xf>
    <xf fontId="24" fillId="20" borderId="16" numFmtId="4" xfId="0" applyNumberFormat="1" applyFont="1" applyFill="1" applyBorder="1" applyAlignment="1">
      <alignment horizontal="right" shrinkToFit="0" vertical="center" wrapText="0"/>
    </xf>
    <xf fontId="24" fillId="20" borderId="12" numFmtId="49" xfId="0" applyNumberFormat="1" applyFont="1" applyFill="1" applyBorder="1" applyAlignment="1">
      <alignment horizontal="left" shrinkToFit="0" vertical="center" wrapText="0"/>
    </xf>
    <xf fontId="24" fillId="20" borderId="12" numFmtId="172" xfId="0" applyNumberFormat="1" applyFont="1" applyFill="1" applyBorder="1" applyAlignment="1">
      <alignment horizontal="right" shrinkToFit="0" vertical="center" wrapText="0"/>
    </xf>
    <xf fontId="24" fillId="20" borderId="12" numFmtId="4" xfId="0" applyNumberFormat="1" applyFont="1" applyFill="1" applyBorder="1" applyAlignment="1">
      <alignment horizontal="right" shrinkToFit="0" vertical="center" wrapText="0"/>
    </xf>
    <xf fontId="24" fillId="20" borderId="12" numFmtId="14" xfId="0" applyNumberFormat="1" applyFont="1" applyFill="1" applyBorder="1" applyAlignment="1">
      <alignment horizontal="center" shrinkToFit="0" vertical="center" wrapText="0"/>
    </xf>
    <xf fontId="24" fillId="20" borderId="11" numFmtId="14" xfId="0" applyNumberFormat="1" applyFont="1" applyFill="1" applyBorder="1" applyAlignment="1">
      <alignment horizontal="center" shrinkToFit="0" vertical="center" wrapText="0"/>
    </xf>
    <xf fontId="24" fillId="20" borderId="19" numFmtId="49" xfId="0" applyNumberFormat="1" applyFont="1" applyFill="1" applyBorder="1" applyAlignment="1">
      <alignment horizontal="left" shrinkToFit="0" vertical="center" wrapText="0"/>
    </xf>
    <xf fontId="24" fillId="20" borderId="19" numFmtId="172" xfId="0" applyNumberFormat="1" applyFont="1" applyFill="1" applyBorder="1" applyAlignment="1">
      <alignment horizontal="right" shrinkToFit="0" vertical="center" wrapText="0"/>
    </xf>
    <xf fontId="24" fillId="20" borderId="19" numFmtId="4" xfId="0" applyNumberFormat="1" applyFont="1" applyFill="1" applyBorder="1" applyAlignment="1">
      <alignment horizontal="right" shrinkToFit="0" vertical="center" wrapText="0"/>
    </xf>
    <xf fontId="24" fillId="20" borderId="19" numFmtId="14" xfId="0" applyNumberFormat="1" applyFont="1" applyFill="1" applyBorder="1" applyAlignment="1">
      <alignment horizontal="center" shrinkToFit="0" vertical="center" wrapText="0"/>
    </xf>
    <xf fontId="24" fillId="20" borderId="12" numFmtId="14" xfId="0" applyNumberFormat="1" applyFont="1" applyFill="1" applyBorder="1" applyAlignment="1">
      <alignment horizontal="left" shrinkToFit="0" vertical="center" wrapText="0"/>
    </xf>
    <xf fontId="24" fillId="20" borderId="15" numFmtId="49" xfId="0" applyNumberFormat="1" applyFont="1" applyFill="1" applyBorder="1" applyAlignment="1">
      <alignment horizontal="left" shrinkToFit="0" vertical="center" wrapText="0"/>
    </xf>
    <xf fontId="24" fillId="20" borderId="15" numFmtId="172" xfId="0" applyNumberFormat="1" applyFont="1" applyFill="1" applyBorder="1" applyAlignment="1">
      <alignment horizontal="right" shrinkToFit="0" vertical="center" wrapText="0"/>
    </xf>
    <xf fontId="24" fillId="20" borderId="15" numFmtId="4" xfId="0" applyNumberFormat="1" applyFont="1" applyFill="1" applyBorder="1" applyAlignment="1">
      <alignment horizontal="right" shrinkToFit="0" vertical="center" wrapText="0"/>
    </xf>
    <xf fontId="24" fillId="20" borderId="15" numFmtId="14" xfId="0" applyNumberFormat="1" applyFont="1" applyFill="1" applyBorder="1" applyAlignment="1">
      <alignment horizontal="left" shrinkToFit="0" vertical="center" wrapText="0"/>
    </xf>
    <xf fontId="24" fillId="20" borderId="16" numFmtId="49" xfId="0" applyNumberFormat="1" applyFont="1" applyFill="1" applyBorder="1" applyAlignment="1">
      <alignment horizontal="left" shrinkToFit="0" vertical="center" wrapText="0"/>
    </xf>
    <xf fontId="24" fillId="20" borderId="16" numFmtId="14" xfId="0" applyNumberFormat="1" applyFont="1" applyFill="1" applyBorder="1" applyAlignment="1">
      <alignment horizontal="left" shrinkToFit="0" vertical="center" wrapText="0"/>
    </xf>
    <xf fontId="0" fillId="0" borderId="12" numFmtId="14" xfId="0" applyNumberFormat="1" applyFont="0" applyFill="0" applyBorder="1" applyAlignment="0">
      <alignment horizontal="general" shrinkToFit="0" vertical="bottom" wrapText="0"/>
    </xf>
    <xf fontId="37" fillId="0" borderId="12" numFmtId="0" xfId="0" applyNumberFormat="0" applyFont="1" applyFill="0" applyBorder="1" applyAlignment="1">
      <alignment horizontal="general" shrinkToFit="0" vertical="top" wrapText="1"/>
    </xf>
    <xf fontId="37" fillId="0" borderId="12" numFmtId="0" xfId="0" applyNumberFormat="0" applyFont="1" applyFill="0" applyBorder="1" applyAlignment="1">
      <alignment horizontal="general" shrinkToFit="0" vertical="bottom" wrapText="1"/>
    </xf>
    <xf fontId="31" fillId="0" borderId="12" numFmtId="0" xfId="0" applyNumberFormat="0" applyFont="1" applyFill="0" applyBorder="1" applyAlignment="1">
      <alignment horizontal="right" shrinkToFit="0" vertical="top" wrapText="1"/>
    </xf>
    <xf fontId="37" fillId="0" borderId="12" numFmtId="0" xfId="0" applyNumberFormat="0" applyFont="1" applyFill="0" applyBorder="1" applyAlignment="1">
      <alignment horizontal="right" shrinkToFit="0" vertical="bottom" wrapText="0"/>
    </xf>
    <xf fontId="37" fillId="21" borderId="12" numFmtId="0" xfId="0" applyNumberFormat="0" applyFont="1" applyFill="1" applyBorder="1" applyAlignment="1">
      <alignment horizontal="general" shrinkToFit="0" vertical="top" wrapText="1"/>
    </xf>
    <xf fontId="30" fillId="0" borderId="12" numFmtId="0" xfId="0" applyNumberFormat="0" applyFont="1" applyFill="0" applyBorder="1" applyAlignment="1">
      <alignment horizontal="center" shrinkToFit="0" vertical="center" wrapText="1"/>
    </xf>
    <xf fontId="30" fillId="0" borderId="12" numFmtId="0" xfId="0" applyNumberFormat="0" applyFont="1" applyFill="1" applyBorder="1" applyAlignment="1">
      <alignment horizontal="center" shrinkToFit="0" vertical="center" wrapText="1"/>
    </xf>
    <xf fontId="30" fillId="0" borderId="12" numFmtId="0" xfId="0" applyNumberFormat="0" applyFont="1" applyFill="0" applyBorder="1" applyAlignment="1">
      <alignment horizontal="left" shrinkToFit="0" vertical="bottom" wrapText="1"/>
    </xf>
    <xf fontId="30" fillId="0" borderId="12" numFmtId="172" xfId="0" applyNumberFormat="1" applyFont="1" applyFill="0" applyBorder="1" applyAlignment="1">
      <alignment horizontal="general" shrinkToFit="0" vertical="bottom" wrapText="1"/>
    </xf>
    <xf fontId="0" fillId="0" borderId="0" numFmtId="0" xfId="0" applyNumberFormat="0" applyFont="1" applyFill="0" applyBorder="0" applyAlignment="0">
      <alignment horizontal="general" shrinkToFit="0" vertical="bottom" wrapText="0"/>
    </xf>
    <xf fontId="30" fillId="0" borderId="12" numFmtId="0" xfId="0" applyNumberFormat="0" applyFont="1" applyFill="0" applyBorder="1" applyAlignment="1">
      <alignment horizontal="left" shrinkToFit="0" vertical="top" wrapText="1"/>
    </xf>
    <xf fontId="30" fillId="0" borderId="12" numFmtId="0" xfId="0" applyNumberFormat="0" applyFont="1" applyFill="0" applyBorder="1" applyAlignment="1">
      <alignment horizontal="general" shrinkToFit="0" vertical="center" wrapText="1"/>
    </xf>
    <xf fontId="30" fillId="0" borderId="12" numFmtId="172" xfId="0" applyNumberFormat="1" applyFont="1" applyFill="0" applyBorder="1" applyAlignment="1">
      <alignment horizontal="general" shrinkToFit="0" vertical="center" wrapText="1"/>
    </xf>
    <xf fontId="30" fillId="0" borderId="12" numFmtId="0" xfId="0" applyNumberFormat="0" applyFont="1" applyFill="0" applyBorder="1" applyAlignment="1">
      <alignment horizontal="justify" shrinkToFit="0" vertical="top" wrapText="1"/>
    </xf>
    <xf fontId="30" fillId="0" borderId="12" numFmtId="0" xfId="0" applyNumberFormat="0" applyFont="1" applyFill="0" applyBorder="1" applyAlignment="1">
      <alignment horizontal="center" shrinkToFit="0" vertical="bottom" wrapText="1"/>
    </xf>
    <xf fontId="30" fillId="0" borderId="12" numFmtId="0" xfId="0" applyNumberFormat="0" applyFont="1" applyFill="0" applyBorder="1" applyAlignment="1">
      <alignment horizontal="justify" shrinkToFit="0" vertical="center" wrapText="1"/>
    </xf>
    <xf fontId="30" fillId="0" borderId="12" numFmtId="172" xfId="0" applyNumberFormat="1" applyFont="1" applyFill="0" applyBorder="1" applyAlignment="1">
      <alignment horizontal="right" shrinkToFit="0" vertical="bottom" wrapText="1"/>
    </xf>
    <xf fontId="30" fillId="0" borderId="12" numFmtId="0" xfId="0" applyNumberFormat="0" applyFont="1" applyFill="0" applyBorder="1" applyAlignment="1">
      <alignment horizontal="general" shrinkToFit="0" vertical="top" wrapText="1"/>
    </xf>
    <xf fontId="30" fillId="0" borderId="12" numFmtId="0" xfId="0" applyNumberFormat="0" applyFont="1" applyFill="0" applyBorder="1" applyAlignment="1">
      <alignment horizontal="left" shrinkToFit="0" vertical="justify" wrapText="1"/>
    </xf>
    <xf fontId="30" fillId="0" borderId="12" numFmtId="0" xfId="0" applyNumberFormat="0" applyFont="1" applyFill="0" applyBorder="1" applyAlignment="1">
      <alignment horizontal="right" shrinkToFit="0" vertical="center" wrapText="1"/>
    </xf>
    <xf fontId="30" fillId="0" borderId="12" numFmtId="0" xfId="0" applyNumberFormat="0" applyFont="1" applyFill="0" applyBorder="1" applyAlignment="1">
      <alignment horizontal="center" shrinkToFit="0" vertical="top" wrapText="1"/>
    </xf>
    <xf fontId="30" fillId="0" borderId="12" numFmtId="14" xfId="0" applyNumberFormat="1" applyFont="1" applyFill="0" applyBorder="1" applyAlignment="1">
      <alignment horizontal="general" shrinkToFit="0" vertical="bottom" wrapText="1"/>
    </xf>
    <xf fontId="30" fillId="0" borderId="12" numFmtId="0" xfId="0" applyNumberFormat="0" applyFont="1" applyFill="0" applyBorder="1" applyAlignment="1">
      <alignment horizontal="justify" shrinkToFit="0" vertical="bottom" wrapText="1"/>
    </xf>
    <xf fontId="30" fillId="0" borderId="12" numFmtId="0" xfId="0" applyNumberFormat="0" applyFont="1" applyFill="0" applyBorder="1" applyAlignment="1">
      <alignment horizontal="left" shrinkToFit="0" vertical="center" wrapText="1"/>
    </xf>
    <xf fontId="0" fillId="0" borderId="12" numFmtId="0" xfId="0" applyNumberFormat="0" applyFont="1" applyFill="0" applyBorder="1" applyAlignment="1">
      <alignment horizontal="general" shrinkToFit="0" vertical="center" wrapText="1"/>
    </xf>
    <xf fontId="38" fillId="0" borderId="12" numFmtId="0" xfId="0" applyNumberFormat="0" applyFont="1" applyFill="0" applyBorder="1" applyAlignment="1">
      <alignment horizontal="general" shrinkToFit="0" vertical="bottom" wrapText="1"/>
    </xf>
    <xf fontId="30" fillId="0" borderId="12" numFmtId="0" xfId="0" applyNumberFormat="0" applyFont="1" applyFill="0" applyBorder="1" applyAlignment="1">
      <alignment horizontal="general" shrinkToFit="0" vertical="justify" wrapText="1"/>
    </xf>
    <xf fontId="30" fillId="0" borderId="12" numFmtId="0" xfId="0" applyNumberFormat="0" applyFont="1" applyFill="0" applyBorder="1" applyAlignment="1">
      <alignment horizontal="right" shrinkToFit="0" vertical="top" wrapText="1"/>
    </xf>
    <xf fontId="30" fillId="0" borderId="12" numFmtId="2" xfId="0" applyNumberFormat="1" applyFont="1" applyFill="0" applyBorder="1" applyAlignment="1">
      <alignment horizontal="right" shrinkToFit="0" vertical="bottom" wrapText="1"/>
    </xf>
    <xf fontId="0" fillId="0" borderId="12" numFmtId="0" xfId="0" applyNumberFormat="0" applyFont="1" applyFill="0" applyBorder="1" applyAlignment="1">
      <alignment horizontal="general" shrinkToFit="0" vertical="bottom" wrapText="0"/>
    </xf>
    <xf fontId="30" fillId="0" borderId="12" numFmtId="0" xfId="0" applyNumberFormat="0" applyFont="1" applyFill="0" applyBorder="1" applyAlignment="0">
      <alignment horizontal="general" shrinkToFit="0" vertical="bottom" wrapText="0"/>
    </xf>
    <xf fontId="30" fillId="0" borderId="12" numFmtId="2" xfId="0" applyNumberFormat="1" applyFont="1" applyFill="0" applyBorder="1" applyAlignment="1">
      <alignment horizontal="general" shrinkToFit="0" vertical="bottom" wrapText="1"/>
    </xf>
    <xf fontId="39" fillId="0" borderId="12" numFmtId="0" xfId="0" applyNumberFormat="0" applyFont="1" applyFill="0" applyBorder="1" applyAlignment="0">
      <alignment horizontal="general" shrinkToFit="0" vertical="bottom" wrapText="0"/>
    </xf>
    <xf fontId="36" fillId="0" borderId="12" numFmtId="2" xfId="0" applyNumberFormat="1" applyFont="1" applyFill="0" applyBorder="1" applyAlignment="0">
      <alignment horizontal="general" shrinkToFit="0" vertical="bottom" wrapText="0"/>
    </xf>
    <xf fontId="39" fillId="21" borderId="12" numFmtId="0" xfId="0" applyNumberFormat="0" applyFont="1" applyFill="1" applyBorder="1" applyAlignment="1">
      <alignment horizontal="general" shrinkToFit="0" vertical="top" wrapText="1"/>
    </xf>
    <xf fontId="30" fillId="0" borderId="12" numFmtId="49" xfId="0" applyNumberFormat="1" applyFont="1" applyFill="0" applyBorder="1" applyAlignment="1">
      <alignment horizontal="left" shrinkToFit="0" vertical="center" wrapText="1"/>
    </xf>
    <xf fontId="40" fillId="0" borderId="12" numFmtId="2" xfId="0" applyNumberFormat="1" applyFont="1" applyFill="0" applyBorder="1" applyAlignment="0">
      <alignment horizontal="general" shrinkToFit="0" vertical="bottom" wrapText="0"/>
    </xf>
    <xf fontId="40" fillId="21" borderId="12" numFmtId="2" xfId="0" applyNumberFormat="1" applyFont="1" applyFill="1" applyBorder="1" applyAlignment="1">
      <alignment horizontal="general" shrinkToFit="0" vertical="top" wrapText="1"/>
    </xf>
    <xf fontId="40" fillId="0" borderId="12" numFmtId="2" xfId="0" applyNumberFormat="1" applyFont="1" applyFill="0" applyBorder="1" applyAlignment="1">
      <alignment horizontal="general" shrinkToFit="0" vertical="bottom" wrapText="1"/>
    </xf>
    <xf fontId="39" fillId="21" borderId="12" numFmtId="2" xfId="0" applyNumberFormat="1" applyFont="1" applyFill="1" applyBorder="1" applyAlignment="1">
      <alignment horizontal="general" shrinkToFit="0" vertical="top" wrapText="1"/>
    </xf>
    <xf fontId="40" fillId="0" borderId="12" numFmtId="0" xfId="0" applyNumberFormat="0" applyFont="1" applyFill="0" applyBorder="1" applyAlignment="0">
      <alignment horizontal="general" shrinkToFit="0" vertical="bottom" wrapText="0"/>
    </xf>
    <xf fontId="30" fillId="0" borderId="12" numFmtId="14" xfId="0" applyNumberFormat="1" applyFont="1" applyFill="0" applyBorder="1" applyAlignment="0">
      <alignment horizontal="general" shrinkToFit="0" vertical="bottom" wrapText="0"/>
    </xf>
    <xf fontId="39" fillId="0" borderId="12" numFmtId="2" xfId="0" applyNumberFormat="1" applyFont="1" applyFill="0" applyBorder="1" applyAlignment="0">
      <alignment horizontal="general" shrinkToFit="0" vertical="bottom" wrapText="0"/>
    </xf>
    <xf fontId="31" fillId="0" borderId="12" numFmtId="172" xfId="0" applyNumberFormat="1" applyFont="1" applyFill="0" applyBorder="1" applyAlignment="1">
      <alignment horizontal="general" shrinkToFit="0" vertical="bottom" wrapText="1"/>
    </xf>
    <xf fontId="39" fillId="0" borderId="12" numFmtId="2" xfId="0" applyNumberFormat="1" applyFont="1" applyFill="0" applyBorder="1" applyAlignment="1">
      <alignment horizontal="general" shrinkToFit="0" vertical="bottom" wrapText="1"/>
    </xf>
    <xf fontId="39" fillId="0" borderId="12" numFmtId="0" xfId="0" applyNumberFormat="0" applyFont="1" applyFill="0" applyBorder="1" applyAlignment="1">
      <alignment horizontal="general" shrinkToFit="0" vertical="bottom" wrapText="1"/>
    </xf>
    <xf fontId="40" fillId="21" borderId="12" numFmtId="0" xfId="0" applyNumberFormat="0" applyFont="1" applyFill="1" applyBorder="1" applyAlignment="1">
      <alignment horizontal="general" shrinkToFit="0" vertical="top" wrapText="1"/>
    </xf>
    <xf fontId="41" fillId="0" borderId="0" numFmtId="0" xfId="0" applyNumberFormat="0" applyFont="1" applyFill="0" applyBorder="1" applyAlignment="1">
      <alignment horizontal="general" shrinkToFit="0" vertical="center" wrapText="1"/>
    </xf>
    <xf fontId="41" fillId="0" borderId="0" numFmtId="0" xfId="0" applyNumberFormat="0" applyFont="1" applyFill="0" applyBorder="1" applyAlignment="1">
      <alignment horizontal="general" shrinkToFit="0" vertical="center" wrapText="0"/>
    </xf>
    <xf fontId="41" fillId="0" borderId="0" numFmtId="0" xfId="0" applyNumberFormat="0" applyFont="1" applyFill="0" applyBorder="1" applyAlignment="1">
      <alignment horizontal="general" shrinkToFit="0" vertical="bottom" wrapText="1"/>
    </xf>
    <xf fontId="41" fillId="0" borderId="0" numFmtId="0" xfId="0" applyNumberFormat="0" applyFont="1" applyFill="0" applyBorder="1" applyAlignment="1">
      <alignment horizontal="general" shrinkToFit="0" vertical="bottom" wrapText="0"/>
    </xf>
    <xf fontId="41" fillId="0" borderId="17" numFmtId="0" xfId="0" applyNumberFormat="0" applyFont="1" applyFill="0" applyBorder="1" applyAlignment="1">
      <alignment horizontal="general" shrinkToFit="0" vertical="bottom" wrapText="0"/>
    </xf>
    <xf fontId="30" fillId="0" borderId="12" numFmtId="0" xfId="0" applyNumberFormat="0" applyFont="1" applyFill="1" applyBorder="1" applyAlignment="1">
      <alignment horizontal="general" shrinkToFit="0" vertical="top" wrapText="1"/>
    </xf>
    <xf fontId="30" fillId="0" borderId="12" numFmtId="0" xfId="0" applyNumberFormat="0" applyFont="1" applyFill="1" applyBorder="1" applyAlignment="1">
      <alignment horizontal="general" shrinkToFit="0" vertical="bottom" wrapText="1"/>
    </xf>
    <xf fontId="30" fillId="0" borderId="12" numFmtId="189" xfId="0" applyNumberFormat="1" applyFont="1" applyFill="0" applyBorder="1" applyAlignment="0">
      <alignment horizontal="general" shrinkToFit="0" vertical="bottom" wrapText="0"/>
    </xf>
    <xf fontId="30" fillId="0" borderId="12" numFmtId="49" xfId="0" applyNumberFormat="1" applyFont="1" applyFill="0" applyBorder="1" applyAlignment="1">
      <alignment horizontal="general" shrinkToFit="0" vertical="bottom" wrapText="1"/>
    </xf>
    <xf fontId="30" fillId="0" borderId="12" numFmtId="0" xfId="0" applyNumberFormat="0" applyFont="1" applyFill="0" applyBorder="1" applyAlignment="1">
      <alignment horizontal="general" shrinkToFit="0" vertical="center" wrapText="0"/>
    </xf>
    <xf fontId="30" fillId="0" borderId="12" numFmtId="3" xfId="0" applyNumberFormat="1" applyFont="1" applyFill="0" applyBorder="1" applyAlignment="0">
      <alignment horizontal="general" shrinkToFit="0" vertical="bottom" wrapText="0"/>
    </xf>
    <xf fontId="31" fillId="0" borderId="12" numFmtId="0" xfId="0" applyNumberFormat="0" applyFont="1" applyFill="0" applyBorder="1" applyAlignment="0">
      <alignment horizontal="general" shrinkToFit="0" vertical="bottom" wrapText="0"/>
    </xf>
    <xf fontId="23" fillId="0" borderId="0" numFmtId="0" xfId="0" applyNumberFormat="0" applyFont="1" applyFill="0" applyBorder="1" applyAlignment="1">
      <alignment horizontal="general" shrinkToFit="0" vertical="bottom" wrapText="1"/>
    </xf>
    <xf fontId="42" fillId="0" borderId="20" numFmtId="0" xfId="0" applyNumberFormat="0" applyFont="1" applyFill="0" applyBorder="1" applyAlignment="1">
      <alignment horizontal="general" shrinkToFit="0" vertical="bottom" wrapText="0"/>
    </xf>
    <xf fontId="42" fillId="0" borderId="0" numFmtId="0" xfId="0" applyNumberFormat="0" applyFont="1" applyFill="0" applyBorder="1" applyAlignment="1">
      <alignment horizontal="general" shrinkToFit="0" vertical="bottom" wrapText="1"/>
    </xf>
    <xf fontId="29" fillId="20" borderId="12" numFmtId="0" xfId="0" applyNumberFormat="0" applyFont="1" applyFill="1" applyBorder="1" applyAlignment="1">
      <alignment horizontal="left" shrinkToFit="0" vertical="center" wrapText="1"/>
    </xf>
    <xf fontId="41" fillId="0" borderId="20" numFmtId="0" xfId="0" applyNumberFormat="0" applyFont="1" applyFill="0" applyBorder="1" applyAlignment="1">
      <alignment horizontal="general" shrinkToFit="0" vertical="bottom" wrapText="1"/>
    </xf>
    <xf fontId="41" fillId="0" borderId="20" numFmtId="0" xfId="0" applyNumberFormat="0" applyFont="1" applyFill="0" applyBorder="1" applyAlignment="1">
      <alignment horizontal="general" shrinkToFit="0" vertical="bottom" wrapText="0"/>
    </xf>
    <xf fontId="42" fillId="0" borderId="0" numFmtId="0" xfId="0" applyNumberFormat="0" applyFont="1" applyFill="0" applyBorder="1" applyAlignment="1">
      <alignment horizontal="general" shrinkToFit="0" vertical="center" wrapText="1"/>
    </xf>
    <xf fontId="42" fillId="0" borderId="0" numFmtId="0" xfId="0" applyNumberFormat="0" applyFont="1" applyFill="0" applyBorder="1" applyAlignment="1">
      <alignment horizontal="general" shrinkToFit="0" vertical="center" wrapText="0"/>
    </xf>
    <xf fontId="30" fillId="0" borderId="0" numFmtId="0" xfId="0" applyNumberFormat="0" applyFont="1" applyFill="0" applyBorder="0" applyAlignment="1">
      <alignment horizontal="general" shrinkToFit="0" vertical="bottom" wrapText="1"/>
    </xf>
    <xf fontId="31" fillId="0" borderId="12" numFmtId="49" xfId="0" applyNumberFormat="1" applyFont="1" applyFill="0" applyBorder="1" applyAlignment="1" applyProtection="1">
      <alignment horizontal="left" shrinkToFit="0" vertical="top" wrapText="1"/>
      <protection locked="0"/>
    </xf>
    <xf fontId="31" fillId="0" borderId="12" numFmtId="4" xfId="0" applyNumberFormat="1" applyFont="1" applyFill="0" applyBorder="1" applyAlignment="1">
      <alignment horizontal="right" shrinkToFit="0" vertical="top" wrapText="1"/>
    </xf>
    <xf fontId="31" fillId="0" borderId="12" numFmtId="14" xfId="0" applyNumberFormat="1" applyFont="1" applyFill="0" applyBorder="1" applyAlignment="1">
      <alignment horizontal="center" shrinkToFit="0" vertical="bottom" wrapText="0"/>
    </xf>
    <xf fontId="43" fillId="0" borderId="12" numFmtId="178" xfId="59" applyNumberFormat="1" applyFont="1" applyFill="0" applyBorder="1" applyAlignment="1">
      <alignment horizontal="general" shrinkToFit="0" vertical="bottom" wrapText="1"/>
    </xf>
    <xf fontId="43" fillId="0" borderId="12" numFmtId="0" xfId="59" applyNumberFormat="0" applyFont="1" applyFill="0" applyBorder="1" applyAlignment="0">
      <alignment horizontal="general" shrinkToFit="0" vertical="bottom" wrapText="0"/>
    </xf>
    <xf fontId="0" fillId="0" borderId="12" numFmtId="4" xfId="0" applyNumberFormat="1" applyFont="0" applyFill="0" applyBorder="1" applyAlignment="0">
      <alignment horizontal="general" shrinkToFit="0" vertical="bottom" wrapText="0"/>
    </xf>
    <xf fontId="24" fillId="0" borderId="12" numFmtId="4" xfId="0" applyNumberFormat="1" applyFont="1" applyFill="0" applyBorder="1" applyAlignment="0">
      <alignment horizontal="general" shrinkToFit="0" vertical="bottom" wrapText="0"/>
    </xf>
    <xf fontId="24" fillId="20" borderId="11" numFmtId="0" xfId="0" applyNumberFormat="0" applyFont="1" applyFill="1" applyBorder="1" applyAlignment="1">
      <alignment horizontal="left" shrinkToFit="0" vertical="center" wrapText="1"/>
    </xf>
    <xf fontId="24" fillId="20" borderId="19" numFmtId="0" xfId="0" applyNumberFormat="0" applyFont="1" applyFill="1" applyBorder="1" applyAlignment="1">
      <alignment horizontal="left" shrinkToFit="0" vertical="center" wrapText="1"/>
    </xf>
    <xf fontId="24" fillId="20" borderId="12" numFmtId="0" xfId="0" applyNumberFormat="0" applyFont="1" applyFill="1" applyBorder="1" applyAlignment="1">
      <alignment horizontal="left" shrinkToFit="0" vertical="center" wrapText="1"/>
    </xf>
    <xf fontId="24" fillId="20" borderId="15" numFmtId="0" xfId="0" applyNumberFormat="0" applyFont="1" applyFill="1" applyBorder="1" applyAlignment="1">
      <alignment horizontal="left" shrinkToFit="0" vertical="center" wrapText="1"/>
    </xf>
    <xf fontId="24" fillId="20" borderId="16" numFmtId="0" xfId="0" applyNumberFormat="0" applyFont="1" applyFill="1" applyBorder="1" applyAlignment="1">
      <alignment horizontal="left" shrinkToFit="0" vertical="center" wrapText="1"/>
    </xf>
    <xf fontId="36" fillId="0" borderId="12" numFmtId="49" xfId="0" applyNumberFormat="1" applyFont="1" applyFill="0" applyBorder="1" applyAlignment="1">
      <alignment horizontal="general" shrinkToFit="1" vertical="center" wrapText="1"/>
    </xf>
    <xf fontId="36" fillId="0" borderId="12" numFmtId="49" xfId="0" applyNumberFormat="1" applyFont="1" applyFill="0" applyBorder="1" applyAlignment="1">
      <alignment horizontal="left" shrinkToFit="1" vertical="top" wrapText="1"/>
    </xf>
    <xf fontId="0" fillId="0" borderId="12" numFmtId="0" xfId="0" applyNumberFormat="0" applyFont="1" applyFill="0" applyBorder="1" applyAlignment="1">
      <alignment horizontal="general" shrinkToFit="0" vertical="center" wrapText="0"/>
    </xf>
    <xf fontId="24" fillId="0" borderId="12" numFmtId="14" xfId="0" applyNumberFormat="1" applyFont="1" applyFill="1" applyBorder="1" applyAlignment="1">
      <alignment horizontal="right" shrinkToFit="0" vertical="center" wrapText="0"/>
    </xf>
    <xf fontId="31" fillId="0" borderId="12" numFmtId="2" xfId="0" applyNumberFormat="1" applyFont="1" applyFill="0" applyBorder="1" applyAlignment="1">
      <alignment horizontal="general" shrinkToFit="0" vertical="bottom" wrapText="1"/>
    </xf>
    <xf fontId="30" fillId="0" borderId="12" numFmtId="4" xfId="0" applyNumberFormat="1" applyFont="1" applyFill="0" applyBorder="1" applyAlignment="1">
      <alignment horizontal="general" shrinkToFit="0" vertical="bottom" wrapText="1"/>
    </xf>
    <xf fontId="31" fillId="0" borderId="12" numFmtId="4" xfId="0" applyNumberFormat="1" applyFont="1" applyFill="0" applyBorder="1" applyAlignment="0">
      <alignment horizontal="general" shrinkToFit="0" vertical="bottom" wrapText="0"/>
    </xf>
    <xf fontId="25" fillId="0" borderId="12" numFmtId="4" xfId="0" applyNumberFormat="1" applyFont="1" applyFill="0" applyBorder="1" applyAlignment="0">
      <alignment horizontal="general" shrinkToFit="0" vertical="bottom" wrapText="0"/>
    </xf>
    <xf fontId="34" fillId="0" borderId="12" numFmtId="49" xfId="0" applyNumberFormat="1" applyFont="1" applyFill="1" applyBorder="1" applyAlignment="1">
      <alignment horizontal="left" shrinkToFit="0" vertical="center" wrapText="0"/>
    </xf>
    <xf fontId="31" fillId="0" borderId="12" numFmtId="4" xfId="0" applyNumberFormat="1" applyFont="1" applyFill="0" applyBorder="1" applyAlignment="1">
      <alignment horizontal="right" shrinkToFit="0" vertical="bottom" wrapText="0"/>
    </xf>
    <xf fontId="36" fillId="0" borderId="12" numFmtId="49" xfId="0" applyNumberFormat="1" applyFont="1" applyFill="1" applyBorder="1" applyAlignment="1">
      <alignment horizontal="general" shrinkToFit="1" vertical="center" wrapText="1"/>
    </xf>
    <xf fontId="36" fillId="0" borderId="12" numFmtId="1" xfId="0" applyNumberFormat="1" applyFont="1" applyFill="1" applyBorder="1" applyAlignment="1">
      <alignment horizontal="center" shrinkToFit="0" vertical="center" wrapText="1"/>
    </xf>
    <xf fontId="36" fillId="0" borderId="12" numFmtId="4" xfId="0" applyNumberFormat="1" applyFont="1" applyFill="1" applyBorder="1" applyAlignment="1">
      <alignment horizontal="right" shrinkToFit="0" vertical="center" wrapText="1"/>
    </xf>
    <xf fontId="34" fillId="0" borderId="12" numFmtId="4" xfId="0" applyNumberFormat="1" applyFont="1" applyFill="1" applyBorder="1" applyAlignment="1">
      <alignment horizontal="general" shrinkToFit="0" vertical="center" wrapText="0"/>
    </xf>
    <xf fontId="36" fillId="0" borderId="12" numFmtId="49" xfId="0" applyNumberFormat="1" applyFont="1" applyFill="1" applyBorder="1" applyAlignment="1">
      <alignment horizontal="center" shrinkToFit="0" vertical="center" wrapText="1"/>
    </xf>
    <xf fontId="36" fillId="0" borderId="12" numFmtId="49" xfId="0" applyNumberFormat="1" applyFont="1" applyFill="1" applyBorder="1" applyAlignment="1">
      <alignment horizontal="general" shrinkToFit="1" vertical="bottom" wrapText="1"/>
    </xf>
    <xf fontId="31" fillId="0" borderId="12" numFmtId="14" xfId="0" applyNumberFormat="1" applyFont="1" applyFill="0" applyBorder="1" applyAlignment="0">
      <alignment horizontal="general" shrinkToFit="0" vertical="bottom" wrapText="0"/>
    </xf>
    <xf fontId="34" fillId="0" borderId="12" numFmtId="2" xfId="0" applyNumberFormat="1" applyFont="1" applyFill="0" applyBorder="1" applyAlignment="1">
      <alignment horizontal="general" shrinkToFit="0" vertical="bottom" wrapText="1"/>
    </xf>
    <xf fontId="31" fillId="0" borderId="12" numFmtId="2" xfId="0" applyNumberFormat="1" applyFont="1" applyFill="0" applyBorder="1" applyAlignment="0">
      <alignment horizontal="general" shrinkToFit="0" vertical="bottom" wrapText="0"/>
    </xf>
    <xf fontId="30" fillId="0" borderId="0" numFmtId="0" xfId="0" applyNumberFormat="1" applyFont="1" applyFill="1" applyBorder="1" applyAlignment="1">
      <alignment horizontal="general" shrinkToFit="0" vertical="bottom" wrapText="1"/>
    </xf>
    <xf fontId="30" fillId="0" borderId="12" numFmtId="2" xfId="0" applyNumberFormat="1" applyFont="1" applyFill="0" applyBorder="1" applyAlignment="1">
      <alignment horizontal="center" shrinkToFit="0" vertical="bottom" wrapText="1"/>
    </xf>
    <xf fontId="42" fillId="0" borderId="12" numFmtId="0" xfId="0" applyNumberFormat="0" applyFont="1" applyFill="0" applyBorder="1" applyAlignment="1">
      <alignment horizontal="general" shrinkToFit="0" vertical="center" wrapText="0"/>
    </xf>
    <xf fontId="25" fillId="0" borderId="12" numFmtId="0" xfId="0" applyNumberFormat="0" applyFont="1" applyFill="0" applyBorder="1" applyAlignment="1">
      <alignment horizontal="center" shrinkToFit="0" vertical="top" wrapText="0"/>
    </xf>
    <xf fontId="41" fillId="0" borderId="12" numFmtId="0" xfId="0" applyNumberFormat="0" applyFont="1" applyFill="0" applyBorder="1" applyAlignment="1">
      <alignment horizontal="general" shrinkToFit="0" vertical="center" wrapText="0"/>
    </xf>
    <xf fontId="44" fillId="0" borderId="12" numFmtId="1" xfId="0" applyNumberFormat="1" applyFont="1" applyFill="0" applyBorder="1" applyAlignment="1">
      <alignment horizontal="left" shrinkToFit="0" vertical="center" wrapText="0"/>
    </xf>
    <xf fontId="24" fillId="0" borderId="12" numFmtId="49" xfId="0" applyNumberFormat="1" applyFont="1" applyFill="0" applyBorder="1" applyAlignment="1">
      <alignment horizontal="center" shrinkToFit="0" vertical="top" wrapText="1"/>
    </xf>
    <xf fontId="24" fillId="0" borderId="0" numFmtId="49" xfId="0" applyNumberFormat="1" applyFont="1" applyFill="1" applyBorder="1" applyAlignment="1">
      <alignment horizontal="left" shrinkToFit="0" vertical="top" wrapText="1"/>
    </xf>
    <xf fontId="0" fillId="0" borderId="0" numFmtId="4" xfId="0" applyNumberFormat="1" applyFont="0" applyFill="0" applyBorder="0" applyAlignment="0">
      <alignment horizontal="general" shrinkToFit="0" vertical="bottom" wrapText="0"/>
    </xf>
    <xf fontId="24" fillId="20" borderId="0" numFmtId="0" xfId="0" applyNumberFormat="0" applyFont="1" applyFill="1" applyBorder="1" applyAlignment="1">
      <alignment horizontal="left" shrinkToFit="0" vertical="center" wrapText="1"/>
    </xf>
    <xf fontId="24" fillId="0" borderId="18" numFmtId="0" xfId="0" applyNumberFormat="0" applyFont="1" applyFill="1" applyBorder="1" applyAlignment="1">
      <alignment horizontal="left" shrinkToFit="0" vertical="center" wrapText="1"/>
    </xf>
    <xf fontId="25" fillId="0" borderId="12" numFmtId="0" xfId="0" applyNumberFormat="0" applyFont="1" applyFill="1" applyBorder="1" applyAlignment="1">
      <alignment horizontal="left" shrinkToFit="0" vertical="center" wrapText="1"/>
    </xf>
    <xf fontId="28" fillId="0" borderId="12" numFmtId="2" xfId="0" applyNumberFormat="1" applyFont="1" applyFill="0" applyBorder="1" applyAlignment="0">
      <alignment horizontal="general" shrinkToFit="0" vertical="bottom" wrapText="0"/>
    </xf>
    <xf fontId="25" fillId="0" borderId="12" numFmtId="2" xfId="0" applyNumberFormat="1" applyFont="1" applyFill="0" applyBorder="1" applyAlignment="0">
      <alignment horizontal="general" shrinkToFit="0" vertical="bottom" wrapText="0"/>
    </xf>
    <xf fontId="24" fillId="0" borderId="12" numFmtId="0" xfId="0" applyNumberFormat="0" applyFont="1" applyFill="1" applyBorder="1" applyAlignment="1">
      <alignment horizontal="right" shrinkToFit="0" vertical="center" wrapText="1"/>
    </xf>
    <xf fontId="43" fillId="0" borderId="12" numFmtId="0" xfId="59" applyNumberFormat="0" applyFont="1" applyFill="0" applyBorder="1" applyAlignment="1">
      <alignment horizontal="general" shrinkToFit="0" vertical="bottom" wrapText="1"/>
    </xf>
    <xf fontId="24" fillId="0" borderId="12" numFmtId="49" xfId="0" applyNumberFormat="1" applyFont="1" applyFill="1" applyBorder="1" applyAlignment="1">
      <alignment horizontal="center" shrinkToFit="0" vertical="top" wrapText="1"/>
    </xf>
    <xf fontId="0" fillId="0" borderId="12" numFmtId="0" xfId="0" applyNumberFormat="0" applyFont="0" applyFill="0" applyBorder="1" applyAlignment="1">
      <alignment horizontal="general" shrinkToFit="0" vertical="center" wrapText="1"/>
    </xf>
    <xf fontId="24" fillId="0" borderId="12" numFmtId="0" xfId="0" applyNumberFormat="0" applyFont="1" applyFill="0" applyBorder="1" applyAlignment="1">
      <alignment horizontal="general" shrinkToFit="0" vertical="center" wrapText="1"/>
    </xf>
    <xf fontId="40" fillId="21" borderId="12" numFmtId="0" xfId="0" applyNumberFormat="0" applyFont="1" applyFill="1" applyBorder="1" applyAlignment="1">
      <alignment horizontal="general" shrinkToFit="0" vertical="bottom" wrapText="1"/>
    </xf>
    <xf fontId="31" fillId="0" borderId="12" numFmtId="0" xfId="0" applyNumberFormat="0" applyFont="1" applyFill="1" applyBorder="1" applyAlignment="1">
      <alignment horizontal="general" shrinkToFit="0" vertical="bottom" wrapText="1"/>
    </xf>
    <xf fontId="24" fillId="20" borderId="12" numFmtId="2" xfId="0" applyNumberFormat="1" applyFont="1" applyFill="1" applyBorder="1" applyAlignment="0">
      <alignment horizontal="general" shrinkToFit="0" vertical="bottom" wrapText="0"/>
    </xf>
    <xf fontId="25" fillId="0" borderId="12" numFmtId="2" xfId="0" applyNumberFormat="1" applyFont="1" applyFill="1" applyBorder="1" applyAlignment="0">
      <alignment horizontal="general" shrinkToFit="0" vertical="bottom" wrapText="0"/>
    </xf>
    <xf fontId="45" fillId="0" borderId="12" numFmtId="0" xfId="0" applyNumberFormat="0" applyFont="1" applyFill="0" applyBorder="1" applyAlignment="0">
      <alignment horizontal="general" shrinkToFit="0" vertical="bottom" wrapText="0"/>
    </xf>
    <xf fontId="0" fillId="0" borderId="12" numFmtId="0" xfId="0" applyNumberFormat="0" applyFont="0" applyFill="0" applyBorder="1" applyAlignment="1">
      <alignment horizontal="general" shrinkToFit="0" vertical="bottom" wrapText="1"/>
    </xf>
    <xf fontId="24" fillId="0" borderId="12" numFmtId="49" xfId="0" applyNumberFormat="1" applyFont="1" applyFill="1" applyBorder="1" applyAlignment="1">
      <alignment horizontal="left" shrinkToFit="0" vertical="top" wrapText="1"/>
    </xf>
    <xf fontId="24" fillId="0" borderId="12" numFmtId="1" xfId="0" applyNumberFormat="1" applyFont="1" applyFill="1" applyBorder="1" applyAlignment="1">
      <alignment horizontal="right" shrinkToFit="0" vertical="top" wrapText="0"/>
    </xf>
    <xf fontId="24" fillId="0" borderId="12" numFmtId="4" xfId="0" applyNumberFormat="1" applyFont="1" applyFill="1" applyBorder="1" applyAlignment="1">
      <alignment horizontal="right" shrinkToFit="0" vertical="top" wrapText="0"/>
    </xf>
    <xf fontId="25" fillId="0" borderId="0" numFmtId="0" xfId="0" applyNumberFormat="0" applyFont="1" applyFill="0" applyBorder="0" applyAlignment="1">
      <alignment horizontal="general" shrinkToFit="0" vertical="bottom" wrapText="1"/>
    </xf>
    <xf fontId="0" fillId="0" borderId="12" numFmtId="2" xfId="0" applyNumberFormat="1" applyFont="1" applyFill="0" applyBorder="1" applyAlignment="0">
      <alignment horizontal="general" shrinkToFit="0" vertical="bottom" wrapText="0"/>
    </xf>
    <xf fontId="34" fillId="0" borderId="12" numFmtId="4" xfId="0" applyNumberFormat="1" applyFont="1" applyFill="0" applyBorder="1" applyAlignment="1">
      <alignment horizontal="right" shrinkToFit="0" vertical="bottom" wrapText="0"/>
    </xf>
    <xf fontId="38" fillId="0" borderId="12" numFmtId="0" xfId="0" applyNumberFormat="0" applyFont="1" applyFill="0" applyBorder="1" applyAlignment="1">
      <alignment horizontal="justify" shrinkToFit="0" vertical="top" wrapText="1"/>
    </xf>
    <xf fontId="38" fillId="0" borderId="12" numFmtId="172" xfId="0" applyNumberFormat="1" applyFont="1" applyFill="0" applyBorder="1" applyAlignment="1">
      <alignment horizontal="general" shrinkToFit="0" vertical="bottom" wrapText="1"/>
    </xf>
    <xf fontId="38" fillId="0" borderId="12" numFmtId="0" xfId="0" applyNumberFormat="0" applyFont="1" applyFill="0" applyBorder="1" applyAlignment="0">
      <alignment horizontal="general" shrinkToFit="0" vertical="bottom" wrapText="0"/>
    </xf>
    <xf fontId="46" fillId="0" borderId="12" numFmtId="0" xfId="0" applyNumberFormat="0" applyFont="1" applyFill="0" applyBorder="1" applyAlignment="0">
      <alignment horizontal="general" shrinkToFit="0" vertical="bottom" wrapText="0"/>
    </xf>
    <xf fontId="47" fillId="0" borderId="12" numFmtId="0" xfId="0" applyNumberFormat="0" applyFont="1" applyFill="0" applyBorder="1" applyAlignment="1">
      <alignment horizontal="general" shrinkToFit="0" vertical="bottom" wrapText="1"/>
    </xf>
    <xf fontId="36" fillId="0" borderId="12" numFmtId="4" xfId="0" applyNumberFormat="1" applyFont="1" applyFill="1" applyBorder="1" applyAlignment="1">
      <alignment horizontal="general" shrinkToFit="0" vertical="center" wrapText="0"/>
    </xf>
    <xf fontId="48" fillId="0" borderId="12" numFmtId="0" xfId="0" applyNumberFormat="0" applyFont="1" applyFill="0" applyBorder="1" applyAlignment="1">
      <alignment horizontal="general" shrinkToFit="0" vertical="bottom" wrapText="1"/>
    </xf>
    <xf fontId="24" fillId="0" borderId="16" numFmtId="49" xfId="55" applyNumberFormat="1" applyFont="1" applyFill="1" applyBorder="1" applyAlignment="1">
      <alignment horizontal="left" shrinkToFit="0" vertical="center" wrapText="0"/>
    </xf>
    <xf fontId="24" fillId="0" borderId="16" numFmtId="0" xfId="55" applyNumberFormat="0" applyFont="1" applyFill="1" applyBorder="1" applyAlignment="1">
      <alignment horizontal="left" shrinkToFit="0" vertical="center" wrapText="1"/>
    </xf>
    <xf fontId="24" fillId="0" borderId="16" numFmtId="172" xfId="55" applyNumberFormat="1" applyFont="1" applyFill="1" applyBorder="1" applyAlignment="1">
      <alignment horizontal="right" shrinkToFit="0" vertical="center" wrapText="0"/>
    </xf>
    <xf fontId="24" fillId="0" borderId="16" numFmtId="4" xfId="55" applyNumberFormat="1" applyFont="1" applyFill="1" applyBorder="1" applyAlignment="1">
      <alignment horizontal="right" shrinkToFit="0" vertical="center" wrapText="0"/>
    </xf>
    <xf fontId="24" fillId="0" borderId="16" numFmtId="14" xfId="55" applyNumberFormat="1" applyFont="1" applyFill="1" applyBorder="1" applyAlignment="1">
      <alignment horizontal="left" shrinkToFit="0" vertical="center" wrapText="0"/>
    </xf>
    <xf fontId="49" fillId="0" borderId="12" numFmtId="0" xfId="0" applyNumberFormat="0" applyFont="1" applyFill="0" applyBorder="1" applyAlignment="1">
      <alignment horizontal="general" shrinkToFit="0" vertical="bottom" wrapText="1"/>
    </xf>
    <xf fontId="24" fillId="0" borderId="12" numFmtId="49" xfId="55" applyNumberFormat="1" applyFont="1" applyFill="1" applyBorder="1" applyAlignment="1">
      <alignment horizontal="left" shrinkToFit="0" vertical="center" wrapText="0"/>
    </xf>
    <xf fontId="24" fillId="0" borderId="12" numFmtId="0" xfId="55" applyNumberFormat="0" applyFont="1" applyFill="1" applyBorder="1" applyAlignment="1">
      <alignment horizontal="left" shrinkToFit="0" vertical="center" wrapText="1"/>
    </xf>
    <xf fontId="24" fillId="0" borderId="12" numFmtId="172" xfId="55" applyNumberFormat="1" applyFont="1" applyFill="1" applyBorder="1" applyAlignment="1">
      <alignment horizontal="right" shrinkToFit="0" vertical="center" wrapText="0"/>
    </xf>
    <xf fontId="24" fillId="0" borderId="12" numFmtId="4" xfId="55" applyNumberFormat="1" applyFont="1" applyFill="1" applyBorder="1" applyAlignment="1">
      <alignment horizontal="right" shrinkToFit="0" vertical="center" wrapText="0"/>
    </xf>
    <xf fontId="24" fillId="0" borderId="12" numFmtId="14" xfId="55" applyNumberFormat="1" applyFont="1" applyFill="1" applyBorder="1" applyAlignment="1">
      <alignment horizontal="left" shrinkToFit="0" vertical="center" wrapText="0"/>
    </xf>
    <xf fontId="49" fillId="0" borderId="12" numFmtId="0" xfId="0" applyNumberFormat="0" applyFont="1" applyFill="0" applyBorder="1" applyAlignment="0">
      <alignment horizontal="general" shrinkToFit="0" vertical="bottom" wrapText="0"/>
    </xf>
    <xf fontId="24" fillId="0" borderId="16" numFmtId="49" xfId="58" applyNumberFormat="1" applyFont="1" applyFill="1" applyBorder="1" applyAlignment="1">
      <alignment horizontal="left" shrinkToFit="0" vertical="center" wrapText="0"/>
    </xf>
    <xf fontId="24" fillId="0" borderId="16" numFmtId="0" xfId="58" applyNumberFormat="0" applyFont="1" applyFill="1" applyBorder="1" applyAlignment="1">
      <alignment horizontal="left" shrinkToFit="0" vertical="center" wrapText="1"/>
    </xf>
    <xf fontId="24" fillId="0" borderId="16" numFmtId="172" xfId="58" applyNumberFormat="1" applyFont="1" applyFill="1" applyBorder="1" applyAlignment="1">
      <alignment horizontal="right" shrinkToFit="0" vertical="center" wrapText="0"/>
    </xf>
    <xf fontId="24" fillId="0" borderId="16" numFmtId="4" xfId="58" applyNumberFormat="1" applyFont="1" applyFill="1" applyBorder="1" applyAlignment="1">
      <alignment horizontal="right" shrinkToFit="0" vertical="center" wrapText="0"/>
    </xf>
    <xf fontId="24" fillId="0" borderId="16" numFmtId="14" xfId="58" applyNumberFormat="1" applyFont="1" applyFill="1" applyBorder="1" applyAlignment="1">
      <alignment horizontal="left" shrinkToFit="0" vertical="center" wrapText="0"/>
    </xf>
    <xf fontId="24" fillId="0" borderId="12" numFmtId="49" xfId="57" applyNumberFormat="1" applyFont="1" applyFill="1" applyBorder="1" applyAlignment="1">
      <alignment horizontal="left" shrinkToFit="0" vertical="center" wrapText="0"/>
    </xf>
    <xf fontId="24" fillId="0" borderId="12" numFmtId="0" xfId="57" applyNumberFormat="0" applyFont="1" applyFill="1" applyBorder="1" applyAlignment="1">
      <alignment horizontal="left" shrinkToFit="0" vertical="center" wrapText="1"/>
    </xf>
    <xf fontId="24" fillId="0" borderId="12" numFmtId="172" xfId="57" applyNumberFormat="1" applyFont="1" applyFill="1" applyBorder="1" applyAlignment="1">
      <alignment horizontal="right" shrinkToFit="0" vertical="center" wrapText="0"/>
    </xf>
    <xf fontId="24" fillId="0" borderId="12" numFmtId="4" xfId="57" applyNumberFormat="1" applyFont="1" applyFill="1" applyBorder="1" applyAlignment="1">
      <alignment horizontal="right" shrinkToFit="0" vertical="center" wrapText="0"/>
    </xf>
    <xf fontId="24" fillId="0" borderId="12" numFmtId="14" xfId="57" applyNumberFormat="1" applyFont="1" applyFill="1" applyBorder="1" applyAlignment="1">
      <alignment horizontal="left" shrinkToFit="0" vertical="center" wrapText="0"/>
    </xf>
    <xf fontId="24" fillId="0" borderId="21" numFmtId="49" xfId="0" applyNumberFormat="1" applyFont="1" applyFill="0" applyBorder="1" applyAlignment="1">
      <alignment horizontal="left" shrinkToFit="0" vertical="top" wrapText="1"/>
    </xf>
    <xf fontId="34" fillId="0" borderId="15" numFmtId="49" xfId="0" applyNumberFormat="1" applyFont="1" applyFill="1" applyBorder="1" applyAlignment="1">
      <alignment horizontal="left" shrinkToFit="0" vertical="center" wrapText="0"/>
    </xf>
    <xf fontId="24" fillId="0" borderId="22" numFmtId="49" xfId="0" applyNumberFormat="1" applyFont="1" applyFill="0" applyBorder="1" applyAlignment="1">
      <alignment horizontal="left" shrinkToFit="0" vertical="top" wrapText="1"/>
    </xf>
    <xf fontId="24" fillId="0" borderId="12" numFmtId="49" xfId="0" applyNumberFormat="1" applyFont="1" applyFill="1" applyBorder="1" applyAlignment="1">
      <alignment horizontal="center" shrinkToFit="0" vertical="top" wrapText="0"/>
    </xf>
    <xf fontId="24" fillId="0" borderId="13" numFmtId="1" xfId="0" applyNumberFormat="1" applyFont="1" applyFill="0" applyBorder="1" applyAlignment="1">
      <alignment horizontal="left" shrinkToFit="0" vertical="top" wrapText="0"/>
    </xf>
    <xf fontId="36" fillId="0" borderId="12" numFmtId="4" xfId="0" applyNumberFormat="1" applyFont="1" applyFill="0" applyBorder="1" applyAlignment="1">
      <alignment horizontal="right" shrinkToFit="0" vertical="bottom" wrapText="0"/>
    </xf>
    <xf fontId="30" fillId="0" borderId="12" numFmtId="2" xfId="0" applyNumberFormat="1" applyFont="1" applyFill="0" applyBorder="1" applyAlignment="1">
      <alignment horizontal="general" shrinkToFit="0" vertical="bottom" wrapText="0"/>
    </xf>
    <xf fontId="24" fillId="0" borderId="23" numFmtId="1" xfId="0" applyNumberFormat="1" applyFont="1" applyFill="0" applyBorder="1" applyAlignment="1">
      <alignment horizontal="left" shrinkToFit="0" vertical="top" wrapText="0"/>
    </xf>
    <xf fontId="0" fillId="0" borderId="0" numFmtId="0" xfId="0" applyNumberFormat="0" applyFont="1" applyFill="0" applyBorder="1" applyAlignment="0">
      <alignment horizontal="general" shrinkToFit="0" vertical="bottom" wrapText="0"/>
    </xf>
    <xf fontId="31" fillId="0" borderId="0" numFmtId="0" xfId="0" applyNumberFormat="0" applyFont="1" applyFill="0" applyBorder="1" applyAlignment="1">
      <alignment horizontal="general" shrinkToFit="0" vertical="bottom" wrapText="1"/>
    </xf>
    <xf fontId="27" fillId="0" borderId="0" numFmtId="49" xfId="0" applyNumberFormat="1" applyFont="1" applyFill="0" applyBorder="1" applyAlignment="1">
      <alignment horizontal="left" shrinkToFit="0" vertical="top" wrapText="1"/>
    </xf>
    <xf fontId="27" fillId="0" borderId="0" numFmtId="1" xfId="0" applyNumberFormat="1" applyFont="1" applyFill="0" applyBorder="1" applyAlignment="1">
      <alignment horizontal="right" shrinkToFit="0" vertical="top" wrapText="0"/>
    </xf>
    <xf fontId="27" fillId="0" borderId="0" numFmtId="4" xfId="0" applyNumberFormat="1" applyFont="1" applyFill="0" applyBorder="1" applyAlignment="1">
      <alignment horizontal="right" shrinkToFit="0" vertical="top" wrapText="0"/>
    </xf>
    <xf fontId="36" fillId="0" borderId="12" numFmtId="0" xfId="0" applyNumberFormat="0" applyFont="1" applyFill="0" applyBorder="1" applyAlignment="1">
      <alignment horizontal="general" shrinkToFit="0" vertical="bottom" wrapText="0"/>
    </xf>
    <xf fontId="36" fillId="0" borderId="12" numFmtId="2" xfId="0" applyNumberFormat="1" applyFont="1" applyFill="0" applyBorder="1" applyAlignment="1">
      <alignment horizontal="general" shrinkToFit="0" vertical="bottom" wrapText="1"/>
    </xf>
    <xf fontId="36" fillId="0" borderId="14" numFmtId="4" xfId="0" applyNumberFormat="1" applyFont="1" applyFill="0" applyBorder="1" applyAlignment="1">
      <alignment horizontal="right" shrinkToFit="0" vertical="bottom" wrapText="0"/>
    </xf>
    <xf fontId="24" fillId="20" borderId="12" numFmtId="49" xfId="0" applyNumberFormat="1" applyFont="1" applyFill="1" applyBorder="1" applyAlignment="1">
      <alignment horizontal="left" shrinkToFit="0" vertical="top" wrapText="1"/>
    </xf>
    <xf fontId="50" fillId="0" borderId="0" numFmtId="0" xfId="0" applyNumberFormat="0" applyFont="1" applyFill="0" applyBorder="1" applyAlignment="0">
      <alignment horizontal="general" shrinkToFit="0" vertical="bottom" wrapText="0"/>
    </xf>
    <xf fontId="27" fillId="0" borderId="0" numFmtId="4" xfId="0" applyNumberFormat="1" applyFont="1" applyFill="0" applyBorder="1" applyAlignment="0">
      <alignment horizontal="general" shrinkToFit="0" vertical="bottom" wrapText="0"/>
    </xf>
    <xf fontId="24" fillId="20" borderId="12" numFmtId="49" xfId="0" applyNumberFormat="1" applyFont="1" applyFill="1" applyBorder="1" applyAlignment="1">
      <alignment horizontal="center" shrinkToFit="0" vertical="top" wrapText="0"/>
    </xf>
    <xf fontId="0" fillId="0" borderId="13" numFmtId="0" xfId="0" applyNumberFormat="0" applyFont="0" applyFill="0" applyBorder="1" applyAlignment="0">
      <alignment horizontal="general" shrinkToFit="0" vertical="bottom" wrapText="0"/>
    </xf>
    <xf fontId="48" fillId="0" borderId="0" numFmtId="0" xfId="0" applyNumberFormat="0" applyFont="1" applyFill="0" applyBorder="1" applyAlignment="0">
      <alignment horizontal="general" shrinkToFit="0" vertical="bottom" wrapText="0"/>
    </xf>
    <xf fontId="24" fillId="0" borderId="0" numFmtId="14" xfId="0" applyNumberFormat="1" applyFont="1" applyFill="1" applyBorder="1" applyAlignment="1">
      <alignment horizontal="left" shrinkToFit="0" vertical="center" wrapText="0"/>
    </xf>
    <xf fontId="24" fillId="0" borderId="0" numFmtId="1" xfId="0" applyNumberFormat="1" applyFont="1" applyFill="0" applyBorder="1" applyAlignment="1">
      <alignment horizontal="left" shrinkToFit="0" vertical="center" wrapText="0"/>
    </xf>
    <xf fontId="27" fillId="0" borderId="0" numFmtId="1" xfId="0" applyNumberFormat="1" applyFont="1" applyFill="0" applyBorder="1" applyAlignment="1">
      <alignment horizontal="left" shrinkToFit="0" vertical="center" wrapText="0"/>
    </xf>
    <xf fontId="27" fillId="0" borderId="0" numFmtId="49" xfId="0" applyNumberFormat="1" applyFont="1" applyFill="0" applyBorder="1" applyAlignment="1">
      <alignment horizontal="center" shrinkToFit="0" vertical="center" wrapText="0"/>
    </xf>
    <xf fontId="27" fillId="0" borderId="0" numFmtId="49" xfId="0" applyNumberFormat="1" applyFont="1" applyFill="0" applyBorder="1" applyAlignment="1">
      <alignment horizontal="left" shrinkToFit="0" vertical="center" wrapText="1"/>
    </xf>
    <xf fontId="50" fillId="0" borderId="0" numFmtId="0" xfId="0" applyNumberFormat="0" applyFont="1" applyFill="0" applyBorder="1" applyAlignment="1">
      <alignment horizontal="center" shrinkToFit="0" vertical="bottom" wrapText="0"/>
    </xf>
    <xf fontId="25" fillId="0" borderId="0" numFmtId="0" xfId="0" applyNumberFormat="0" applyFont="1" applyFill="0" applyBorder="1" applyAlignment="1">
      <alignment horizontal="left" shrinkToFit="0" vertical="bottom" wrapText="1"/>
    </xf>
    <xf fontId="25" fillId="0" borderId="0" numFmtId="0" xfId="0" applyNumberFormat="0" applyFont="1" applyFill="0" applyBorder="1" applyAlignment="1">
      <alignment horizontal="center" shrinkToFit="0" vertical="bottom" wrapText="0"/>
    </xf>
    <xf fontId="25" fillId="0" borderId="0" numFmtId="14" xfId="0" applyNumberFormat="1" applyFont="1" applyFill="0" applyBorder="1" applyAlignment="1">
      <alignment horizontal="center" shrinkToFit="0" vertical="bottom" wrapText="0"/>
    </xf>
    <xf fontId="25" fillId="0" borderId="0" numFmtId="0" xfId="0" applyNumberFormat="0" applyFont="1" applyFill="0" applyBorder="1" applyAlignment="1">
      <alignment horizontal="center" shrinkToFit="0" vertical="bottom" wrapText="1"/>
    </xf>
    <xf fontId="27" fillId="0" borderId="12" numFmtId="0" xfId="0" applyNumberFormat="0" applyFont="1" applyFill="1" applyBorder="1" applyAlignment="1">
      <alignment horizontal="left" shrinkToFit="0" vertical="center" wrapText="1"/>
    </xf>
    <xf fontId="24" fillId="0" borderId="11" numFmtId="14" xfId="0" applyNumberFormat="1" applyFont="1" applyFill="1" applyBorder="1" applyAlignment="1">
      <alignment horizontal="left" shrinkToFit="0" vertical="center" wrapText="1"/>
    </xf>
    <xf fontId="27" fillId="0" borderId="12" numFmtId="49" xfId="0" applyNumberFormat="1" applyFont="1" applyFill="0" applyBorder="1" applyAlignment="1">
      <alignment horizontal="left" shrinkToFit="0" vertical="center" wrapText="1"/>
    </xf>
    <xf fontId="27" fillId="0" borderId="12" numFmtId="1" xfId="0" applyNumberFormat="1" applyFont="1" applyFill="0" applyBorder="1" applyAlignment="1">
      <alignment horizontal="right" shrinkToFit="0" vertical="center" wrapText="0"/>
    </xf>
    <xf fontId="27" fillId="0" borderId="12" numFmtId="4" xfId="0" applyNumberFormat="1" applyFont="1" applyFill="0" applyBorder="1" applyAlignment="1">
      <alignment horizontal="right" shrinkToFit="0" vertical="center" wrapText="0"/>
    </xf>
    <xf fontId="3" fillId="0" borderId="1" numFmtId="4" xfId="34" applyNumberFormat="1" applyFont="0" applyFill="0" applyBorder="0" applyAlignment="0" applyProtection="1">
      <alignment horizontal="right" shrinkToFit="1" vertical="bottom" wrapText="0"/>
    </xf>
    <xf fontId="3" fillId="0" borderId="1" numFmtId="4" xfId="34" applyNumberFormat="1" applyFont="1" applyFill="0" applyBorder="0" applyAlignment="0" applyProtection="1">
      <alignment horizontal="right" shrinkToFit="1" vertical="bottom" wrapText="0"/>
    </xf>
    <xf fontId="24" fillId="0" borderId="12" numFmtId="14" xfId="0" applyNumberFormat="1" applyFont="1" applyFill="0" applyBorder="1" applyAlignment="1">
      <alignment horizontal="left" shrinkToFit="0" vertical="bottom" wrapText="0"/>
    </xf>
    <xf fontId="31" fillId="20" borderId="12" numFmtId="4" xfId="0" applyNumberFormat="1" applyFont="1" applyFill="1" applyBorder="1" applyAlignment="1">
      <alignment horizontal="right" shrinkToFit="0" vertical="top" wrapText="1"/>
    </xf>
    <xf fontId="31" fillId="20" borderId="12" numFmtId="14" xfId="0" applyNumberFormat="1" applyFont="1" applyFill="1" applyBorder="1" applyAlignment="1">
      <alignment horizontal="center" shrinkToFit="0" vertical="bottom" wrapText="0"/>
    </xf>
    <xf fontId="43" fillId="20" borderId="12" numFmtId="178" xfId="59" applyNumberFormat="1" applyFont="1" applyFill="1" applyBorder="1" applyAlignment="1">
      <alignment horizontal="general" shrinkToFit="0" vertical="bottom" wrapText="1"/>
    </xf>
    <xf fontId="43" fillId="20" borderId="12" numFmtId="0" xfId="59" applyNumberFormat="0" applyFont="1" applyFill="1" applyBorder="1" applyAlignment="1">
      <alignment horizontal="general" shrinkToFit="0" vertical="bottom" wrapText="1"/>
    </xf>
    <xf fontId="39" fillId="21" borderId="12" numFmtId="0" xfId="0" applyNumberFormat="0" applyFont="1" applyFill="1" applyBorder="1" applyAlignment="1">
      <alignment horizontal="general" shrinkToFit="0" vertical="center" wrapText="1"/>
    </xf>
    <xf fontId="51" fillId="0" borderId="12" numFmtId="178" xfId="0" applyNumberFormat="1" applyFont="1" applyFill="0" applyBorder="1" applyAlignment="1">
      <alignment horizontal="general" shrinkToFit="0" vertical="bottom" wrapText="1"/>
    </xf>
    <xf fontId="25" fillId="0" borderId="12" numFmtId="0" xfId="0" applyNumberFormat="0" applyFont="1" applyFill="1" applyBorder="1" applyAlignment="0">
      <alignment horizontal="general" shrinkToFit="0" vertical="bottom" wrapText="0"/>
    </xf>
    <xf fontId="28" fillId="0" borderId="12" numFmtId="0" xfId="0" applyNumberFormat="0" applyFont="1" applyFill="1" applyBorder="1" applyAlignment="1">
      <alignment horizontal="general" shrinkToFit="0" vertical="bottom" wrapText="1"/>
    </xf>
    <xf fontId="25" fillId="0" borderId="12" numFmtId="0" xfId="0" applyNumberFormat="0" applyFont="1" applyFill="1" applyBorder="1" applyAlignment="1">
      <alignment horizontal="general" shrinkToFit="0" vertical="bottom" wrapText="1"/>
    </xf>
    <xf fontId="24" fillId="0" borderId="12" numFmtId="1" xfId="0" applyNumberFormat="1" applyFont="1" applyFill="1" applyBorder="1" applyAlignment="1">
      <alignment horizontal="right" shrinkToFit="0" vertical="center" wrapText="0"/>
    </xf>
    <xf fontId="24" fillId="0" borderId="12" numFmtId="49" xfId="0" applyNumberFormat="1" applyFont="1" applyFill="1" applyBorder="1" applyAlignment="1">
      <alignment horizontal="center" shrinkToFit="0" vertical="center" wrapText="0"/>
    </xf>
    <xf fontId="0" fillId="0" borderId="12" numFmtId="0" xfId="0" applyNumberFormat="0" applyFont="1" applyFill="1" applyBorder="1" applyAlignment="1">
      <alignment horizontal="general" shrinkToFit="0" vertical="center" wrapText="0"/>
    </xf>
    <xf fontId="31" fillId="0" borderId="12" numFmtId="0" xfId="0" applyNumberFormat="0" applyFont="1" applyFill="1" applyBorder="1" applyAlignment="1">
      <alignment horizontal="general" shrinkToFit="0" vertical="center" wrapText="1"/>
    </xf>
    <xf fontId="31" fillId="0" borderId="0" numFmtId="0" xfId="0" applyNumberFormat="0" applyFont="1" applyFill="1" applyBorder="0" applyAlignment="1">
      <alignment horizontal="general" shrinkToFit="0" vertical="bottom" wrapText="1"/>
    </xf>
    <xf fontId="0" fillId="0" borderId="12" numFmtId="0" xfId="0" applyNumberFormat="0" applyFont="1" applyFill="1" applyBorder="1" applyAlignment="0">
      <alignment horizontal="general" shrinkToFit="0" vertical="bottom" wrapText="0"/>
    </xf>
    <xf fontId="24" fillId="0" borderId="12" numFmtId="49" xfId="0" applyNumberFormat="1" applyFont="1" applyFill="1" applyBorder="1" applyAlignment="1">
      <alignment horizontal="left" shrinkToFit="0" vertical="center" wrapText="1"/>
    </xf>
    <xf fontId="30" fillId="0" borderId="12" numFmtId="2" xfId="0" applyNumberFormat="1" applyFont="1" applyFill="1" applyBorder="1" applyAlignment="1">
      <alignment horizontal="general" shrinkToFit="0" vertical="bottom" wrapText="1"/>
    </xf>
    <xf fontId="40" fillId="0" borderId="0" numFmtId="0" xfId="0" applyNumberFormat="0" applyFont="1" applyFill="0" applyBorder="0" applyAlignment="0">
      <alignment horizontal="general" shrinkToFit="0" vertical="bottom" wrapText="0"/>
    </xf>
    <xf fontId="30" fillId="0" borderId="12" numFmtId="0" xfId="0" applyNumberFormat="0" applyFont="1" applyFill="1" applyBorder="1" applyAlignment="1">
      <alignment horizontal="left" shrinkToFit="0" vertical="center" wrapText="1"/>
    </xf>
    <xf fontId="52" fillId="0" borderId="12" numFmtId="2" xfId="0" applyNumberFormat="1" applyFont="1" applyFill="1" applyBorder="1" applyAlignment="0">
      <alignment horizontal="general" shrinkToFit="0" vertical="bottom" wrapText="0"/>
    </xf>
    <xf fontId="34" fillId="0" borderId="12" numFmtId="2" xfId="0" applyNumberFormat="1" applyFont="1" applyFill="0" applyBorder="1" applyAlignment="0">
      <alignment horizontal="general" shrinkToFit="0" vertical="bottom" wrapText="0"/>
    </xf>
    <xf fontId="31" fillId="0" borderId="12" numFmtId="14" xfId="0" applyNumberFormat="1" applyFont="1" applyFill="0" applyBorder="1" applyAlignment="1">
      <alignment horizontal="left" shrinkToFit="0" vertical="bottom" wrapText="0"/>
    </xf>
    <xf fontId="52" fillId="0" borderId="12" numFmtId="0" xfId="0" applyNumberFormat="0" applyFont="1" applyFill="0" applyBorder="1" applyAlignment="1">
      <alignment horizontal="general" shrinkToFit="0" vertical="bottom" wrapText="1"/>
    </xf>
    <xf fontId="43" fillId="0" borderId="12" numFmtId="2" xfId="0" applyNumberFormat="1" applyFont="1" applyFill="1" applyBorder="1" applyAlignment="0">
      <alignment horizontal="general" shrinkToFit="0" vertical="bottom" wrapText="0"/>
    </xf>
    <xf fontId="31" fillId="0" borderId="12" numFmtId="0" xfId="0" applyNumberFormat="1" applyFont="1" applyFill="0" applyBorder="1" applyAlignment="1">
      <alignment horizontal="left" shrinkToFit="0" vertical="bottom" wrapText="0"/>
    </xf>
    <xf fontId="31" fillId="0" borderId="12" numFmtId="4" xfId="0" applyNumberFormat="1" applyFont="1" applyFill="1" applyBorder="1" applyAlignment="1">
      <alignment horizontal="right" shrinkToFit="0" vertical="center" wrapText="0"/>
    </xf>
    <xf fontId="31" fillId="0" borderId="12" numFmtId="14" xfId="0" applyNumberFormat="1" applyFont="1" applyFill="1" applyBorder="1" applyAlignment="1">
      <alignment horizontal="left" shrinkToFit="0" vertical="center" wrapText="0"/>
    </xf>
    <xf fontId="31" fillId="0" borderId="12" numFmtId="49" xfId="0" applyNumberFormat="1" applyFont="1" applyFill="1" applyBorder="1" applyAlignment="1">
      <alignment horizontal="right" shrinkToFit="0" vertical="center" wrapText="0"/>
    </xf>
    <xf fontId="31" fillId="0" borderId="12" numFmtId="0" xfId="0" applyNumberFormat="0" applyFont="1" applyFill="1" applyBorder="1" applyAlignment="1">
      <alignment horizontal="left" shrinkToFit="0" vertical="center" wrapText="1"/>
    </xf>
    <xf fontId="25" fillId="0" borderId="24" numFmtId="172" xfId="0" applyNumberFormat="1" applyFont="1" applyFill="1" applyBorder="1" applyAlignment="1">
      <alignment horizontal="right" shrinkToFit="0" vertical="center" wrapText="0"/>
    </xf>
    <xf fontId="31" fillId="0" borderId="12" numFmtId="49" xfId="0" applyNumberFormat="1" applyFont="1" applyFill="0" applyBorder="1" applyAlignment="1">
      <alignment horizontal="left" shrinkToFit="0" vertical="center" wrapText="1"/>
    </xf>
    <xf fontId="25" fillId="0" borderId="12" numFmtId="1" xfId="0" applyNumberFormat="1" applyFont="1" applyFill="0" applyBorder="1" applyAlignment="1">
      <alignment horizontal="right" shrinkToFit="0" vertical="center" wrapText="0"/>
    </xf>
    <xf fontId="25" fillId="0" borderId="12" numFmtId="0" xfId="0" applyNumberFormat="0" applyFont="1" applyFill="0" applyBorder="1" applyAlignment="1">
      <alignment horizontal="right" shrinkToFit="0" vertical="bottom" wrapText="0"/>
    </xf>
    <xf fontId="31" fillId="0" borderId="12" numFmtId="14" xfId="0" applyNumberFormat="1" applyFont="1" applyFill="0" applyBorder="1" applyAlignment="1">
      <alignment horizontal="right" shrinkToFit="0" vertical="bottom" wrapText="1"/>
    </xf>
    <xf fontId="31" fillId="0" borderId="12" numFmtId="14" xfId="0" applyNumberFormat="1" applyFont="1" applyFill="0" applyBorder="1" applyAlignment="1">
      <alignment horizontal="right" shrinkToFit="0" vertical="bottom" wrapText="0"/>
    </xf>
    <xf fontId="25" fillId="0" borderId="12" numFmtId="49" xfId="0" applyNumberFormat="1" applyFont="1" applyFill="0" applyBorder="1" applyAlignment="1">
      <alignment horizontal="right" shrinkToFit="0" vertical="center" wrapText="0"/>
    </xf>
    <xf fontId="31" fillId="0" borderId="12" numFmtId="49" xfId="0" applyNumberFormat="1" applyFont="1" applyFill="0" applyBorder="1" applyAlignment="1">
      <alignment horizontal="right" shrinkToFit="0" vertical="center" wrapText="0"/>
    </xf>
    <xf fontId="25" fillId="0" borderId="12" numFmtId="49" xfId="0" applyNumberFormat="1" applyFont="1" applyFill="0" applyBorder="1" applyAlignment="1" applyProtection="1">
      <alignment horizontal="left" shrinkToFit="0" vertical="top" wrapText="1"/>
      <protection locked="0"/>
    </xf>
    <xf fontId="24" fillId="0" borderId="17" numFmtId="49" xfId="0" applyNumberFormat="1" applyFont="1" applyFill="0" applyBorder="1" applyAlignment="1">
      <alignment horizontal="left" shrinkToFit="0" vertical="top" wrapText="1"/>
    </xf>
    <xf fontId="24" fillId="0" borderId="25" numFmtId="49" xfId="0" applyNumberFormat="1" applyFont="1" applyFill="0" applyBorder="1" applyAlignment="1">
      <alignment horizontal="left" shrinkToFit="0" vertical="top" wrapText="1"/>
    </xf>
    <xf fontId="25" fillId="0" borderId="12" numFmtId="0" xfId="0" applyNumberFormat="0" applyFont="1" applyFill="1" applyBorder="1" applyAlignment="1">
      <alignment horizontal="center" shrinkToFit="0" vertical="bottom" wrapText="1"/>
    </xf>
    <xf fontId="24" fillId="0" borderId="12" numFmtId="2" xfId="0" applyNumberFormat="1" applyFont="1" applyFill="0" applyBorder="1" applyAlignment="0">
      <alignment horizontal="general" shrinkToFit="0" vertical="bottom" wrapText="0"/>
    </xf>
    <xf fontId="33" fillId="0" borderId="0" numFmtId="0" xfId="0" applyNumberFormat="0" applyFont="1" applyFill="0" applyBorder="0" applyAlignment="0">
      <alignment horizontal="general" shrinkToFit="0" vertical="bottom" wrapText="0"/>
    </xf>
    <xf fontId="33" fillId="0" borderId="0" numFmtId="0" xfId="0" applyNumberFormat="0" applyFont="1" applyFill="0" applyBorder="0" applyAlignment="1">
      <alignment horizontal="right" shrinkToFit="0" vertical="bottom" wrapText="0"/>
    </xf>
    <xf fontId="33" fillId="0" borderId="12" numFmtId="0" xfId="0" applyNumberFormat="0" applyFont="1" applyFill="0" applyBorder="1" applyAlignment="1">
      <alignment horizontal="general" shrinkToFit="0" vertical="top" wrapText="1"/>
    </xf>
    <xf fontId="33" fillId="0" borderId="12" numFmtId="0" xfId="0" applyNumberFormat="0" applyFont="1" applyFill="0" applyBorder="1" applyAlignment="1">
      <alignment horizontal="right" shrinkToFit="0" vertical="top" wrapText="1"/>
    </xf>
    <xf fontId="33" fillId="0" borderId="12" numFmtId="4" xfId="0" applyNumberFormat="1" applyFont="1" applyFill="0" applyBorder="1" applyAlignment="1">
      <alignment horizontal="right" shrinkToFit="0" vertical="top" wrapText="1"/>
    </xf>
    <xf fontId="24" fillId="0" borderId="17" numFmtId="14" xfId="0" applyNumberFormat="1" applyFont="1" applyFill="1" applyBorder="1" applyAlignment="1">
      <alignment horizontal="left" shrinkToFit="0" vertical="center" wrapText="0"/>
    </xf>
    <xf fontId="31" fillId="0" borderId="15" numFmtId="0" xfId="0" applyNumberFormat="0" applyFont="1" applyFill="0" applyBorder="1" applyAlignment="1">
      <alignment horizontal="general" shrinkToFit="0" vertical="bottom" wrapText="1"/>
    </xf>
    <xf fontId="24" fillId="0" borderId="15" numFmtId="172" xfId="0" applyNumberFormat="1" applyFont="1" applyFill="1" applyBorder="1" applyAlignment="1">
      <alignment horizontal="right" shrinkToFit="0" vertical="center" wrapText="0"/>
    </xf>
    <xf fontId="24" fillId="0" borderId="15" numFmtId="4" xfId="0" applyNumberFormat="1" applyFont="1" applyFill="1" applyBorder="1" applyAlignment="1">
      <alignment horizontal="right" shrinkToFit="0" vertical="center" wrapText="0"/>
    </xf>
    <xf fontId="31" fillId="0" borderId="11" numFmtId="0" xfId="0" applyNumberFormat="0" applyFont="1" applyFill="0" applyBorder="1" applyAlignment="1">
      <alignment horizontal="general" shrinkToFit="0" vertical="top" wrapText="1"/>
    </xf>
    <xf fontId="31" fillId="0" borderId="11" numFmtId="0" xfId="0" applyNumberFormat="0" applyFont="1" applyFill="0" applyBorder="1" applyAlignment="1">
      <alignment horizontal="right" shrinkToFit="0" vertical="top" wrapText="1"/>
    </xf>
    <xf fontId="24" fillId="0" borderId="20" numFmtId="49" xfId="0" applyNumberFormat="1" applyFont="1" applyFill="0" applyBorder="1" applyAlignment="1">
      <alignment horizontal="left" shrinkToFit="0" vertical="top" wrapText="1"/>
    </xf>
    <xf fontId="24" fillId="0" borderId="24" numFmtId="49" xfId="0" applyNumberFormat="1" applyFont="1" applyFill="0" applyBorder="1" applyAlignment="1">
      <alignment horizontal="left" shrinkToFit="0" vertical="top" wrapText="1"/>
    </xf>
    <xf fontId="25" fillId="0" borderId="0" numFmtId="4" xfId="0" applyNumberFormat="1" applyFont="1" applyFill="0" applyBorder="0" applyAlignment="0">
      <alignment horizontal="general" shrinkToFit="0" vertical="bottom" wrapText="0"/>
    </xf>
    <xf fontId="30" fillId="0" borderId="12" numFmtId="4" xfId="0" applyNumberFormat="1" applyFont="1" applyFill="0" applyBorder="1" applyAlignment="1">
      <alignment horizontal="right" shrinkToFit="0" vertical="bottom" wrapText="0"/>
    </xf>
    <xf fontId="53" fillId="0" borderId="12" numFmtId="0" xfId="0" applyNumberFormat="0" applyFont="1" applyFill="1" applyBorder="1" applyAlignment="1">
      <alignment horizontal="left" shrinkToFit="0" vertical="center" wrapText="1"/>
    </xf>
    <xf fontId="29" fillId="0" borderId="12" numFmtId="49" xfId="0" applyNumberFormat="1" applyFont="1" applyFill="1" applyBorder="1" applyAlignment="1">
      <alignment horizontal="right" shrinkToFit="0" vertical="center" wrapText="0"/>
    </xf>
    <xf fontId="29" fillId="0" borderId="12" numFmtId="4" xfId="0" applyNumberFormat="1" applyFont="1" applyFill="1" applyBorder="1" applyAlignment="1">
      <alignment horizontal="right" shrinkToFit="0" vertical="center" wrapText="0"/>
    </xf>
    <xf fontId="29" fillId="0" borderId="12" numFmtId="14" xfId="0" applyNumberFormat="1" applyFont="1" applyFill="1" applyBorder="1" applyAlignment="1">
      <alignment horizontal="left" shrinkToFit="0" vertical="center" wrapText="0"/>
    </xf>
    <xf fontId="53" fillId="0" borderId="12" numFmtId="0" xfId="0" applyNumberFormat="0" applyFont="1" applyFill="0" applyBorder="1" applyAlignment="1">
      <alignment horizontal="general" shrinkToFit="0" vertical="bottom" wrapText="1"/>
    </xf>
    <xf fontId="53" fillId="0" borderId="12" numFmtId="2" xfId="0" applyNumberFormat="1" applyFont="1" applyFill="0" applyBorder="1" applyAlignment="0">
      <alignment horizontal="general" shrinkToFit="0" vertical="bottom" wrapText="0"/>
    </xf>
    <xf fontId="53" fillId="0" borderId="12" numFmtId="0" xfId="0" applyNumberFormat="0" applyFont="1" applyFill="0" applyBorder="1" applyAlignment="1">
      <alignment horizontal="justify" shrinkToFit="0" vertical="top" wrapText="1"/>
    </xf>
    <xf fontId="53" fillId="0" borderId="12" numFmtId="172" xfId="0" applyNumberFormat="1" applyFont="1" applyFill="0" applyBorder="1" applyAlignment="1">
      <alignment horizontal="general" shrinkToFit="0" vertical="bottom" wrapText="1"/>
    </xf>
    <xf fontId="53" fillId="0" borderId="12" numFmtId="2" xfId="0" applyNumberFormat="1" applyFont="1" applyFill="0" applyBorder="1" applyAlignment="1">
      <alignment horizontal="general" shrinkToFit="0" vertical="bottom" wrapText="1"/>
    </xf>
    <xf fontId="42" fillId="0" borderId="12" numFmtId="4" xfId="0" applyNumberFormat="1" applyFont="1" applyFill="0" applyBorder="1" applyAlignment="1">
      <alignment horizontal="right" shrinkToFit="0" vertical="bottom" wrapText="0"/>
    </xf>
    <xf fontId="53" fillId="0" borderId="12" numFmtId="0" xfId="0" applyNumberFormat="0" applyFont="1" applyFill="0" applyBorder="1" applyAlignment="1">
      <alignment horizontal="general" shrinkToFit="0" vertical="top" wrapText="1"/>
    </xf>
    <xf fontId="53" fillId="0" borderId="12" numFmtId="0" xfId="0" applyNumberFormat="0" applyFont="1" applyFill="0" applyBorder="1" applyAlignment="0">
      <alignment horizontal="general" shrinkToFit="0" vertical="bottom" wrapText="0"/>
    </xf>
    <xf fontId="53" fillId="0" borderId="12" numFmtId="49" xfId="0" applyNumberFormat="1" applyFont="1" applyFill="0" applyBorder="1" applyAlignment="1">
      <alignment horizontal="left" shrinkToFit="0" vertical="center" wrapText="1"/>
    </xf>
    <xf fontId="53" fillId="0" borderId="12" numFmtId="4" xfId="0" applyNumberFormat="1" applyFont="1" applyFill="0" applyBorder="1" applyAlignment="1">
      <alignment horizontal="right" shrinkToFit="0" vertical="center" wrapText="0"/>
    </xf>
    <xf fontId="53" fillId="0" borderId="12" numFmtId="14" xfId="0" applyNumberFormat="1" applyFont="1" applyFill="0" applyBorder="1" applyAlignment="1">
      <alignment horizontal="general" shrinkToFit="0" vertical="bottom" wrapText="1"/>
    </xf>
    <xf fontId="53" fillId="0" borderId="12" numFmtId="0" xfId="0" applyNumberFormat="0" applyFont="1" applyFill="0" applyBorder="1" applyAlignment="1">
      <alignment horizontal="justify" shrinkToFit="0" vertical="center" wrapText="1"/>
    </xf>
    <xf fontId="53" fillId="0" borderId="12" numFmtId="0" xfId="0" applyNumberFormat="0" applyFont="1" applyFill="0" applyBorder="1" applyAlignment="1">
      <alignment horizontal="right" shrinkToFit="0" vertical="bottom" wrapText="1"/>
    </xf>
    <xf fontId="53" fillId="0" borderId="12" numFmtId="172" xfId="0" applyNumberFormat="1" applyFont="1" applyFill="0" applyBorder="1" applyAlignment="1">
      <alignment horizontal="right" shrinkToFit="0" vertical="bottom" wrapText="1"/>
    </xf>
    <xf fontId="53" fillId="0" borderId="12" numFmtId="4" xfId="0" applyNumberFormat="1" applyFont="1" applyFill="0" applyBorder="1" applyAlignment="1">
      <alignment horizontal="general" shrinkToFit="0" vertical="bottom" wrapText="1"/>
    </xf>
    <xf fontId="42" fillId="0" borderId="12" numFmtId="2" xfId="0" applyNumberFormat="1" applyFont="1" applyFill="0" applyBorder="1" applyAlignment="1">
      <alignment horizontal="general" shrinkToFit="0" vertical="bottom" wrapText="1"/>
    </xf>
    <xf fontId="53" fillId="0" borderId="12" numFmtId="4" xfId="0" applyNumberFormat="1" applyFont="1" applyFill="0" applyBorder="1" applyAlignment="0">
      <alignment horizontal="general" shrinkToFit="0" vertical="bottom" wrapText="0"/>
    </xf>
    <xf fontId="29" fillId="0" borderId="12" numFmtId="4" xfId="0" applyNumberFormat="1" applyFont="1" applyFill="0" applyBorder="1" applyAlignment="1">
      <alignment horizontal="right" shrinkToFit="0" vertical="bottom" wrapText="0"/>
    </xf>
    <xf fontId="29" fillId="0" borderId="12" numFmtId="2" xfId="0" applyNumberFormat="1" applyFont="1" applyFill="0" applyBorder="1" applyAlignment="1">
      <alignment horizontal="general" shrinkToFit="0" vertical="bottom" wrapText="1"/>
    </xf>
    <xf fontId="26" fillId="0" borderId="12" numFmtId="2" xfId="0" applyNumberFormat="1" applyFont="1" applyFill="0" applyBorder="1" applyAlignment="0">
      <alignment horizontal="general" shrinkToFit="0" vertical="bottom" wrapText="0"/>
    </xf>
    <xf fontId="26" fillId="0" borderId="12" numFmtId="4" xfId="0" applyNumberFormat="1" applyFont="1" applyFill="0" applyBorder="1" applyAlignment="1">
      <alignment horizontal="right" shrinkToFit="0" vertical="bottom" wrapText="0"/>
    </xf>
    <xf fontId="30" fillId="0" borderId="12" numFmtId="0" xfId="0" applyNumberFormat="0" applyFont="1" applyFill="1" applyBorder="1" applyAlignment="0">
      <alignment horizontal="general" shrinkToFit="0" vertical="bottom" wrapText="0"/>
    </xf>
    <xf fontId="3" fillId="0" borderId="1" numFmtId="4" xfId="34" applyNumberFormat="1" applyFont="0" applyFill="1" applyBorder="0" applyAlignment="0" applyProtection="1">
      <alignment horizontal="right" shrinkToFit="1" vertical="bottom" wrapText="0"/>
    </xf>
    <xf fontId="30" fillId="0" borderId="1" numFmtId="4" xfId="34" applyNumberFormat="1" applyFont="1" applyFill="0" applyBorder="0" applyAlignment="0" applyProtection="1">
      <alignment horizontal="right" shrinkToFit="1" vertical="bottom" wrapText="0"/>
    </xf>
    <xf fontId="0" fillId="0" borderId="12" numFmtId="2" xfId="0" applyNumberFormat="1" applyFont="0" applyFill="0" applyBorder="1" applyAlignment="0">
      <alignment horizontal="general" shrinkToFit="0" vertical="bottom" wrapText="0"/>
    </xf>
    <xf fontId="0" fillId="0" borderId="12" numFmtId="188" xfId="0" applyNumberFormat="1" applyFont="0" applyFill="0" applyBorder="1" applyAlignment="0">
      <alignment horizontal="general" shrinkToFit="0" vertical="bottom" wrapText="0"/>
    </xf>
    <xf fontId="40" fillId="21" borderId="12" numFmtId="2" xfId="0" applyNumberFormat="1" applyFont="1" applyFill="1" applyBorder="1" applyAlignment="1">
      <alignment horizontal="center" shrinkToFit="0" vertical="center" wrapText="1"/>
    </xf>
    <xf fontId="31" fillId="0" borderId="11" numFmtId="0" xfId="0" applyNumberFormat="0" applyFont="1" applyFill="0" applyBorder="1" applyAlignment="1">
      <alignment horizontal="general" shrinkToFit="0" vertical="bottom" wrapText="1"/>
    </xf>
    <xf fontId="30" fillId="0" borderId="12" numFmtId="4" xfId="0" applyNumberFormat="1" applyFont="1" applyFill="0" applyBorder="1" applyAlignment="0">
      <alignment horizontal="general" shrinkToFit="0" vertical="bottom" wrapText="0"/>
    </xf>
    <xf fontId="30" fillId="0" borderId="0" numFmtId="2" xfId="0" applyNumberFormat="1" applyFont="1" applyFill="0" applyBorder="0" applyAlignment="1">
      <alignment horizontal="right" shrinkToFit="0" vertical="bottom" wrapText="0"/>
    </xf>
    <xf fontId="40" fillId="21" borderId="12" numFmtId="2" xfId="0" applyNumberFormat="1" applyFont="1" applyFill="1" applyBorder="1" applyAlignment="1">
      <alignment horizontal="general" shrinkToFit="0" vertical="bottom" wrapText="1"/>
    </xf>
    <xf fontId="39" fillId="21" borderId="12" numFmtId="0" xfId="0" applyNumberFormat="0" applyFont="1" applyFill="1" applyBorder="1" applyAlignment="1">
      <alignment horizontal="general" shrinkToFit="0" vertical="bottom" wrapText="1"/>
    </xf>
    <xf fontId="39" fillId="0" borderId="12" numFmtId="0" xfId="0" applyNumberFormat="0" applyFont="1" applyFill="0" applyBorder="1" applyAlignment="1">
      <alignment horizontal="general" shrinkToFit="0" vertical="bottom" wrapText="0"/>
    </xf>
    <xf fontId="28" fillId="0" borderId="15" numFmtId="0" xfId="0" applyNumberFormat="0" applyFont="1" applyFill="1" applyBorder="1" applyAlignment="1">
      <alignment horizontal="general" shrinkToFit="0" vertical="bottom" wrapText="1"/>
    </xf>
    <xf fontId="28" fillId="0" borderId="15" numFmtId="0" xfId="0" applyNumberFormat="0" applyFont="1" applyFill="1" applyBorder="1" applyAlignment="0">
      <alignment horizontal="general" shrinkToFit="0" vertical="bottom" wrapText="0"/>
    </xf>
    <xf fontId="0" fillId="0" borderId="15" numFmtId="0" xfId="0" applyNumberFormat="0" applyFont="1" applyFill="1" applyBorder="1" applyAlignment="0">
      <alignment horizontal="general" shrinkToFit="0" vertical="bottom" wrapText="0"/>
    </xf>
    <xf fontId="54" fillId="0" borderId="12" numFmtId="0" xfId="0" applyNumberFormat="0" applyFont="1" applyFill="0" applyBorder="1" applyAlignment="1">
      <alignment horizontal="left" shrinkToFit="0" vertical="center" wrapText="1"/>
    </xf>
    <xf fontId="31" fillId="0" borderId="11" numFmtId="4" xfId="0" applyNumberFormat="1" applyFont="1" applyFill="0" applyBorder="1" applyAlignment="1">
      <alignment horizontal="right" shrinkToFit="0" vertical="top" wrapText="1"/>
    </xf>
    <xf fontId="50" fillId="0" borderId="12" numFmtId="0" xfId="0" applyNumberFormat="0" applyFont="1" applyFill="0" applyBorder="1" applyAlignment="0">
      <alignment horizontal="general" shrinkToFit="0" vertical="bottom" wrapText="0"/>
    </xf>
    <xf fontId="0" fillId="0" borderId="12" numFmtId="0" xfId="0" applyNumberFormat="0" applyFont="1" applyFill="0" applyBorder="1" applyAlignment="1">
      <alignment horizontal="general" shrinkToFit="0" vertical="bottom" wrapText="1"/>
    </xf>
    <xf fontId="55" fillId="0" borderId="12" numFmtId="4" xfId="0" applyNumberFormat="1" applyFont="1" applyFill="0" applyBorder="1" applyAlignment="1">
      <alignment horizontal="right" shrinkToFit="0" vertical="top" wrapText="1"/>
    </xf>
    <xf fontId="50" fillId="0" borderId="12" numFmtId="0" xfId="0" applyNumberFormat="0" applyFont="1" applyFill="0" applyBorder="1" applyAlignment="1">
      <alignment horizontal="general" shrinkToFit="0" vertical="bottom" wrapText="1"/>
    </xf>
    <xf fontId="25" fillId="0" borderId="15" numFmtId="0" xfId="0" applyNumberFormat="0" applyFont="1" applyFill="0" applyBorder="1" applyAlignment="1">
      <alignment horizontal="general" shrinkToFit="0" vertical="bottom" wrapText="1"/>
    </xf>
    <xf fontId="56" fillId="0" borderId="12" numFmtId="0" xfId="0" applyNumberFormat="0" applyFont="1" applyFill="0" applyBorder="1" applyAlignment="0">
      <alignment horizontal="general" shrinkToFit="0" vertical="bottom" wrapText="0"/>
    </xf>
    <xf fontId="56" fillId="0" borderId="12" numFmtId="0" xfId="0" applyNumberFormat="0" applyFont="1" applyFill="1" applyBorder="1" applyAlignment="0">
      <alignment horizontal="general" shrinkToFit="0" vertical="bottom" wrapText="0"/>
    </xf>
    <xf fontId="57" fillId="0" borderId="12" numFmtId="2" xfId="0" applyNumberFormat="1" applyFont="1" applyFill="0" applyBorder="1" applyAlignment="0">
      <alignment horizontal="general" shrinkToFit="0" vertical="bottom" wrapText="0"/>
    </xf>
    <xf fontId="57" fillId="0" borderId="12" numFmtId="2" xfId="0" applyNumberFormat="1" applyFont="1" applyFill="1" applyBorder="1" applyAlignment="0">
      <alignment horizontal="general" shrinkToFit="0" vertical="bottom" wrapText="0"/>
    </xf>
    <xf fontId="57" fillId="0" borderId="12" numFmtId="0" xfId="0" applyNumberFormat="0" applyFont="1" applyFill="0" applyBorder="1" applyAlignment="0">
      <alignment horizontal="general" shrinkToFit="0" vertical="bottom" wrapText="0"/>
    </xf>
    <xf fontId="57" fillId="0" borderId="12" numFmtId="0" xfId="0" applyNumberFormat="0" applyFont="1" applyFill="1" applyBorder="1" applyAlignment="1">
      <alignment horizontal="general" shrinkToFit="0" vertical="bottom" wrapText="1"/>
    </xf>
    <xf fontId="57" fillId="0" borderId="12" numFmtId="0" xfId="0" applyNumberFormat="0" applyFont="1" applyFill="0" applyBorder="1" applyAlignment="1">
      <alignment horizontal="general" shrinkToFit="0" vertical="bottom" wrapText="1"/>
    </xf>
    <xf fontId="57" fillId="0" borderId="17" numFmtId="0" xfId="0" applyNumberFormat="0" applyFont="1" applyFill="0" applyBorder="1" applyAlignment="0">
      <alignment horizontal="general" shrinkToFit="0" vertical="bottom" wrapText="0"/>
    </xf>
    <xf fontId="57" fillId="0" borderId="15" numFmtId="0" xfId="0" applyNumberFormat="0" applyFont="1" applyFill="1" applyBorder="1" applyAlignment="1">
      <alignment horizontal="general" shrinkToFit="0" vertical="bottom" wrapText="1"/>
    </xf>
    <xf fontId="57" fillId="0" borderId="17" numFmtId="0" xfId="0" applyNumberFormat="0" applyFont="1" applyFill="1" applyBorder="1" applyAlignment="1">
      <alignment horizontal="general" shrinkToFit="0" vertical="bottom" wrapText="1"/>
    </xf>
    <xf fontId="57" fillId="0" borderId="17" numFmtId="0" xfId="0" applyNumberFormat="0" applyFont="1" applyFill="1" applyBorder="1" applyAlignment="0">
      <alignment horizontal="general" shrinkToFit="0" vertical="bottom" wrapText="0"/>
    </xf>
    <xf fontId="57" fillId="0" borderId="12" numFmtId="0" xfId="0" applyNumberFormat="0" applyFont="1" applyFill="1" applyBorder="1" applyAlignment="0">
      <alignment horizontal="general" shrinkToFit="0" vertical="bottom" wrapText="0"/>
    </xf>
    <xf fontId="57" fillId="0" borderId="15" numFmtId="0" xfId="0" applyNumberFormat="0" applyFont="1" applyFill="0" applyBorder="1" applyAlignment="0">
      <alignment horizontal="general" shrinkToFit="0" vertical="bottom" wrapText="0"/>
    </xf>
    <xf fontId="57" fillId="0" borderId="25" numFmtId="0" xfId="0" applyNumberFormat="0" applyFont="1" applyFill="1" applyBorder="1" applyAlignment="0">
      <alignment horizontal="general" shrinkToFit="0" vertical="bottom" wrapText="0"/>
    </xf>
    <xf fontId="30" fillId="0" borderId="0" numFmtId="0" xfId="0" applyNumberFormat="0" applyFont="1" applyFill="0" applyBorder="0" applyAlignment="0">
      <alignment horizontal="general" shrinkToFit="0" vertical="bottom" wrapText="0"/>
    </xf>
    <xf fontId="30" fillId="21" borderId="12" numFmtId="0" xfId="0" applyNumberFormat="0" applyFont="1" applyFill="1" applyBorder="1" applyAlignment="0">
      <alignment horizontal="general" shrinkToFit="0" vertical="bottom" wrapText="0"/>
    </xf>
    <xf fontId="30" fillId="0" borderId="12" numFmtId="0" xfId="0" applyNumberFormat="0" applyFont="1" applyFill="0" applyBorder="1" applyAlignment="1">
      <alignment horizontal="center" shrinkToFit="0" vertical="bottom" wrapText="0"/>
    </xf>
    <xf fontId="31" fillId="0" borderId="15" numFmtId="49" xfId="0" applyNumberFormat="1" applyFont="1" applyFill="0" applyBorder="1" applyAlignment="1">
      <alignment horizontal="left" shrinkToFit="0" vertical="center" wrapText="1"/>
    </xf>
    <xf fontId="25" fillId="0" borderId="15" numFmtId="49" xfId="0" applyNumberFormat="1" applyFont="1" applyFill="0" applyBorder="1" applyAlignment="1">
      <alignment horizontal="right" shrinkToFit="0" vertical="center" wrapText="0"/>
    </xf>
    <xf fontId="31" fillId="0" borderId="15" numFmtId="0" xfId="0" applyNumberFormat="0" applyFont="1" applyFill="0" applyBorder="1" applyAlignment="0">
      <alignment horizontal="general" shrinkToFit="0" vertical="bottom" wrapText="0"/>
    </xf>
    <xf fontId="31" fillId="20" borderId="12" numFmtId="49" xfId="0" applyNumberFormat="1" applyFont="1" applyFill="1" applyBorder="1" applyAlignment="1" applyProtection="1">
      <alignment horizontal="left" shrinkToFit="0" vertical="top" wrapText="1"/>
      <protection locked="0"/>
    </xf>
    <xf fontId="36" fillId="0" borderId="12" numFmtId="49" xfId="0" applyNumberFormat="1" applyFont="1" applyFill="0" applyBorder="1" applyAlignment="1" applyProtection="1">
      <alignment horizontal="left" shrinkToFit="0" vertical="top" wrapText="1"/>
      <protection locked="0"/>
    </xf>
    <xf fontId="24" fillId="0" borderId="15" numFmtId="4" xfId="0" applyNumberFormat="1" applyFont="1" applyFill="0" applyBorder="1" applyAlignment="1">
      <alignment horizontal="right" shrinkToFit="0" vertical="top" wrapText="1"/>
    </xf>
    <xf fontId="24" fillId="0" borderId="15" numFmtId="49" xfId="0" applyNumberFormat="1" applyFont="1" applyFill="0" applyBorder="1" applyAlignment="1">
      <alignment horizontal="center" shrinkToFit="0" vertical="top" wrapText="1"/>
    </xf>
    <xf fontId="24" fillId="0" borderId="15" numFmtId="1" xfId="0" applyNumberFormat="1" applyFont="1" applyFill="0" applyBorder="1" applyAlignment="1">
      <alignment horizontal="right" shrinkToFit="0" vertical="top" wrapText="1"/>
    </xf>
    <xf fontId="58" fillId="0" borderId="15" numFmtId="0" xfId="0" applyNumberFormat="0" applyFont="1" applyFill="1" applyBorder="1" applyAlignment="1">
      <alignment horizontal="general" shrinkToFit="0" vertical="bottom" wrapText="1"/>
    </xf>
    <xf fontId="31" fillId="0" borderId="0" numFmtId="0" xfId="0" applyNumberFormat="0" applyFont="1" applyFill="0" applyBorder="0" applyAlignment="1">
      <alignment horizontal="general" shrinkToFit="0" vertical="bottom" wrapText="1"/>
    </xf>
    <xf fontId="57" fillId="0" borderId="17" numFmtId="0" xfId="0" applyNumberFormat="0" applyFont="1" applyFill="0" applyBorder="1" applyAlignment="1">
      <alignment horizontal="general" shrinkToFit="0" vertical="bottom" wrapText="1"/>
    </xf>
    <xf fontId="57" fillId="0" borderId="26" numFmtId="0" xfId="0" applyNumberFormat="0" applyFont="1" applyFill="0" applyBorder="1" applyAlignment="1">
      <alignment horizontal="general" shrinkToFit="0" vertical="bottom" wrapText="1"/>
    </xf>
    <xf fontId="57" fillId="0" borderId="27" numFmtId="0" xfId="0" applyNumberFormat="0" applyFont="1" applyFill="1" applyBorder="1" applyAlignment="1">
      <alignment horizontal="general" shrinkToFit="0" vertical="bottom" wrapText="1"/>
    </xf>
    <xf fontId="37" fillId="0" borderId="0" numFmtId="0" xfId="0" applyNumberFormat="0" applyFont="1" applyFill="0" applyBorder="0" applyAlignment="1">
      <alignment horizontal="general" shrinkToFit="0" vertical="bottom" wrapText="1"/>
    </xf>
    <xf fontId="26" fillId="0" borderId="12" numFmtId="0" xfId="0" applyNumberFormat="0" applyFont="1" applyFill="1" applyBorder="1" applyAlignment="1">
      <alignment horizontal="general" shrinkToFit="0" vertical="bottom" wrapText="1"/>
    </xf>
    <xf fontId="26" fillId="0" borderId="12" numFmtId="0" xfId="0" applyNumberFormat="0" applyFont="1" applyFill="0" applyBorder="1" applyAlignment="1">
      <alignment horizontal="general" shrinkToFit="0" vertical="center" wrapText="1"/>
    </xf>
    <xf fontId="26" fillId="0" borderId="12" numFmtId="0" xfId="0" applyNumberFormat="0" applyFont="1" applyFill="0" applyBorder="1" applyAlignment="1">
      <alignment horizontal="general" shrinkToFit="0" vertical="bottom" wrapText="1"/>
    </xf>
    <xf fontId="33" fillId="0" borderId="12" numFmtId="0" xfId="55" applyNumberFormat="0" applyFont="1" applyFill="1" applyBorder="1" applyAlignment="1">
      <alignment horizontal="left" shrinkToFit="0" vertical="center" wrapText="1"/>
    </xf>
    <xf fontId="33" fillId="0" borderId="12" numFmtId="172" xfId="55" applyNumberFormat="1" applyFont="1" applyFill="1" applyBorder="1" applyAlignment="1">
      <alignment horizontal="right" shrinkToFit="0" vertical="center" wrapText="0"/>
    </xf>
    <xf fontId="33" fillId="0" borderId="12" numFmtId="4" xfId="55" applyNumberFormat="1" applyFont="1" applyFill="1" applyBorder="1" applyAlignment="1">
      <alignment horizontal="right" shrinkToFit="0" vertical="center" wrapText="0"/>
    </xf>
    <xf fontId="33" fillId="0" borderId="12" numFmtId="14" xfId="55" applyNumberFormat="1" applyFont="1" applyFill="1" applyBorder="1" applyAlignment="1">
      <alignment horizontal="left" shrinkToFit="0" vertical="center" wrapText="0"/>
    </xf>
    <xf fontId="33" fillId="0" borderId="12" numFmtId="49" xfId="0" applyNumberFormat="1" applyFont="1" applyFill="0" applyBorder="1" applyAlignment="1">
      <alignment horizontal="left" shrinkToFit="0" vertical="top" wrapText="1"/>
    </xf>
    <xf fontId="33" fillId="0" borderId="12" numFmtId="4" xfId="0" applyNumberFormat="1" applyFont="1" applyFill="0" applyBorder="1" applyAlignment="1">
      <alignment horizontal="right" shrinkToFit="0" vertical="top" wrapText="0"/>
    </xf>
    <xf fontId="33" fillId="0" borderId="12" numFmtId="49" xfId="0" applyNumberFormat="1" applyFont="1" applyFill="0" applyBorder="1" applyAlignment="1">
      <alignment horizontal="center" shrinkToFit="0" vertical="top" wrapText="0"/>
    </xf>
    <xf fontId="33" fillId="0" borderId="0" numFmtId="0" xfId="0" applyNumberFormat="0" applyFont="1" applyFill="0" applyBorder="0" applyAlignment="1">
      <alignment horizontal="general" shrinkToFit="0" vertical="bottom" wrapText="1"/>
    </xf>
    <xf fontId="33" fillId="0" borderId="15" numFmtId="0" xfId="0" applyNumberFormat="0" applyFont="1" applyFill="0" applyBorder="1" applyAlignment="0">
      <alignment horizontal="general" shrinkToFit="0" vertical="bottom" wrapText="0"/>
    </xf>
    <xf fontId="33" fillId="0" borderId="15" numFmtId="2" xfId="0" applyNumberFormat="1" applyFont="1" applyFill="0" applyBorder="1" applyAlignment="0">
      <alignment horizontal="general" shrinkToFit="0" vertical="bottom" wrapText="0"/>
    </xf>
    <xf fontId="33" fillId="0" borderId="15" numFmtId="14" xfId="0" applyNumberFormat="1" applyFont="1" applyFill="0" applyBorder="1" applyAlignment="0">
      <alignment horizontal="general" shrinkToFit="0" vertical="bottom" wrapText="0"/>
    </xf>
    <xf fontId="33" fillId="0" borderId="12" numFmtId="0" xfId="0" applyNumberFormat="0" applyFont="1" applyFill="0" applyBorder="1" applyAlignment="0">
      <alignment horizontal="general" shrinkToFit="0" vertical="bottom" wrapText="0"/>
    </xf>
    <xf fontId="33" fillId="0" borderId="12" numFmtId="2" xfId="0" applyNumberFormat="1" applyFont="1" applyFill="0" applyBorder="1" applyAlignment="0">
      <alignment horizontal="general" shrinkToFit="0" vertical="bottom" wrapText="0"/>
    </xf>
    <xf fontId="33" fillId="0" borderId="12" numFmtId="14" xfId="0" applyNumberFormat="1" applyFont="1" applyFill="0" applyBorder="1" applyAlignment="0">
      <alignment horizontal="general" shrinkToFit="0" vertical="bottom" wrapText="0"/>
    </xf>
    <xf fontId="59" fillId="21" borderId="12" numFmtId="2" xfId="0" applyNumberFormat="1" applyFont="1" applyFill="1" applyBorder="1" applyAlignment="1">
      <alignment horizontal="right" shrinkToFit="0" vertical="center" wrapText="1"/>
    </xf>
    <xf fontId="33" fillId="0" borderId="12" numFmtId="0" xfId="0" applyNumberFormat="0" applyFont="1" applyFill="1" applyBorder="1" applyAlignment="1">
      <alignment horizontal="general" shrinkToFit="0" vertical="bottom" wrapText="1"/>
    </xf>
    <xf fontId="33" fillId="0" borderId="12" numFmtId="2" xfId="0" applyNumberFormat="1" applyFont="1" applyFill="1" applyBorder="1" applyAlignment="0">
      <alignment horizontal="general" shrinkToFit="0" vertical="bottom" wrapText="0"/>
    </xf>
    <xf fontId="33" fillId="21" borderId="12" numFmtId="2" xfId="0" applyNumberFormat="1" applyFont="1" applyFill="1" applyBorder="1" applyAlignment="1">
      <alignment horizontal="right" shrinkToFit="0" vertical="center" wrapText="1"/>
    </xf>
    <xf fontId="25" fillId="0" borderId="11" numFmtId="2" xfId="0" applyNumberFormat="1" applyFont="1" applyFill="1" applyBorder="1" applyAlignment="1">
      <alignment horizontal="right" shrinkToFit="0" vertical="center" wrapText="0"/>
    </xf>
    <xf fontId="25" fillId="0" borderId="12" numFmtId="2" xfId="0" applyNumberFormat="1" applyFont="1" applyFill="0" applyBorder="1" applyAlignment="1">
      <alignment horizontal="right" shrinkToFit="0" vertical="center" wrapText="0"/>
    </xf>
    <xf fontId="25" fillId="0" borderId="12" numFmtId="2" xfId="0" applyNumberFormat="1" applyFont="1" applyFill="1" applyBorder="1" applyAlignment="1">
      <alignment horizontal="right" shrinkToFit="0" vertical="center" wrapText="0"/>
    </xf>
    <xf fontId="31" fillId="0" borderId="12" numFmtId="2" xfId="0" applyNumberFormat="1" applyFont="1" applyFill="0" applyBorder="1" applyAlignment="1">
      <alignment horizontal="right" shrinkToFit="0" vertical="top" wrapText="1"/>
    </xf>
    <xf fontId="31" fillId="20" borderId="12" numFmtId="2" xfId="0" applyNumberFormat="1" applyFont="1" applyFill="1" applyBorder="1" applyAlignment="1">
      <alignment horizontal="right" shrinkToFit="0" vertical="top" wrapText="1"/>
    </xf>
    <xf fontId="55" fillId="0" borderId="12" numFmtId="2" xfId="0" applyNumberFormat="1" applyFont="1" applyFill="0" applyBorder="1" applyAlignment="1">
      <alignment horizontal="right" shrinkToFit="0" vertical="top" wrapText="1"/>
    </xf>
    <xf fontId="31" fillId="0" borderId="19" numFmtId="2" xfId="0" applyNumberFormat="1" applyFont="1" applyFill="1" applyBorder="1" applyAlignment="1">
      <alignment horizontal="right" shrinkToFit="0" vertical="top" wrapText="1"/>
    </xf>
    <xf fontId="34" fillId="20" borderId="12" numFmtId="0" xfId="0" applyNumberFormat="0" applyFont="1" applyFill="1" applyBorder="1" applyAlignment="1">
      <alignment horizontal="general" shrinkToFit="0" vertical="bottom" wrapText="1"/>
    </xf>
    <xf fontId="34" fillId="0" borderId="19" numFmtId="0" xfId="0" applyNumberFormat="0" applyFont="1" applyFill="1" applyBorder="1" applyAlignment="1">
      <alignment horizontal="general" shrinkToFit="0" vertical="bottom" wrapText="1"/>
    </xf>
    <xf fontId="34" fillId="0" borderId="12" numFmtId="49" xfId="0" applyNumberFormat="1" applyFont="1" applyFill="0" applyBorder="1" applyAlignment="1" applyProtection="1">
      <alignment horizontal="left" shrinkToFit="0" vertical="top" wrapText="1"/>
      <protection locked="0"/>
    </xf>
    <xf fontId="34" fillId="0" borderId="12" numFmtId="49" xfId="0" applyNumberFormat="1" applyFont="1" applyFill="1" applyBorder="1" applyAlignment="1" applyProtection="1">
      <alignment horizontal="left" shrinkToFit="0" vertical="top" wrapText="1"/>
      <protection locked="0"/>
    </xf>
    <xf fontId="34" fillId="0" borderId="12" numFmtId="0" xfId="0" applyNumberFormat="0" applyFont="1" applyFill="0" applyBorder="1" applyAlignment="0">
      <alignment horizontal="general" shrinkToFit="0" vertical="bottom" wrapText="0"/>
    </xf>
    <xf fontId="28" fillId="0" borderId="12" numFmtId="2" xfId="0" applyNumberFormat="1" applyFont="1" applyFill="1" applyBorder="1" applyAlignment="0">
      <alignment horizontal="general" shrinkToFit="0" vertical="bottom" wrapText="0"/>
    </xf>
    <xf fontId="24" fillId="0" borderId="12" numFmtId="2" xfId="0" applyNumberFormat="1" applyFont="1" applyFill="1" applyBorder="1" applyAlignment="1">
      <alignment horizontal="right" shrinkToFit="0" vertical="center" wrapText="0"/>
    </xf>
    <xf fontId="24" fillId="0" borderId="12" numFmtId="2" xfId="0" applyNumberFormat="1" applyFont="1" applyFill="1" applyBorder="1" applyAlignment="1">
      <alignment horizontal="right" shrinkToFit="0" vertical="top" wrapText="0"/>
    </xf>
    <xf fontId="24" fillId="0" borderId="11" numFmtId="2" xfId="0" applyNumberFormat="1" applyFont="1" applyFill="1" applyBorder="1" applyAlignment="1">
      <alignment horizontal="right" shrinkToFit="0" vertical="center" wrapText="0"/>
    </xf>
    <xf fontId="31" fillId="0" borderId="12" numFmtId="2" xfId="0" applyNumberFormat="1" applyFont="1" applyFill="0" applyBorder="1" applyAlignment="1">
      <alignment horizontal="right" shrinkToFit="0" vertical="bottom" wrapText="0"/>
    </xf>
    <xf fontId="31" fillId="21" borderId="12" numFmtId="2" xfId="0" applyNumberFormat="1" applyFont="1" applyFill="1" applyBorder="1" applyAlignment="1">
      <alignment horizontal="right" shrinkToFit="0" vertical="bottom" wrapText="0"/>
    </xf>
    <xf fontId="24" fillId="0" borderId="12" numFmtId="2" xfId="0" applyNumberFormat="1" applyFont="1" applyFill="0" applyBorder="1" applyAlignment="1">
      <alignment horizontal="right" shrinkToFit="0" vertical="top" wrapText="0"/>
    </xf>
    <xf fontId="53" fillId="0" borderId="13" numFmtId="0" xfId="0" applyNumberFormat="0" applyFont="1" applyFill="0" applyBorder="1" applyAlignment="1">
      <alignment horizontal="center" shrinkToFit="0" vertical="bottom" wrapText="1"/>
    </xf>
    <xf fontId="53" fillId="0" borderId="26" numFmtId="0" xfId="0" applyNumberFormat="0" applyFont="1" applyFill="0" applyBorder="1" applyAlignment="1">
      <alignment horizontal="center" shrinkToFit="0" vertical="bottom" wrapText="1"/>
    </xf>
    <xf fontId="53" fillId="0" borderId="17" numFmtId="0" xfId="0" applyNumberFormat="0" applyFont="1" applyFill="0" applyBorder="1" applyAlignment="1">
      <alignment horizontal="center" shrinkToFit="0" vertical="bottom" wrapText="1"/>
    </xf>
    <xf fontId="30" fillId="0" borderId="12" numFmtId="0" xfId="0" applyNumberFormat="0" applyFont="1" applyFill="0" applyBorder="1" applyAlignment="1">
      <alignment horizontal="general" shrinkToFit="0" vertical="bottom" wrapText="1"/>
    </xf>
    <xf fontId="30" fillId="0" borderId="13" numFmtId="0" xfId="0" applyNumberFormat="0" applyFont="1" applyFill="0" applyBorder="1" applyAlignment="1">
      <alignment horizontal="right" shrinkToFit="0" vertical="bottom" wrapText="1"/>
    </xf>
    <xf fontId="30" fillId="0" borderId="17" numFmtId="0" xfId="0" applyNumberFormat="0" applyFont="1" applyFill="0" applyBorder="1" applyAlignment="1">
      <alignment horizontal="right" shrinkToFit="0" vertical="bottom" wrapText="1"/>
    </xf>
    <xf fontId="53" fillId="0" borderId="12" numFmtId="0" xfId="0" applyNumberFormat="0" applyFont="1" applyFill="0" applyBorder="1" applyAlignment="1">
      <alignment horizontal="center" shrinkToFit="0" vertical="center" wrapText="1"/>
    </xf>
    <xf fontId="30" fillId="0" borderId="12" numFmtId="0" xfId="0" applyNumberFormat="0" applyFont="1" applyFill="0" applyBorder="1" applyAlignment="1">
      <alignment horizontal="general" shrinkToFit="0" vertical="top" wrapText="1"/>
    </xf>
    <xf fontId="0" fillId="0" borderId="12" numFmtId="0" xfId="0" applyNumberFormat="0" applyFont="1" applyFill="0" applyBorder="1" applyAlignment="1">
      <alignment horizontal="general" shrinkToFit="0" vertical="top" wrapText="1"/>
    </xf>
    <xf fontId="53" fillId="0" borderId="12" numFmtId="0" xfId="0" applyNumberFormat="0" applyFont="1" applyFill="0" applyBorder="1" applyAlignment="1">
      <alignment horizontal="center" shrinkToFit="0" vertical="bottom" wrapText="1"/>
    </xf>
    <xf fontId="53" fillId="0" borderId="12" numFmtId="0" xfId="0" applyNumberFormat="0" applyFont="1" applyFill="0" applyBorder="1" applyAlignment="1">
      <alignment horizontal="center" shrinkToFit="0" vertical="top" wrapText="1"/>
    </xf>
    <xf fontId="60" fillId="0" borderId="12" numFmtId="0" xfId="0" applyNumberFormat="0" applyFont="1" applyFill="0" applyBorder="1" applyAlignment="1">
      <alignment horizontal="center" shrinkToFit="0" vertical="center" wrapText="1"/>
    </xf>
    <xf fontId="61" fillId="0" borderId="12" numFmtId="0" xfId="0" applyNumberFormat="0" applyFont="1" applyFill="0" applyBorder="1" applyAlignment="1">
      <alignment horizontal="center" shrinkToFit="0" vertical="bottom" wrapText="0"/>
    </xf>
    <xf fontId="53" fillId="0" borderId="13" numFmtId="0" xfId="0" applyNumberFormat="0" applyFont="1" applyFill="0" applyBorder="1" applyAlignment="1">
      <alignment horizontal="center" shrinkToFit="0" vertical="top" wrapText="1"/>
    </xf>
    <xf fontId="30" fillId="0" borderId="26" numFmtId="0" xfId="0" applyNumberFormat="0" applyFont="1" applyFill="0" applyBorder="1" applyAlignment="1">
      <alignment horizontal="center" shrinkToFit="0" vertical="top" wrapText="1"/>
    </xf>
    <xf fontId="30" fillId="0" borderId="17" numFmtId="0" xfId="0" applyNumberFormat="0" applyFont="1" applyFill="0" applyBorder="1" applyAlignment="1">
      <alignment horizontal="center" shrinkToFit="0" vertical="top" wrapText="1"/>
    </xf>
    <xf fontId="41" fillId="0" borderId="12" numFmtId="0" xfId="0" applyNumberFormat="0" applyFont="1" applyFill="0" applyBorder="1" applyAlignment="1">
      <alignment horizontal="center" shrinkToFit="0" vertical="center" wrapText="1"/>
    </xf>
    <xf fontId="41" fillId="0" borderId="12" numFmtId="0" xfId="0" applyNumberFormat="0" applyFont="1" applyFill="0" applyBorder="1" applyAlignment="1">
      <alignment horizontal="center" shrinkToFit="0" vertical="center" wrapText="0"/>
    </xf>
    <xf fontId="25" fillId="0" borderId="15" numFmtId="49" xfId="0" applyNumberFormat="1" applyFont="1" applyFill="0" applyBorder="1" applyAlignment="1">
      <alignment horizontal="center" shrinkToFit="0" vertical="center" wrapText="1"/>
    </xf>
    <xf fontId="25" fillId="0" borderId="19" numFmtId="49" xfId="0" applyNumberFormat="1" applyFont="1" applyFill="0" applyBorder="1" applyAlignment="1">
      <alignment horizontal="center" shrinkToFit="0" vertical="center" wrapText="1"/>
    </xf>
    <xf fontId="25" fillId="0" borderId="11" numFmtId="49" xfId="0" applyNumberFormat="1" applyFont="1" applyFill="0" applyBorder="1" applyAlignment="1">
      <alignment horizontal="center" shrinkToFit="0" vertical="center" wrapText="1"/>
    </xf>
    <xf fontId="25" fillId="0" borderId="12" numFmtId="49" xfId="0" applyNumberFormat="1" applyFont="1" applyFill="0" applyBorder="1" applyAlignment="1">
      <alignment horizontal="center" shrinkToFit="0" vertical="center" wrapText="1"/>
    </xf>
    <xf fontId="41" fillId="0" borderId="12" numFmtId="0" xfId="0" applyNumberFormat="0" applyFont="1" applyFill="0" applyBorder="1" applyAlignment="1">
      <alignment horizontal="center" shrinkToFit="0" vertical="bottom" wrapText="0"/>
    </xf>
    <xf fontId="41" fillId="0" borderId="12" numFmtId="0" xfId="0" applyNumberFormat="0" applyFont="1" applyFill="0" applyBorder="1" applyAlignment="1">
      <alignment horizontal="center" shrinkToFit="0" vertical="bottom" wrapText="1"/>
    </xf>
    <xf fontId="41" fillId="0" borderId="20" numFmtId="0" xfId="0" applyNumberFormat="0" applyFont="1" applyFill="0" applyBorder="1" applyAlignment="1">
      <alignment horizontal="center" shrinkToFit="0" vertical="bottom" wrapText="1"/>
    </xf>
    <xf fontId="41" fillId="0" borderId="20" numFmtId="0" xfId="0" applyNumberFormat="0" applyFont="1" applyFill="0" applyBorder="1" applyAlignment="1">
      <alignment horizontal="center" shrinkToFit="0" vertical="bottom" wrapText="0"/>
    </xf>
    <xf fontId="26" fillId="0" borderId="13" numFmtId="49" xfId="0" applyNumberFormat="1" applyFont="1" applyFill="0" applyBorder="1" applyAlignment="1">
      <alignment horizontal="center" shrinkToFit="0" vertical="center" wrapText="0"/>
    </xf>
    <xf fontId="26" fillId="0" borderId="26" numFmtId="49" xfId="0" applyNumberFormat="1" applyFont="1" applyFill="0" applyBorder="1" applyAlignment="1">
      <alignment horizontal="center" shrinkToFit="0" vertical="center" wrapText="0"/>
    </xf>
    <xf fontId="41" fillId="0" borderId="11" numFmtId="0" xfId="0" applyNumberFormat="0" applyFont="1" applyFill="0" applyBorder="1" applyAlignment="1">
      <alignment horizontal="center" shrinkToFit="0" vertical="center" wrapText="0"/>
    </xf>
    <xf fontId="26" fillId="0" borderId="12" numFmtId="0" xfId="0" applyNumberFormat="0" applyFont="1" applyFill="0" applyBorder="1" applyAlignment="1">
      <alignment horizontal="center" shrinkToFit="0" vertical="bottom" wrapText="1"/>
    </xf>
    <xf fontId="42" fillId="0" borderId="12" numFmtId="0" xfId="0" applyNumberFormat="0" applyFont="1" applyFill="0" applyBorder="1" applyAlignment="1">
      <alignment horizontal="center" shrinkToFit="0" vertical="bottom" wrapText="0"/>
    </xf>
    <xf fontId="26" fillId="0" borderId="0" numFmtId="49" xfId="0" applyNumberFormat="1" applyFont="1" applyFill="0" applyBorder="1" applyAlignment="1">
      <alignment horizontal="center" shrinkToFit="0" vertical="center" wrapText="0"/>
    </xf>
    <xf fontId="42" fillId="0" borderId="0" numFmtId="0" xfId="0" applyNumberFormat="0" applyFont="1" applyFill="0" applyBorder="1" applyAlignment="1">
      <alignment horizontal="center" shrinkToFit="0" vertical="bottom" wrapText="1"/>
    </xf>
    <xf fontId="26" fillId="0" borderId="12" numFmtId="0" xfId="0" applyNumberFormat="0" applyFont="1" applyFill="0" applyBorder="1" applyAlignment="1">
      <alignment horizontal="center" shrinkToFit="0" vertical="bottom" wrapText="0"/>
    </xf>
    <xf fontId="26" fillId="0" borderId="12" numFmtId="49" xfId="0" applyNumberFormat="1" applyFont="1" applyFill="0" applyBorder="1" applyAlignment="1">
      <alignment horizontal="left" shrinkToFit="0" vertical="center" wrapText="0"/>
    </xf>
    <xf fontId="26" fillId="0" borderId="15" numFmtId="49" xfId="0" applyNumberFormat="1" applyFont="1" applyFill="0" applyBorder="1" applyAlignment="1">
      <alignment horizontal="center" shrinkToFit="0" vertical="center" wrapText="0"/>
    </xf>
    <xf fontId="26" fillId="0" borderId="12" numFmtId="49" xfId="0" applyNumberFormat="1" applyFont="1" applyFill="0" applyBorder="1" applyAlignment="1">
      <alignment horizontal="center" shrinkToFit="0" vertical="center" wrapText="0"/>
    </xf>
    <xf fontId="42" fillId="0" borderId="12" numFmtId="0" xfId="0" applyNumberFormat="0" applyFont="1" applyFill="0" applyBorder="1" applyAlignment="1">
      <alignment horizontal="center" shrinkToFit="0" vertical="center" wrapText="1"/>
    </xf>
    <xf fontId="42" fillId="0" borderId="12" numFmtId="0" xfId="0" applyNumberFormat="0" applyFont="1" applyFill="0" applyBorder="1" applyAlignment="1">
      <alignment horizontal="center" shrinkToFit="0" vertical="center" wrapText="0"/>
    </xf>
    <xf fontId="41" fillId="0" borderId="13" numFmtId="0" xfId="0" applyNumberFormat="0" applyFont="1" applyFill="0" applyBorder="1" applyAlignment="1">
      <alignment horizontal="center" shrinkToFit="0" vertical="center" wrapText="1"/>
    </xf>
    <xf fontId="41" fillId="0" borderId="26" numFmtId="0" xfId="0" applyNumberFormat="0" applyFont="1" applyFill="0" applyBorder="1" applyAlignment="1">
      <alignment horizontal="center" shrinkToFit="0" vertical="center" wrapText="1"/>
    </xf>
    <xf fontId="41" fillId="0" borderId="17" numFmtId="0" xfId="0" applyNumberFormat="0" applyFont="1" applyFill="0" applyBorder="1" applyAlignment="1">
      <alignment horizontal="center" shrinkToFit="0" vertical="center" wrapText="1"/>
    </xf>
    <xf fontId="62" fillId="0" borderId="13" numFmtId="0" xfId="59" applyNumberFormat="0" applyFont="1" applyFill="0" applyBorder="1" applyAlignment="1">
      <alignment horizontal="center" shrinkToFit="0" vertical="bottom" wrapText="1"/>
    </xf>
    <xf fontId="62" fillId="0" borderId="26" numFmtId="0" xfId="59" applyNumberFormat="0" applyFont="1" applyFill="0" applyBorder="1" applyAlignment="1">
      <alignment horizontal="center" shrinkToFit="0" vertical="bottom" wrapText="1"/>
    </xf>
    <xf fontId="63" fillId="0" borderId="0" numFmtId="0" xfId="59" applyNumberFormat="0" applyFont="1" applyFill="0" applyBorder="0" applyAlignment="1">
      <alignment horizontal="center" shrinkToFit="0" vertical="center" wrapText="0"/>
    </xf>
    <xf fontId="64" fillId="0" borderId="12" numFmtId="49" xfId="59" applyNumberFormat="1" applyFont="1" applyFill="0" applyBorder="1" applyAlignment="1">
      <alignment horizontal="center" shrinkToFit="0" vertical="bottom" wrapText="1"/>
    </xf>
    <xf fontId="41" fillId="0" borderId="20" numFmtId="0" xfId="0" applyNumberFormat="0" applyFont="1" applyFill="0" applyBorder="1" applyAlignment="1">
      <alignment horizontal="center" shrinkToFit="0" vertical="center" wrapText="0"/>
    </xf>
    <xf fontId="31" fillId="0" borderId="15" numFmtId="0" xfId="0" applyNumberFormat="0" applyFont="1" applyFill="1" applyBorder="1" applyAlignment="1">
      <alignment horizontal="left" shrinkToFit="0" vertical="bottom" wrapText="1"/>
    </xf>
    <xf fontId="31" fillId="0" borderId="11" numFmtId="0" xfId="0" applyNumberFormat="0" applyFont="1" applyFill="1" applyBorder="1" applyAlignment="1">
      <alignment horizontal="left" shrinkToFit="0" vertical="bottom" wrapText="1"/>
    </xf>
    <xf fontId="0" fillId="0" borderId="15" numFmtId="0" xfId="0" applyNumberFormat="0" applyFont="1" applyFill="1" applyBorder="1" applyAlignment="1">
      <alignment horizontal="center" shrinkToFit="0" vertical="bottom" wrapText="0"/>
    </xf>
    <xf fontId="0" fillId="0" borderId="11" numFmtId="0" xfId="0" applyNumberFormat="0" applyFont="1" applyFill="1" applyBorder="1" applyAlignment="1">
      <alignment horizontal="center" shrinkToFit="0" vertical="bottom" wrapText="0"/>
    </xf>
    <xf fontId="31" fillId="0" borderId="12" numFmtId="0" xfId="0" applyNumberFormat="0" applyFont="1" applyFill="1" applyBorder="1" applyAlignment="1">
      <alignment horizontal="general" shrinkToFit="0" vertical="top" wrapText="1"/>
    </xf>
    <xf fontId="0" fillId="0" borderId="15" numFmtId="0" xfId="0" applyNumberFormat="0" applyFont="0" applyFill="0" applyBorder="1" applyAlignment="1">
      <alignment horizontal="center" shrinkToFit="0" vertical="bottom" wrapText="0"/>
    </xf>
    <xf fontId="0" fillId="0" borderId="11" numFmtId="0" xfId="0" applyNumberFormat="0" applyFont="0" applyFill="0" applyBorder="1" applyAlignment="1">
      <alignment horizontal="center" shrinkToFit="0" vertical="bottom" wrapText="0"/>
    </xf>
    <xf fontId="24" fillId="0" borderId="15" numFmtId="0" xfId="0" applyNumberFormat="0" applyFont="1" applyFill="1" applyBorder="1" applyAlignment="1">
      <alignment horizontal="center" shrinkToFit="0" vertical="bottom" wrapText="1"/>
    </xf>
    <xf fontId="24" fillId="0" borderId="11" numFmtId="0" xfId="0" applyNumberFormat="0" applyFont="1" applyFill="1" applyBorder="1" applyAlignment="1">
      <alignment horizontal="center" shrinkToFit="0" vertical="bottom" wrapText="1"/>
    </xf>
    <xf fontId="37" fillId="0" borderId="15" numFmtId="0" xfId="0" applyNumberFormat="0" applyFont="1" applyFill="0" applyBorder="1" applyAlignment="1">
      <alignment horizontal="left" shrinkToFit="0" vertical="bottom" wrapText="1"/>
    </xf>
    <xf fontId="37" fillId="0" borderId="11" numFmtId="0" xfId="0" applyNumberFormat="0" applyFont="1" applyFill="0" applyBorder="1" applyAlignment="1">
      <alignment horizontal="left" shrinkToFit="0" vertical="bottom" wrapText="1"/>
    </xf>
    <xf fontId="31" fillId="0" borderId="12" numFmtId="2" xfId="0" applyNumberFormat="1" applyFont="1" applyFill="0" applyBorder="1" applyAlignment="1">
      <alignment horizontal="right" shrinkToFit="0" vertical="bottom" wrapText="0"/>
    </xf>
    <xf fontId="31" fillId="0" borderId="12" numFmtId="2" xfId="0" applyNumberFormat="1" applyFont="1" applyFill="1" applyBorder="1" applyAlignment="1">
      <alignment horizontal="right" shrinkToFit="0" vertical="bottom" wrapText="0"/>
    </xf>
    <xf fontId="31" fillId="0" borderId="12" numFmtId="0" xfId="0" applyNumberFormat="0" applyFont="1" applyFill="1" applyBorder="1" applyAlignment="1">
      <alignment horizontal="right" shrinkToFit="0" vertical="bottom" wrapText="0"/>
    </xf>
    <xf fontId="37" fillId="0" borderId="12" numFmtId="0" xfId="0" applyNumberFormat="0" applyFont="1" applyFill="0" applyBorder="1" applyAlignment="1">
      <alignment horizontal="right" shrinkToFit="0" vertical="bottom" wrapText="0"/>
    </xf>
    <xf fontId="37" fillId="0" borderId="12" numFmtId="0" xfId="0" applyNumberFormat="0" applyFont="1" applyFill="0" applyBorder="1" applyAlignment="1">
      <alignment horizontal="general" shrinkToFit="0" vertical="top" wrapText="1"/>
    </xf>
    <xf fontId="0" fillId="0" borderId="0" numFmtId="0" xfId="0" applyNumberFormat="0" applyFont="0" applyFill="0" applyBorder="0" applyAlignment="1">
      <alignment horizontal="center" shrinkToFit="0" vertical="bottom" wrapText="1"/>
    </xf>
    <xf fontId="0" fillId="0" borderId="19" numFmtId="0" xfId="0" applyNumberFormat="0" applyFont="0" applyFill="0" applyBorder="1" applyAlignment="1">
      <alignment horizontal="center" shrinkToFit="0" vertical="bottom" wrapText="0"/>
    </xf>
    <xf fontId="26" fillId="0" borderId="28" numFmtId="49" xfId="0" applyNumberFormat="1" applyFont="1" applyFill="0" applyBorder="1" applyAlignment="1">
      <alignment horizontal="center" shrinkToFit="0" vertical="center" wrapText="0"/>
    </xf>
    <xf fontId="26" fillId="0" borderId="29" numFmtId="49" xfId="0" applyNumberFormat="1" applyFont="1" applyFill="0" applyBorder="1" applyAlignment="1">
      <alignment horizontal="center" shrinkToFit="0" vertical="center" wrapText="0"/>
    </xf>
    <xf fontId="26" fillId="0" borderId="13" numFmtId="0" xfId="0" applyNumberFormat="0" applyFont="1" applyFill="1" applyBorder="1" applyAlignment="1">
      <alignment horizontal="center" shrinkToFit="0" vertical="center" wrapText="1"/>
    </xf>
    <xf fontId="26" fillId="0" borderId="26" numFmtId="0" xfId="0" applyNumberFormat="0" applyFont="1" applyFill="1" applyBorder="1" applyAlignment="1">
      <alignment horizontal="center" shrinkToFit="0" vertical="center" wrapText="1"/>
    </xf>
    <xf fontId="26" fillId="0" borderId="17" numFmtId="0" xfId="0" applyNumberFormat="0" applyFont="1" applyFill="1" applyBorder="1" applyAlignment="1">
      <alignment horizontal="center" shrinkToFit="0" vertical="center" wrapText="1"/>
    </xf>
    <xf fontId="60" fillId="0" borderId="13" numFmtId="0" xfId="0" applyNumberFormat="0" applyFont="1" applyFill="0" applyBorder="1" applyAlignment="1">
      <alignment horizontal="center" shrinkToFit="0" vertical="center" wrapText="1"/>
    </xf>
    <xf fontId="60" fillId="0" borderId="26" numFmtId="0" xfId="0" applyNumberFormat="0" applyFont="1" applyFill="0" applyBorder="1" applyAlignment="1">
      <alignment horizontal="center" shrinkToFit="0" vertical="center" wrapText="1"/>
    </xf>
    <xf fontId="50" fillId="0" borderId="13" numFmtId="0" xfId="0" applyNumberFormat="0" applyFont="1" applyFill="0" applyBorder="1" applyAlignment="1">
      <alignment horizontal="center" shrinkToFit="0" vertical="bottom" wrapText="0"/>
    </xf>
    <xf fontId="50" fillId="0" borderId="26" numFmtId="0" xfId="0" applyNumberFormat="0" applyFont="1" applyFill="0" applyBorder="1" applyAlignment="1">
      <alignment horizontal="center" shrinkToFit="0" vertical="bottom" wrapText="0"/>
    </xf>
    <xf fontId="50" fillId="0" borderId="17" numFmtId="0" xfId="0" applyNumberFormat="0" applyFont="1" applyFill="0" applyBorder="1" applyAlignment="1">
      <alignment horizontal="center" shrinkToFit="0" vertical="bottom" wrapText="0"/>
    </xf>
    <xf fontId="65" fillId="0" borderId="0" numFmtId="0" xfId="0" applyNumberFormat="0" applyFont="1" applyFill="0" applyBorder="0" applyAlignment="1">
      <alignment horizontal="center" shrinkToFit="0" vertical="bottom" wrapText="1"/>
    </xf>
  </cellXfs>
  <cellStyles count="55">
    <cellStyle name="20% - Акцент1" xfId="15" builtinId="30"/>
    <cellStyle name="20% - Акцент2" xfId="16" builtinId="34"/>
    <cellStyle name="20% - Акцент3" xfId="17" builtinId="38"/>
    <cellStyle name="20% - Акцент4" xfId="18" builtinId="42"/>
    <cellStyle name="20% - Акцент5" xfId="19" builtinId="46"/>
    <cellStyle name="20% - Акцент6" xfId="20" builtinId="50"/>
    <cellStyle name="40% - Акцент1" xfId="21" builtinId="31"/>
    <cellStyle name="40% - Акцент2" xfId="22" builtinId="35"/>
    <cellStyle name="40% - Акцент3" xfId="23" builtinId="39"/>
    <cellStyle name="40% - Акцент4" xfId="24" builtinId="43"/>
    <cellStyle name="40% - Акцент5" xfId="25" builtinId="47"/>
    <cellStyle name="40% - Акцент6" xfId="26" builtinId="51"/>
    <cellStyle name="60% - Акцент1" xfId="27" builtinId="32"/>
    <cellStyle name="60% - Акцент2" xfId="28" builtinId="36"/>
    <cellStyle name="60% - Акцент3" xfId="29" builtinId="40"/>
    <cellStyle name="60% - Акцент4" xfId="30" builtinId="44"/>
    <cellStyle name="60% - Акцент5" xfId="31" builtinId="48"/>
    <cellStyle name="60% - Акцент6" xfId="32" builtinId="52"/>
    <cellStyle name="xl122" xfId="33"/>
    <cellStyle name="Акцент1" xfId="34" builtinId="29"/>
    <cellStyle name="Акцент2" xfId="35" builtinId="33"/>
    <cellStyle name="Акцент3" xfId="36" builtinId="37"/>
    <cellStyle name="Акцент4" xfId="37" builtinId="41"/>
    <cellStyle name="Акцент5" xfId="38" builtinId="45"/>
    <cellStyle name="Акцент6" xfId="39" builtinId="49"/>
    <cellStyle name="Ввод " xfId="40" builtinId="20"/>
    <cellStyle name="Вывод" xfId="41" builtinId="21"/>
    <cellStyle name="Вычисление" xfId="42" builtinId="22"/>
    <cellStyle name="Гиперссылка" xfId="43" builtinId="8"/>
    <cellStyle name="Денежный" xfId="44" builtinId="4"/>
    <cellStyle name="Денежный [0]" xfId="45" builtinId="7"/>
    <cellStyle name="Заголовок 1" xfId="46" builtinId="16"/>
    <cellStyle name="Заголовок 2" xfId="47" builtinId="17"/>
    <cellStyle name="Заголовок 3" xfId="48" builtinId="18"/>
    <cellStyle name="Заголовок 4" xfId="49" builtinId="19"/>
    <cellStyle name="Итог" xfId="50" builtinId="25"/>
    <cellStyle name="Контрольная ячейка" xfId="51" builtinId="23"/>
    <cellStyle name="Название" xfId="52" builtinId="15"/>
    <cellStyle name="Нейтральный" xfId="53" builtinId="28"/>
    <cellStyle name="Обычный" xfId="0" builtinId="0"/>
    <cellStyle name="Обычный 2" xfId="54"/>
    <cellStyle name="Обычный 3" xfId="55"/>
    <cellStyle name="Обычный 7" xfId="56"/>
    <cellStyle name="Обычный 8" xfId="57"/>
    <cellStyle name="Обычный_Xl0000079" xfId="58"/>
    <cellStyle name="Открывавшаяся гиперссылка" xfId="59" builtinId="9"/>
    <cellStyle name="Плохой" xfId="60" builtinId="27"/>
    <cellStyle name="Пояснение" xfId="61" builtinId="53"/>
    <cellStyle name="Примечание" xfId="62" builtinId="10"/>
    <cellStyle name="Процентный" xfId="63" builtinId="5"/>
    <cellStyle name="Связанная ячейка" xfId="64" builtinId="24"/>
    <cellStyle name="Текст предупреждения" xfId="65" builtinId="11"/>
    <cellStyle name="Финансовый" xfId="66" builtinId="3"/>
    <cellStyle name="Финансовый [0]" xfId="67" builtinId="6"/>
    <cellStyle name="Хороший" xfId="68" builtinId="26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8" Type="http://schemas.openxmlformats.org/officeDocument/2006/relationships/styles" Target="styles.xml"/><Relationship  Id="rId47" Type="http://schemas.openxmlformats.org/officeDocument/2006/relationships/sharedStrings" Target="sharedStrings.xml"/><Relationship  Id="rId45" Type="http://schemas.openxmlformats.org/officeDocument/2006/relationships/worksheet" Target="worksheets/sheet45.xml"/><Relationship  Id="rId44" Type="http://schemas.openxmlformats.org/officeDocument/2006/relationships/worksheet" Target="worksheets/sheet44.xml"/><Relationship  Id="rId43" Type="http://schemas.openxmlformats.org/officeDocument/2006/relationships/worksheet" Target="worksheets/sheet43.xml"/><Relationship  Id="rId42" Type="http://schemas.openxmlformats.org/officeDocument/2006/relationships/worksheet" Target="worksheets/sheet42.xml"/><Relationship  Id="rId40" Type="http://schemas.openxmlformats.org/officeDocument/2006/relationships/worksheet" Target="worksheets/sheet40.xml"/><Relationship  Id="rId39" Type="http://schemas.openxmlformats.org/officeDocument/2006/relationships/worksheet" Target="worksheets/sheet39.xml"/><Relationship  Id="rId38" Type="http://schemas.openxmlformats.org/officeDocument/2006/relationships/worksheet" Target="worksheets/sheet38.xml"/><Relationship  Id="rId41" Type="http://schemas.openxmlformats.org/officeDocument/2006/relationships/worksheet" Target="worksheets/sheet41.xml"/><Relationship  Id="rId36" Type="http://schemas.openxmlformats.org/officeDocument/2006/relationships/worksheet" Target="worksheets/sheet36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worksheet" Target="worksheets/sheet37.xml"/><Relationship  Id="rId19" Type="http://schemas.openxmlformats.org/officeDocument/2006/relationships/worksheet" Target="worksheets/sheet19.xml"/><Relationship  Id="rId46" Type="http://schemas.openxmlformats.org/officeDocument/2006/relationships/theme" Target="theme/theme1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5" workbookViewId="0">
      <selection activeCell="A18" sqref="A18:J18"/>
    </sheetView>
  </sheetViews>
  <sheetFormatPr baseColWidth="8" defaultRowHeight="12.75" customHeight="1"/>
  <cols>
    <col customWidth="1" min="1" max="1" width="4.8554700000000004"/>
    <col customWidth="1" min="2" max="2" width="31.425799999999999"/>
    <col customWidth="1" min="3" max="3" width="10"/>
    <col customWidth="1" min="4" max="4" width="9.8554700000000004"/>
    <col customWidth="1" min="5" max="5" width="19.2852"/>
    <col customWidth="1" min="6" max="6" width="13.855499999999999"/>
    <col customWidth="1" min="7" max="7" width="11.140599999999999"/>
    <col customWidth="1" min="8" max="8" width="11.425800000000001"/>
    <col customWidth="1" min="9" max="9" width="11.5703"/>
    <col customWidth="1" min="10" max="10" width="20.5703"/>
  </cols>
  <sheetData>
    <row r="1" ht="22.5" customHeight="1">
      <c r="A1" s="537" t="s">
        <v>8492</v>
      </c>
      <c r="B1" s="537"/>
      <c r="C1" s="537"/>
      <c r="D1" s="537"/>
      <c r="E1" s="537"/>
      <c r="F1" s="537"/>
      <c r="G1" s="537"/>
      <c r="H1" s="537"/>
      <c r="I1" s="537"/>
      <c r="J1" s="537"/>
    </row>
    <row r="2" ht="76.5">
      <c r="A2" s="156" t="s">
        <v>4434</v>
      </c>
      <c r="B2" s="156" t="s">
        <v>7558</v>
      </c>
      <c r="C2" s="156" t="s">
        <v>7559</v>
      </c>
      <c r="D2" s="156" t="s">
        <v>7560</v>
      </c>
      <c r="E2" s="156" t="s">
        <v>8490</v>
      </c>
      <c r="F2" s="156" t="s">
        <v>8491</v>
      </c>
      <c r="G2" s="157" t="s">
        <v>8487</v>
      </c>
      <c r="H2" s="157" t="s">
        <v>8488</v>
      </c>
      <c r="I2" s="157" t="s">
        <v>8489</v>
      </c>
      <c r="J2" s="157" t="s">
        <v>5688</v>
      </c>
    </row>
    <row r="3" ht="15.75" customHeight="1">
      <c r="A3" s="536" t="s">
        <v>7561</v>
      </c>
      <c r="B3" s="536"/>
      <c r="C3" s="536"/>
      <c r="D3" s="536"/>
      <c r="E3" s="536"/>
      <c r="F3" s="536"/>
      <c r="G3" s="536"/>
      <c r="H3" s="536"/>
      <c r="I3" s="536"/>
      <c r="J3" s="536"/>
    </row>
    <row r="4" ht="41.25" customHeight="1">
      <c r="A4" s="156">
        <v>1</v>
      </c>
      <c r="B4" s="158" t="s">
        <v>8589</v>
      </c>
      <c r="C4" s="115">
        <v>1992</v>
      </c>
      <c r="D4" s="159">
        <v>84</v>
      </c>
      <c r="E4" s="115" t="s">
        <v>7562</v>
      </c>
      <c r="F4" s="115"/>
      <c r="G4" s="99">
        <v>129858.28</v>
      </c>
      <c r="H4" s="182">
        <v>45190.059999999998</v>
      </c>
      <c r="I4" s="99">
        <v>51087.959999999999</v>
      </c>
      <c r="J4" s="22"/>
    </row>
    <row r="5" ht="44.25" customHeight="1">
      <c r="A5" s="156">
        <v>2</v>
      </c>
      <c r="B5" s="115" t="s">
        <v>7881</v>
      </c>
      <c r="C5" s="115">
        <v>1971</v>
      </c>
      <c r="D5" s="159">
        <v>1544.9000000000001</v>
      </c>
      <c r="E5" s="115" t="s">
        <v>7563</v>
      </c>
      <c r="F5" s="115"/>
      <c r="G5" s="99">
        <v>2076380.1000000001</v>
      </c>
      <c r="H5" s="182">
        <v>1245828.04</v>
      </c>
      <c r="I5" s="187">
        <v>28915398.93</v>
      </c>
      <c r="J5" s="22"/>
    </row>
    <row r="6" ht="45" customHeight="1">
      <c r="A6" s="156">
        <v>3</v>
      </c>
      <c r="B6" s="115" t="s">
        <v>8590</v>
      </c>
      <c r="C6" s="115">
        <v>1954</v>
      </c>
      <c r="D6" s="159">
        <v>196</v>
      </c>
      <c r="E6" s="115" t="s">
        <v>7564</v>
      </c>
      <c r="F6" s="115"/>
      <c r="G6" s="99">
        <v>302492.90000000002</v>
      </c>
      <c r="H6" s="182">
        <v>243203.79999999999</v>
      </c>
      <c r="I6" s="187">
        <v>3305236.2000000002</v>
      </c>
      <c r="J6" s="22"/>
    </row>
    <row r="7" ht="38.25" customHeight="1">
      <c r="A7" s="156">
        <v>4</v>
      </c>
      <c r="B7" s="115" t="s">
        <v>7882</v>
      </c>
      <c r="C7" s="115">
        <v>1975</v>
      </c>
      <c r="D7" s="159">
        <v>376.69999999999999</v>
      </c>
      <c r="E7" s="115" t="s">
        <v>7565</v>
      </c>
      <c r="F7" s="115"/>
      <c r="G7" s="99">
        <v>120870.60000000001</v>
      </c>
      <c r="H7" s="182">
        <v>66720.470000000001</v>
      </c>
      <c r="I7" s="188">
        <v>2787323.8399999999</v>
      </c>
      <c r="J7" s="22"/>
    </row>
    <row r="8" ht="46.5" customHeight="1">
      <c r="A8" s="156">
        <v>5</v>
      </c>
      <c r="B8" s="161" t="s">
        <v>8591</v>
      </c>
      <c r="C8" s="115">
        <v>2008</v>
      </c>
      <c r="D8" s="115">
        <v>59.799999999999997</v>
      </c>
      <c r="E8" s="115" t="s">
        <v>7566</v>
      </c>
      <c r="F8" s="115"/>
      <c r="G8" s="99">
        <v>1593984</v>
      </c>
      <c r="H8" s="182">
        <v>277169.91999999998</v>
      </c>
      <c r="I8" s="187">
        <v>673590.79000000004</v>
      </c>
      <c r="J8" s="116" t="s">
        <v>15007</v>
      </c>
    </row>
    <row r="9" ht="41.25" customHeight="1">
      <c r="A9" s="156">
        <v>6</v>
      </c>
      <c r="B9" s="161" t="s">
        <v>8592</v>
      </c>
      <c r="C9" s="162">
        <v>2008</v>
      </c>
      <c r="D9" s="163">
        <v>53.5</v>
      </c>
      <c r="E9" s="115" t="s">
        <v>7567</v>
      </c>
      <c r="F9" s="115"/>
      <c r="G9" s="99">
        <v>1419642</v>
      </c>
      <c r="H9" s="182">
        <v>412796.40000000002</v>
      </c>
      <c r="I9" s="187">
        <v>602627.20999999996</v>
      </c>
      <c r="J9" s="22"/>
    </row>
    <row r="10" ht="37.5" customHeight="1">
      <c r="A10" s="156">
        <v>7</v>
      </c>
      <c r="B10" s="164" t="s">
        <v>14588</v>
      </c>
      <c r="C10" s="128">
        <v>2008</v>
      </c>
      <c r="D10" s="128">
        <v>74.099999999999994</v>
      </c>
      <c r="E10" s="115" t="s">
        <v>7775</v>
      </c>
      <c r="F10" s="182"/>
      <c r="G10" s="182">
        <v>1872397</v>
      </c>
      <c r="H10" s="182">
        <v>165974.39999999999</v>
      </c>
      <c r="I10" s="191">
        <v>834666.84999999998</v>
      </c>
      <c r="J10" s="67" t="s">
        <v>9252</v>
      </c>
    </row>
    <row r="11" ht="37.5" customHeight="1">
      <c r="A11" s="156">
        <v>8</v>
      </c>
      <c r="B11" s="168" t="s">
        <v>14589</v>
      </c>
      <c r="C11" s="115">
        <v>2014</v>
      </c>
      <c r="D11" s="159">
        <v>40.299999999999997</v>
      </c>
      <c r="E11" s="115" t="s">
        <v>7777</v>
      </c>
      <c r="F11" s="182"/>
      <c r="G11" s="182">
        <v>1200000</v>
      </c>
      <c r="H11" s="182">
        <v>106371.2</v>
      </c>
      <c r="I11" s="191">
        <v>894033.73999999999</v>
      </c>
      <c r="J11" s="67" t="s">
        <v>9252</v>
      </c>
    </row>
    <row r="12" ht="41.25" customHeight="1">
      <c r="A12" s="156">
        <v>9</v>
      </c>
      <c r="B12" s="368" t="s">
        <v>14531</v>
      </c>
      <c r="C12" s="377">
        <v>2015</v>
      </c>
      <c r="D12" s="375">
        <v>54</v>
      </c>
      <c r="E12" s="375"/>
      <c r="F12" s="376"/>
      <c r="G12" s="375">
        <v>69433.729999999996</v>
      </c>
      <c r="H12" s="375">
        <v>46015.379999999997</v>
      </c>
      <c r="I12" s="191"/>
      <c r="J12" s="67"/>
    </row>
    <row r="13" ht="41.25" customHeight="1">
      <c r="A13" s="156">
        <v>10</v>
      </c>
      <c r="B13" s="168" t="s">
        <v>14826</v>
      </c>
      <c r="C13" s="128"/>
      <c r="D13" s="128">
        <v>135</v>
      </c>
      <c r="E13" s="115" t="s">
        <v>15135</v>
      </c>
      <c r="F13" s="182"/>
      <c r="G13" s="182">
        <v>6600000</v>
      </c>
      <c r="H13" s="182"/>
      <c r="I13" s="182">
        <v>3837289.9500000002</v>
      </c>
      <c r="J13" s="115" t="s">
        <v>14827</v>
      </c>
    </row>
    <row r="14" ht="41.25" customHeight="1">
      <c r="A14" s="156">
        <v>11</v>
      </c>
      <c r="B14" s="168" t="s">
        <v>9423</v>
      </c>
      <c r="C14" s="128">
        <v>2018</v>
      </c>
      <c r="D14" s="128">
        <v>73.099999999999994</v>
      </c>
      <c r="E14" s="115" t="s">
        <v>9422</v>
      </c>
      <c r="F14" s="182"/>
      <c r="G14" s="182">
        <v>2047895.51</v>
      </c>
      <c r="H14" s="182"/>
      <c r="I14" s="182">
        <v>1697893.7</v>
      </c>
      <c r="J14" s="115" t="s">
        <v>15072</v>
      </c>
    </row>
    <row r="15" ht="87.75" customHeight="1">
      <c r="A15" s="156">
        <v>12</v>
      </c>
      <c r="B15" s="168" t="s">
        <v>9430</v>
      </c>
      <c r="C15" s="128">
        <v>2018</v>
      </c>
      <c r="D15" s="128">
        <v>36.100000000000001</v>
      </c>
      <c r="E15" s="115" t="s">
        <v>9431</v>
      </c>
      <c r="F15" s="182"/>
      <c r="G15" s="182">
        <v>1444066.6599999999</v>
      </c>
      <c r="H15" s="182"/>
      <c r="I15" s="182">
        <v>838494.69999999995</v>
      </c>
      <c r="J15" s="115" t="s">
        <v>15073</v>
      </c>
    </row>
    <row r="16" ht="41.25" customHeight="1">
      <c r="A16" s="156">
        <v>13</v>
      </c>
      <c r="B16" s="168" t="s">
        <v>9432</v>
      </c>
      <c r="C16" s="128">
        <v>2018</v>
      </c>
      <c r="D16" s="128">
        <v>73.099999999999994</v>
      </c>
      <c r="E16" s="115" t="s">
        <v>9433</v>
      </c>
      <c r="F16" s="182"/>
      <c r="G16" s="182">
        <v>2047895.51</v>
      </c>
      <c r="H16" s="182"/>
      <c r="I16" s="182">
        <v>1697893.7</v>
      </c>
      <c r="J16" s="115" t="s">
        <v>15072</v>
      </c>
    </row>
    <row r="17" ht="18" customHeight="1">
      <c r="A17" s="156"/>
      <c r="B17" s="407" t="s">
        <v>6374</v>
      </c>
      <c r="C17" s="408"/>
      <c r="D17" s="409">
        <f>SUM(D4:D13)</f>
        <v>2618.3000000000002</v>
      </c>
      <c r="E17" s="409"/>
      <c r="F17" s="410"/>
      <c r="G17" s="409">
        <f>SUM(G4:G16)</f>
        <v>20924916.290000003</v>
      </c>
      <c r="H17" s="409">
        <f>SUM(H4:H16)</f>
        <v>2609269.6699999999</v>
      </c>
      <c r="I17" s="191"/>
      <c r="J17" s="67"/>
    </row>
    <row r="18" ht="12.75" customHeight="1">
      <c r="A18" s="531" t="s">
        <v>7569</v>
      </c>
      <c r="B18" s="531"/>
      <c r="C18" s="531"/>
      <c r="D18" s="531"/>
      <c r="E18" s="531"/>
      <c r="F18" s="531"/>
      <c r="G18" s="531"/>
      <c r="H18" s="531"/>
      <c r="I18" s="531"/>
      <c r="J18" s="531"/>
    </row>
    <row r="19" ht="59.25" customHeight="1">
      <c r="A19" s="156">
        <v>14</v>
      </c>
      <c r="B19" s="166" t="s">
        <v>8594</v>
      </c>
      <c r="C19" s="128">
        <v>1961</v>
      </c>
      <c r="D19" s="167">
        <v>713.5</v>
      </c>
      <c r="E19" s="115" t="s">
        <v>7570</v>
      </c>
      <c r="F19" s="115" t="s">
        <v>8479</v>
      </c>
      <c r="G19" s="99">
        <v>2671666.96</v>
      </c>
      <c r="H19" s="315">
        <v>2064650.79</v>
      </c>
      <c r="I19" s="99">
        <v>13888842.109999999</v>
      </c>
      <c r="J19" s="22"/>
    </row>
    <row r="20" ht="57" customHeight="1">
      <c r="A20" s="156">
        <v>15</v>
      </c>
      <c r="B20" s="166" t="s">
        <v>8595</v>
      </c>
      <c r="C20" s="128">
        <v>1961</v>
      </c>
      <c r="D20" s="167">
        <v>72.700000000000003</v>
      </c>
      <c r="E20" s="115" t="s">
        <v>7571</v>
      </c>
      <c r="F20" s="115" t="s">
        <v>8479</v>
      </c>
      <c r="G20" s="99">
        <v>141898.32000000001</v>
      </c>
      <c r="H20" s="240">
        <v>141898.32000000001</v>
      </c>
      <c r="I20" s="99">
        <v>531343.21999999997</v>
      </c>
      <c r="J20" s="181"/>
    </row>
    <row r="21" ht="41.25" customHeight="1">
      <c r="A21" s="156">
        <v>16</v>
      </c>
      <c r="B21" s="115" t="s">
        <v>8596</v>
      </c>
      <c r="C21" s="115"/>
      <c r="D21" s="115">
        <v>5689</v>
      </c>
      <c r="E21" s="115" t="s">
        <v>7790</v>
      </c>
      <c r="F21" s="115" t="s">
        <v>8746</v>
      </c>
      <c r="G21" s="99"/>
      <c r="H21" s="99"/>
      <c r="I21" s="99">
        <v>15829244</v>
      </c>
      <c r="J21" s="181"/>
    </row>
    <row r="22" ht="19.5" customHeight="1">
      <c r="A22" s="156">
        <v>17</v>
      </c>
      <c r="B22" s="115" t="s">
        <v>1037</v>
      </c>
      <c r="C22" s="115"/>
      <c r="D22" s="115"/>
      <c r="E22" s="115"/>
      <c r="F22" s="115"/>
      <c r="G22" s="99">
        <v>18782</v>
      </c>
      <c r="H22" s="99">
        <v>18782</v>
      </c>
      <c r="I22" s="99"/>
      <c r="J22" s="181"/>
    </row>
    <row r="23" ht="19.5" customHeight="1">
      <c r="A23" s="156"/>
      <c r="B23" s="411" t="s">
        <v>6374</v>
      </c>
      <c r="C23" s="411"/>
      <c r="D23" s="414">
        <f>SUM(D19:D22)</f>
        <v>6475.1999999999998</v>
      </c>
      <c r="E23" s="411"/>
      <c r="F23" s="411"/>
      <c r="G23" s="412">
        <f>SUM(G19:G22)</f>
        <v>2832347.2799999998</v>
      </c>
      <c r="H23" s="412">
        <f>SUM(H19:H22)</f>
        <v>2225331.1099999999</v>
      </c>
      <c r="I23" s="99"/>
      <c r="J23" s="181"/>
    </row>
    <row r="24" ht="12.75" customHeight="1">
      <c r="A24" s="531" t="s">
        <v>7572</v>
      </c>
      <c r="B24" s="531"/>
      <c r="C24" s="531"/>
      <c r="D24" s="531"/>
      <c r="E24" s="531"/>
      <c r="F24" s="531"/>
      <c r="G24" s="531"/>
      <c r="H24" s="531"/>
      <c r="I24" s="531"/>
      <c r="J24" s="531"/>
    </row>
    <row r="25" ht="57" customHeight="1">
      <c r="A25" s="156">
        <v>18</v>
      </c>
      <c r="B25" s="166" t="s">
        <v>8744</v>
      </c>
      <c r="C25" s="128">
        <v>1968</v>
      </c>
      <c r="D25" s="167">
        <v>842.5</v>
      </c>
      <c r="E25" s="115" t="s">
        <v>7573</v>
      </c>
      <c r="F25" s="115" t="s">
        <v>7574</v>
      </c>
      <c r="G25" s="182">
        <v>2090995</v>
      </c>
      <c r="H25" s="315">
        <v>1476931.01</v>
      </c>
      <c r="I25" s="185">
        <v>15184647.1</v>
      </c>
      <c r="J25" s="22"/>
    </row>
    <row r="26" ht="43.5" customHeight="1">
      <c r="A26" s="156">
        <v>19</v>
      </c>
      <c r="B26" s="164" t="s">
        <v>8743</v>
      </c>
      <c r="C26" s="115">
        <v>2012</v>
      </c>
      <c r="D26" s="159">
        <v>22.5</v>
      </c>
      <c r="E26" s="115" t="s">
        <v>7575</v>
      </c>
      <c r="F26" s="115" t="s">
        <v>7576</v>
      </c>
      <c r="G26" s="182">
        <v>675000</v>
      </c>
      <c r="H26" s="315">
        <v>283958.31</v>
      </c>
      <c r="I26" s="197">
        <v>503465.40000000002</v>
      </c>
      <c r="J26" s="22"/>
    </row>
    <row r="27" ht="45.75" customHeight="1">
      <c r="A27" s="156">
        <v>20</v>
      </c>
      <c r="B27" s="168" t="s">
        <v>8742</v>
      </c>
      <c r="C27" s="115">
        <v>2012</v>
      </c>
      <c r="D27" s="115">
        <v>408.39999999999998</v>
      </c>
      <c r="E27" s="115" t="s">
        <v>7577</v>
      </c>
      <c r="F27" s="115" t="s">
        <v>7578</v>
      </c>
      <c r="G27" s="182">
        <v>15000000</v>
      </c>
      <c r="H27" s="315">
        <v>2016000</v>
      </c>
      <c r="I27" s="191">
        <v>10423891.33</v>
      </c>
      <c r="J27" s="22"/>
    </row>
    <row r="28" ht="46.5" customHeight="1">
      <c r="A28" s="156">
        <v>21</v>
      </c>
      <c r="B28" s="168" t="s">
        <v>8740</v>
      </c>
      <c r="C28" s="115"/>
      <c r="D28" s="115">
        <v>1918</v>
      </c>
      <c r="E28" s="115" t="s">
        <v>7579</v>
      </c>
      <c r="F28" s="115" t="s">
        <v>7580</v>
      </c>
      <c r="G28" s="182"/>
      <c r="H28" s="324"/>
      <c r="I28" s="191">
        <v>5376940.3799999999</v>
      </c>
      <c r="J28" s="22"/>
    </row>
    <row r="29" ht="48" customHeight="1">
      <c r="A29" s="156">
        <v>22</v>
      </c>
      <c r="B29" s="168" t="s">
        <v>8747</v>
      </c>
      <c r="C29" s="115"/>
      <c r="D29" s="115">
        <v>952</v>
      </c>
      <c r="E29" s="115" t="s">
        <v>15337</v>
      </c>
      <c r="F29" s="172" t="s">
        <v>15338</v>
      </c>
      <c r="G29" s="182"/>
      <c r="H29" s="324"/>
      <c r="I29" s="191">
        <v>2440128.3199999998</v>
      </c>
      <c r="J29" s="22"/>
    </row>
    <row r="30" ht="48" customHeight="1">
      <c r="A30" s="156">
        <v>23</v>
      </c>
      <c r="B30" s="164" t="s">
        <v>8741</v>
      </c>
      <c r="C30" s="115">
        <v>2014</v>
      </c>
      <c r="D30" s="159">
        <v>21.100000000000001</v>
      </c>
      <c r="E30" s="115" t="s">
        <v>7581</v>
      </c>
      <c r="F30" s="115" t="s">
        <v>14814</v>
      </c>
      <c r="G30" s="182">
        <v>600000</v>
      </c>
      <c r="H30" s="315">
        <v>130000.34</v>
      </c>
      <c r="I30" s="197">
        <v>468092.10999999999</v>
      </c>
      <c r="J30" s="115" t="s">
        <v>14736</v>
      </c>
    </row>
    <row r="31" ht="19.5" customHeight="1">
      <c r="A31" s="156">
        <v>24</v>
      </c>
      <c r="B31" s="164" t="s">
        <v>1037</v>
      </c>
      <c r="C31" s="115">
        <v>2010</v>
      </c>
      <c r="D31" s="159"/>
      <c r="E31" s="115"/>
      <c r="F31" s="115"/>
      <c r="G31" s="182">
        <v>19490.5</v>
      </c>
      <c r="H31" s="324">
        <v>19490.5</v>
      </c>
      <c r="I31" s="197"/>
      <c r="J31" s="22"/>
    </row>
    <row r="32" ht="19.5" customHeight="1">
      <c r="A32" s="156">
        <v>25</v>
      </c>
      <c r="B32" s="164" t="s">
        <v>8745</v>
      </c>
      <c r="C32" s="115">
        <v>2009</v>
      </c>
      <c r="D32" s="159"/>
      <c r="E32" s="115"/>
      <c r="F32" s="115"/>
      <c r="G32" s="182">
        <v>22078.700000000001</v>
      </c>
      <c r="H32" s="324">
        <v>22078.700000000001</v>
      </c>
      <c r="I32" s="197"/>
      <c r="J32" s="22"/>
    </row>
    <row r="33" ht="20.25" customHeight="1">
      <c r="A33" s="156">
        <v>26</v>
      </c>
      <c r="B33" s="164" t="s">
        <v>8603</v>
      </c>
      <c r="C33" s="115">
        <v>2011</v>
      </c>
      <c r="D33" s="159"/>
      <c r="E33" s="115"/>
      <c r="F33" s="115"/>
      <c r="G33" s="182">
        <v>161489.06</v>
      </c>
      <c r="H33" s="315">
        <v>98737.100000000006</v>
      </c>
      <c r="I33" s="197"/>
      <c r="J33" s="22"/>
    </row>
    <row r="34" ht="20.25" customHeight="1">
      <c r="A34" s="156">
        <v>27</v>
      </c>
      <c r="B34" s="164" t="s">
        <v>8603</v>
      </c>
      <c r="C34" s="115">
        <v>2014</v>
      </c>
      <c r="D34" s="159"/>
      <c r="E34" s="115"/>
      <c r="F34" s="115"/>
      <c r="G34" s="182">
        <v>194687</v>
      </c>
      <c r="H34" s="315">
        <v>85489.059999999998</v>
      </c>
      <c r="I34" s="197"/>
      <c r="J34" s="22"/>
    </row>
    <row r="35" ht="18" customHeight="1">
      <c r="A35" s="156"/>
      <c r="B35" s="413" t="s">
        <v>6374</v>
      </c>
      <c r="C35" s="411"/>
      <c r="D35" s="414">
        <f>SUM(D25:D34)</f>
        <v>4164.5</v>
      </c>
      <c r="E35" s="411"/>
      <c r="F35" s="411"/>
      <c r="G35" s="415">
        <f>SUM(G25:G34)</f>
        <v>18763740.259999998</v>
      </c>
      <c r="H35" s="416">
        <f>SUM(H25:H34)</f>
        <v>4132685.0200000005</v>
      </c>
      <c r="I35" s="197"/>
      <c r="J35" s="22"/>
    </row>
    <row r="36" ht="12.75" customHeight="1">
      <c r="A36" s="531" t="s">
        <v>7582</v>
      </c>
      <c r="B36" s="531"/>
      <c r="C36" s="531"/>
      <c r="D36" s="531"/>
      <c r="E36" s="531"/>
      <c r="F36" s="531"/>
      <c r="G36" s="531"/>
      <c r="H36" s="531"/>
      <c r="I36" s="531"/>
      <c r="J36" s="531"/>
    </row>
    <row r="37" ht="56.25" customHeight="1">
      <c r="A37" s="156">
        <v>28</v>
      </c>
      <c r="B37" s="115" t="s">
        <v>9302</v>
      </c>
      <c r="C37" s="115">
        <v>1979</v>
      </c>
      <c r="D37" s="159">
        <v>983.89999999999998</v>
      </c>
      <c r="E37" s="115" t="s">
        <v>7583</v>
      </c>
      <c r="F37" s="115" t="s">
        <v>14953</v>
      </c>
      <c r="G37" s="181">
        <v>9578828.1600000001</v>
      </c>
      <c r="H37" s="315">
        <v>5199399</v>
      </c>
      <c r="I37" s="183">
        <v>19645541.140000001</v>
      </c>
      <c r="J37" s="181"/>
    </row>
    <row r="38" ht="53.25" customHeight="1">
      <c r="A38" s="156">
        <v>29</v>
      </c>
      <c r="B38" s="115" t="s">
        <v>9303</v>
      </c>
      <c r="C38" s="115">
        <v>1969</v>
      </c>
      <c r="D38" s="159">
        <v>129.5</v>
      </c>
      <c r="E38" s="115" t="s">
        <v>15151</v>
      </c>
      <c r="F38" s="115" t="s">
        <v>15175</v>
      </c>
      <c r="G38" s="181">
        <v>330303.20000000001</v>
      </c>
      <c r="H38" s="323">
        <v>330303.20000000001</v>
      </c>
      <c r="I38" s="183">
        <v>578100.94999999995</v>
      </c>
      <c r="J38" s="181"/>
    </row>
    <row r="39" ht="45" customHeight="1">
      <c r="A39" s="156">
        <v>30</v>
      </c>
      <c r="B39" s="115" t="s">
        <v>8598</v>
      </c>
      <c r="C39" s="115">
        <v>2014</v>
      </c>
      <c r="D39" s="159">
        <v>40.299999999999997</v>
      </c>
      <c r="E39" s="115" t="s">
        <v>7584</v>
      </c>
      <c r="F39" s="115" t="s">
        <v>7585</v>
      </c>
      <c r="G39" s="181">
        <v>1200000</v>
      </c>
      <c r="H39" s="315">
        <v>273333.06</v>
      </c>
      <c r="I39" s="183">
        <v>894033.73999999999</v>
      </c>
      <c r="J39" s="181"/>
    </row>
    <row r="40" ht="105" customHeight="1">
      <c r="A40" s="156">
        <v>31</v>
      </c>
      <c r="B40" s="115" t="s">
        <v>8597</v>
      </c>
      <c r="C40" s="115"/>
      <c r="D40" s="115">
        <v>8499</v>
      </c>
      <c r="E40" s="168" t="s">
        <v>7797</v>
      </c>
      <c r="F40" s="172">
        <v>38279</v>
      </c>
      <c r="G40" s="181"/>
      <c r="H40" s="323"/>
      <c r="I40" s="183">
        <v>23599428.27</v>
      </c>
      <c r="J40" s="181"/>
    </row>
    <row r="41" ht="27.75" customHeight="1">
      <c r="A41" s="156">
        <v>32</v>
      </c>
      <c r="B41" s="115" t="s">
        <v>8599</v>
      </c>
      <c r="C41" s="115">
        <v>2011</v>
      </c>
      <c r="D41" s="115"/>
      <c r="E41" s="168"/>
      <c r="F41" s="115"/>
      <c r="G41" s="181">
        <v>387323.45000000001</v>
      </c>
      <c r="H41" s="315">
        <v>236815.70000000001</v>
      </c>
      <c r="I41" s="183"/>
      <c r="J41" s="181"/>
    </row>
    <row r="42" ht="28.5" customHeight="1">
      <c r="A42" s="156">
        <v>33</v>
      </c>
      <c r="B42" s="115" t="s">
        <v>8599</v>
      </c>
      <c r="C42" s="115">
        <v>2011</v>
      </c>
      <c r="D42" s="115"/>
      <c r="E42" s="168"/>
      <c r="F42" s="115"/>
      <c r="G42" s="181">
        <v>77464.679999999993</v>
      </c>
      <c r="H42" s="315">
        <v>47362.699999999997</v>
      </c>
      <c r="I42" s="183"/>
      <c r="J42" s="181"/>
    </row>
    <row r="43" ht="20.25" customHeight="1">
      <c r="A43" s="156"/>
      <c r="B43" s="411" t="s">
        <v>6374</v>
      </c>
      <c r="C43" s="411"/>
      <c r="D43" s="414">
        <f>SUM(D37:D42)</f>
        <v>9652.7000000000007</v>
      </c>
      <c r="E43" s="417"/>
      <c r="F43" s="411"/>
      <c r="G43" s="418">
        <f>SUM(G37:G42)</f>
        <v>11573919.489999998</v>
      </c>
      <c r="H43" s="416">
        <f>SUM(H37:H42)</f>
        <v>6087213.6600000001</v>
      </c>
      <c r="I43" s="183"/>
      <c r="J43" s="181"/>
    </row>
    <row r="44" ht="12.75" customHeight="1">
      <c r="A44" s="531" t="s">
        <v>7588</v>
      </c>
      <c r="B44" s="531"/>
      <c r="C44" s="531"/>
      <c r="D44" s="531"/>
      <c r="E44" s="531"/>
      <c r="F44" s="531"/>
      <c r="G44" s="531"/>
      <c r="H44" s="531"/>
      <c r="I44" s="531"/>
      <c r="J44" s="531"/>
    </row>
    <row r="45" ht="45" customHeight="1">
      <c r="A45" s="156">
        <v>34</v>
      </c>
      <c r="B45" s="166" t="s">
        <v>8600</v>
      </c>
      <c r="C45" s="128"/>
      <c r="D45" s="167">
        <v>1095.3</v>
      </c>
      <c r="E45" s="115" t="s">
        <v>7589</v>
      </c>
      <c r="F45" s="115" t="s">
        <v>7590</v>
      </c>
      <c r="G45" s="184">
        <v>18000000</v>
      </c>
      <c r="H45" s="19">
        <v>4845150</v>
      </c>
      <c r="I45" s="183">
        <v>17268488.850000001</v>
      </c>
      <c r="J45" s="22"/>
    </row>
    <row r="46" ht="34.5" customHeight="1">
      <c r="A46" s="156">
        <v>35</v>
      </c>
      <c r="B46" s="115" t="s">
        <v>8601</v>
      </c>
      <c r="C46" s="115"/>
      <c r="D46" s="115">
        <v>2893</v>
      </c>
      <c r="E46" s="115" t="s">
        <v>7810</v>
      </c>
      <c r="F46" s="172">
        <v>41449</v>
      </c>
      <c r="G46" s="181"/>
      <c r="H46" s="181"/>
      <c r="I46" s="183">
        <v>2971949.9700000002</v>
      </c>
      <c r="J46" s="22"/>
    </row>
    <row r="47" ht="37.5" customHeight="1">
      <c r="A47" s="156">
        <v>36</v>
      </c>
      <c r="B47" s="115" t="s">
        <v>8602</v>
      </c>
      <c r="C47" s="115"/>
      <c r="D47" s="115">
        <v>1475</v>
      </c>
      <c r="E47" s="172" t="s">
        <v>14951</v>
      </c>
      <c r="F47" s="172" t="s">
        <v>14952</v>
      </c>
      <c r="G47" s="181"/>
      <c r="H47" s="181"/>
      <c r="I47" s="183">
        <v>1515252.75</v>
      </c>
      <c r="J47" s="22"/>
    </row>
    <row r="48" ht="24" customHeight="1">
      <c r="A48" s="156">
        <v>37</v>
      </c>
      <c r="B48" s="115" t="s">
        <v>8603</v>
      </c>
      <c r="C48" s="115">
        <v>2014</v>
      </c>
      <c r="D48" s="115"/>
      <c r="E48" s="115"/>
      <c r="F48" s="115"/>
      <c r="G48" s="181">
        <v>201605.10000000001</v>
      </c>
      <c r="H48" s="19">
        <v>82923.660000000003</v>
      </c>
      <c r="I48" s="183"/>
      <c r="J48" s="22"/>
    </row>
    <row r="49" ht="22.5" customHeight="1">
      <c r="A49" s="156">
        <v>38</v>
      </c>
      <c r="B49" s="115" t="s">
        <v>8603</v>
      </c>
      <c r="C49" s="115">
        <v>2014</v>
      </c>
      <c r="D49" s="115"/>
      <c r="E49" s="115"/>
      <c r="F49" s="115"/>
      <c r="G49" s="181">
        <v>67202.009999999995</v>
      </c>
      <c r="H49" s="19">
        <v>27641.220000000001</v>
      </c>
      <c r="I49" s="183"/>
      <c r="J49" s="22"/>
    </row>
    <row r="50" ht="22.5" customHeight="1">
      <c r="A50" s="156"/>
      <c r="B50" s="411" t="s">
        <v>6374</v>
      </c>
      <c r="C50" s="411"/>
      <c r="D50" s="414">
        <f>SUM(D45:D49)</f>
        <v>5463.3000000000002</v>
      </c>
      <c r="E50" s="411"/>
      <c r="F50" s="411"/>
      <c r="G50" s="412">
        <f>SUM(G45:G49)</f>
        <v>18268807.110000003</v>
      </c>
      <c r="H50" s="431">
        <f>SUM(H45:H49)</f>
        <v>4955714.8799999999</v>
      </c>
      <c r="I50" s="183"/>
      <c r="J50" s="22"/>
    </row>
    <row r="51" ht="12.75" customHeight="1">
      <c r="A51" s="531" t="s">
        <v>7591</v>
      </c>
      <c r="B51" s="531"/>
      <c r="C51" s="531"/>
      <c r="D51" s="531"/>
      <c r="E51" s="531"/>
      <c r="F51" s="531"/>
      <c r="G51" s="531"/>
      <c r="H51" s="531"/>
      <c r="I51" s="531"/>
      <c r="J51" s="531"/>
    </row>
    <row r="52" ht="47.25" customHeight="1">
      <c r="A52" s="156">
        <v>39</v>
      </c>
      <c r="B52" s="166" t="s">
        <v>8604</v>
      </c>
      <c r="C52" s="128">
        <v>2014</v>
      </c>
      <c r="D52" s="167">
        <v>2981.9000000000001</v>
      </c>
      <c r="E52" s="115" t="s">
        <v>7592</v>
      </c>
      <c r="F52" s="115" t="s">
        <v>7593</v>
      </c>
      <c r="G52" s="181">
        <v>76620997.859999999</v>
      </c>
      <c r="H52" s="315">
        <v>14883628.9</v>
      </c>
      <c r="I52" s="183">
        <v>42293689.189999998</v>
      </c>
      <c r="J52" s="22"/>
    </row>
    <row r="53" ht="55.5" customHeight="1">
      <c r="A53" s="156">
        <v>40</v>
      </c>
      <c r="B53" s="166" t="s">
        <v>8611</v>
      </c>
      <c r="C53" s="128">
        <v>2014</v>
      </c>
      <c r="D53" s="167">
        <v>33.5</v>
      </c>
      <c r="E53" s="115" t="s">
        <v>7594</v>
      </c>
      <c r="F53" s="115" t="s">
        <v>7595</v>
      </c>
      <c r="G53" s="181">
        <v>5885693.2999999998</v>
      </c>
      <c r="H53" s="315">
        <v>1716660.3999999999</v>
      </c>
      <c r="I53" s="183">
        <v>855044.95999999996</v>
      </c>
      <c r="J53" s="22"/>
    </row>
    <row r="54" ht="41.25" customHeight="1">
      <c r="A54" s="156">
        <v>41</v>
      </c>
      <c r="B54" s="115" t="s">
        <v>8605</v>
      </c>
      <c r="C54" s="115"/>
      <c r="D54" s="115">
        <v>8420</v>
      </c>
      <c r="E54" s="115" t="s">
        <v>7596</v>
      </c>
      <c r="F54" s="115" t="s">
        <v>7597</v>
      </c>
      <c r="G54" s="181"/>
      <c r="H54" s="323"/>
      <c r="I54" s="183">
        <v>21551326.800000001</v>
      </c>
      <c r="J54" s="22"/>
    </row>
    <row r="55" ht="21.75" customHeight="1">
      <c r="A55" s="156">
        <v>42</v>
      </c>
      <c r="B55" s="115" t="s">
        <v>8606</v>
      </c>
      <c r="C55" s="115"/>
      <c r="D55" s="115" t="s">
        <v>8607</v>
      </c>
      <c r="E55" s="115"/>
      <c r="F55" s="115"/>
      <c r="G55" s="181">
        <v>194684.63</v>
      </c>
      <c r="H55" s="315">
        <v>162285.89999999999</v>
      </c>
      <c r="I55" s="183"/>
      <c r="J55" s="22"/>
    </row>
    <row r="56" ht="26.25" customHeight="1">
      <c r="A56" s="156">
        <v>43</v>
      </c>
      <c r="B56" s="115" t="s">
        <v>8608</v>
      </c>
      <c r="C56" s="115"/>
      <c r="D56" s="115" t="s">
        <v>8609</v>
      </c>
      <c r="E56" s="115"/>
      <c r="F56" s="115"/>
      <c r="G56" s="181">
        <v>525639.01000000001</v>
      </c>
      <c r="H56" s="315">
        <v>438163.59999999998</v>
      </c>
      <c r="I56" s="183"/>
      <c r="J56" s="22"/>
    </row>
    <row r="57" ht="30.75" customHeight="1">
      <c r="A57" s="156">
        <v>44</v>
      </c>
      <c r="B57" s="115" t="s">
        <v>8610</v>
      </c>
      <c r="C57" s="115"/>
      <c r="D57" s="115"/>
      <c r="E57" s="115"/>
      <c r="F57" s="115"/>
      <c r="G57" s="181">
        <v>195097.64000000001</v>
      </c>
      <c r="H57" s="315">
        <v>195097.64000000001</v>
      </c>
      <c r="I57" s="183"/>
      <c r="J57" s="22"/>
    </row>
    <row r="58" ht="21.75" customHeight="1">
      <c r="A58" s="156">
        <v>45</v>
      </c>
      <c r="B58" s="115" t="s">
        <v>279</v>
      </c>
      <c r="C58" s="115"/>
      <c r="D58" s="115"/>
      <c r="E58" s="115"/>
      <c r="F58" s="115"/>
      <c r="G58" s="181">
        <v>3575371.79</v>
      </c>
      <c r="H58" s="315">
        <v>2085633.2</v>
      </c>
      <c r="I58" s="183"/>
      <c r="J58" s="22"/>
    </row>
    <row r="59" ht="21.75" customHeight="1">
      <c r="A59" s="156"/>
      <c r="B59" s="411" t="s">
        <v>6374</v>
      </c>
      <c r="C59" s="115"/>
      <c r="D59" s="159">
        <f>SUM(D52:D58)</f>
        <v>11435.4</v>
      </c>
      <c r="E59" s="115"/>
      <c r="F59" s="115"/>
      <c r="G59" s="418">
        <f>SUM(G52:G58)</f>
        <v>86997484.230000004</v>
      </c>
      <c r="H59" s="416">
        <f>SUM(H52:H58)</f>
        <v>19481469.640000001</v>
      </c>
      <c r="I59" s="183"/>
      <c r="J59" s="22"/>
    </row>
    <row r="60" ht="12.75" customHeight="1">
      <c r="A60" s="531" t="s">
        <v>7598</v>
      </c>
      <c r="B60" s="531"/>
      <c r="C60" s="531"/>
      <c r="D60" s="531"/>
      <c r="E60" s="531"/>
      <c r="F60" s="531"/>
      <c r="G60" s="531"/>
      <c r="H60" s="531"/>
      <c r="I60" s="531"/>
      <c r="J60" s="531"/>
    </row>
    <row r="61" ht="45" customHeight="1">
      <c r="A61" s="156">
        <v>46</v>
      </c>
      <c r="B61" s="169" t="s">
        <v>8612</v>
      </c>
      <c r="C61" s="170">
        <v>1986</v>
      </c>
      <c r="D61" s="167">
        <v>586.70000000000005</v>
      </c>
      <c r="E61" s="115" t="s">
        <v>7599</v>
      </c>
      <c r="F61" s="115" t="s">
        <v>7600</v>
      </c>
      <c r="G61" s="182">
        <v>1378196.53</v>
      </c>
      <c r="H61" s="315">
        <v>1120484.05</v>
      </c>
      <c r="I61" s="183">
        <v>356825.07000000001</v>
      </c>
      <c r="J61" s="22"/>
    </row>
    <row r="62" ht="45.75" customHeight="1">
      <c r="A62" s="156">
        <v>47</v>
      </c>
      <c r="B62" s="164" t="s">
        <v>14818</v>
      </c>
      <c r="C62" s="115">
        <v>1990</v>
      </c>
      <c r="D62" s="159">
        <v>147</v>
      </c>
      <c r="E62" s="115" t="s">
        <v>7601</v>
      </c>
      <c r="F62" s="115" t="s">
        <v>7602</v>
      </c>
      <c r="G62" s="182">
        <v>1567060.23</v>
      </c>
      <c r="H62" s="315">
        <v>426575.29999999999</v>
      </c>
      <c r="I62" s="183">
        <v>3077953.6200000001</v>
      </c>
      <c r="J62" s="22"/>
    </row>
    <row r="63" ht="47.25" customHeight="1">
      <c r="A63" s="156">
        <v>48</v>
      </c>
      <c r="B63" s="164" t="s">
        <v>8613</v>
      </c>
      <c r="C63" s="115"/>
      <c r="D63" s="159">
        <v>1460</v>
      </c>
      <c r="E63" s="115" t="s">
        <v>14950</v>
      </c>
      <c r="F63" s="172">
        <v>42832</v>
      </c>
      <c r="G63" s="182"/>
      <c r="H63" s="324"/>
      <c r="I63" s="182">
        <v>1334469.2</v>
      </c>
      <c r="J63" s="22"/>
    </row>
    <row r="64" ht="46.5" customHeight="1">
      <c r="A64" s="156">
        <v>49</v>
      </c>
      <c r="B64" s="164" t="s">
        <v>7905</v>
      </c>
      <c r="C64" s="115"/>
      <c r="D64" s="159">
        <v>1347</v>
      </c>
      <c r="E64" s="115" t="s">
        <v>7906</v>
      </c>
      <c r="F64" s="115" t="s">
        <v>7907</v>
      </c>
      <c r="G64" s="182"/>
      <c r="H64" s="324"/>
      <c r="I64" s="182">
        <v>998692.73999999999</v>
      </c>
      <c r="J64" s="22"/>
    </row>
    <row r="65" ht="15.75" customHeight="1">
      <c r="A65" s="156">
        <v>50</v>
      </c>
      <c r="B65" s="164" t="s">
        <v>8603</v>
      </c>
      <c r="C65" s="115">
        <v>2012</v>
      </c>
      <c r="D65" s="159"/>
      <c r="E65" s="115"/>
      <c r="F65" s="115"/>
      <c r="G65" s="182">
        <v>94087.279999999999</v>
      </c>
      <c r="H65" s="315">
        <v>52819.970000000001</v>
      </c>
      <c r="I65" s="182"/>
      <c r="J65" s="22"/>
    </row>
    <row r="66" ht="17.25" customHeight="1">
      <c r="A66" s="156">
        <v>51</v>
      </c>
      <c r="B66" s="164" t="s">
        <v>15074</v>
      </c>
      <c r="C66" s="115">
        <v>2018</v>
      </c>
      <c r="D66" s="159"/>
      <c r="E66" s="115"/>
      <c r="F66" s="115"/>
      <c r="G66" s="182">
        <v>23000</v>
      </c>
      <c r="H66" s="182">
        <v>23000</v>
      </c>
      <c r="I66" s="182"/>
      <c r="J66" s="22"/>
    </row>
    <row r="67" ht="17.25" customHeight="1">
      <c r="A67" s="156">
        <v>52</v>
      </c>
      <c r="B67" s="164" t="s">
        <v>9071</v>
      </c>
      <c r="C67" s="115">
        <v>2018</v>
      </c>
      <c r="D67" s="159"/>
      <c r="E67" s="115"/>
      <c r="F67" s="115"/>
      <c r="G67" s="182">
        <v>27000</v>
      </c>
      <c r="H67" s="182">
        <v>27000</v>
      </c>
      <c r="I67" s="182"/>
      <c r="J67" s="22"/>
    </row>
    <row r="68" ht="17.25" customHeight="1">
      <c r="A68" s="156"/>
      <c r="B68" s="413" t="s">
        <v>6374</v>
      </c>
      <c r="C68" s="411"/>
      <c r="D68" s="414">
        <f>SUM(D61:D67)</f>
        <v>3540.6999999999998</v>
      </c>
      <c r="E68" s="411"/>
      <c r="F68" s="411"/>
      <c r="G68" s="415">
        <f>SUM(G61:G67)</f>
        <v>3089344.0399999996</v>
      </c>
      <c r="H68" s="415">
        <f>SUM(H61:H67)</f>
        <v>1649879.3200000001</v>
      </c>
      <c r="I68" s="182"/>
      <c r="J68" s="22"/>
    </row>
    <row r="69" ht="12.75" customHeight="1">
      <c r="A69" s="531" t="s">
        <v>15425</v>
      </c>
      <c r="B69" s="531"/>
      <c r="C69" s="531"/>
      <c r="D69" s="531"/>
      <c r="E69" s="531"/>
      <c r="F69" s="531"/>
      <c r="G69" s="531"/>
      <c r="H69" s="531"/>
      <c r="I69" s="531"/>
      <c r="J69" s="531"/>
    </row>
    <row r="70" ht="45.75" customHeight="1">
      <c r="A70" s="171">
        <v>53</v>
      </c>
      <c r="B70" s="164" t="s">
        <v>8614</v>
      </c>
      <c r="C70" s="115">
        <v>1983</v>
      </c>
      <c r="D70" s="115">
        <v>912.20000000000005</v>
      </c>
      <c r="E70" s="115" t="s">
        <v>7603</v>
      </c>
      <c r="F70" s="115" t="s">
        <v>7604</v>
      </c>
      <c r="G70" s="181">
        <v>1726370.3999999999</v>
      </c>
      <c r="H70" s="115">
        <v>666504.13</v>
      </c>
      <c r="I70" s="185">
        <v>13470457.4</v>
      </c>
      <c r="J70" s="181"/>
    </row>
    <row r="71" ht="41.25" customHeight="1">
      <c r="A71" s="171">
        <v>54</v>
      </c>
      <c r="B71" s="164" t="s">
        <v>8587</v>
      </c>
      <c r="C71" s="115">
        <v>1983</v>
      </c>
      <c r="D71" s="115">
        <v>115.5</v>
      </c>
      <c r="E71" s="115" t="s">
        <v>8462</v>
      </c>
      <c r="F71" s="115"/>
      <c r="G71" s="181">
        <v>1</v>
      </c>
      <c r="H71" s="181">
        <v>1</v>
      </c>
      <c r="I71" s="181">
        <v>1170587.8799999999</v>
      </c>
      <c r="J71" s="181"/>
    </row>
    <row r="72" ht="44.25" customHeight="1">
      <c r="A72" s="171">
        <v>55</v>
      </c>
      <c r="B72" s="164" t="s">
        <v>8615</v>
      </c>
      <c r="C72" s="115"/>
      <c r="D72" s="115">
        <v>7594</v>
      </c>
      <c r="E72" s="115" t="s">
        <v>7605</v>
      </c>
      <c r="F72" s="172">
        <v>42405</v>
      </c>
      <c r="G72" s="181"/>
      <c r="H72" s="181"/>
      <c r="I72" s="183">
        <v>8233338.8600000003</v>
      </c>
      <c r="J72" s="181"/>
    </row>
    <row r="73" ht="41.25" customHeight="1">
      <c r="A73" s="171">
        <v>56</v>
      </c>
      <c r="B73" s="186" t="s">
        <v>526</v>
      </c>
      <c r="C73" s="115">
        <v>2012</v>
      </c>
      <c r="D73" s="115"/>
      <c r="E73" s="115"/>
      <c r="F73" s="115"/>
      <c r="G73" s="12">
        <v>75000</v>
      </c>
      <c r="H73" s="12">
        <v>41271.110000000001</v>
      </c>
      <c r="I73" s="183"/>
      <c r="J73" s="181"/>
    </row>
    <row r="74" ht="33.75" customHeight="1">
      <c r="A74" s="171">
        <v>57</v>
      </c>
      <c r="B74" s="186" t="s">
        <v>528</v>
      </c>
      <c r="C74" s="115">
        <v>2012</v>
      </c>
      <c r="D74" s="115"/>
      <c r="E74" s="115"/>
      <c r="F74" s="115"/>
      <c r="G74" s="12">
        <v>75000</v>
      </c>
      <c r="H74" s="12">
        <v>41271.110000000001</v>
      </c>
      <c r="I74" s="183"/>
      <c r="J74" s="181"/>
    </row>
    <row r="75" ht="39" customHeight="1">
      <c r="A75" s="171">
        <v>58</v>
      </c>
      <c r="B75" s="186" t="s">
        <v>529</v>
      </c>
      <c r="C75" s="115">
        <v>2012</v>
      </c>
      <c r="D75" s="115"/>
      <c r="E75" s="115"/>
      <c r="F75" s="115"/>
      <c r="G75" s="12">
        <v>75000</v>
      </c>
      <c r="H75" s="12">
        <v>41271.110000000001</v>
      </c>
      <c r="I75" s="183"/>
      <c r="J75" s="181"/>
    </row>
    <row r="76" ht="18" customHeight="1">
      <c r="A76" s="171"/>
      <c r="B76" s="419" t="s">
        <v>6374</v>
      </c>
      <c r="C76" s="411"/>
      <c r="D76" s="411">
        <f>SUM(D70:D75)</f>
        <v>8621.7000000000007</v>
      </c>
      <c r="E76" s="411"/>
      <c r="F76" s="411"/>
      <c r="G76" s="420">
        <f>SUM(G70:G75)</f>
        <v>1951371.3999999999</v>
      </c>
      <c r="H76" s="420">
        <f>SUM(H70:H75)</f>
        <v>790318.45999999996</v>
      </c>
      <c r="I76" s="183"/>
      <c r="J76" s="181"/>
    </row>
    <row r="77" ht="12.75" customHeight="1">
      <c r="A77" s="531" t="s">
        <v>14940</v>
      </c>
      <c r="B77" s="531"/>
      <c r="C77" s="531"/>
      <c r="D77" s="531"/>
      <c r="E77" s="531"/>
      <c r="F77" s="531"/>
      <c r="G77" s="531"/>
      <c r="H77" s="531"/>
      <c r="I77" s="531"/>
      <c r="J77" s="531"/>
    </row>
    <row r="78" ht="51.75" customHeight="1">
      <c r="A78" s="156">
        <v>59</v>
      </c>
      <c r="B78" s="161" t="s">
        <v>8616</v>
      </c>
      <c r="C78" s="162">
        <v>1969</v>
      </c>
      <c r="D78" s="163">
        <v>981.70000000000005</v>
      </c>
      <c r="E78" s="115" t="s">
        <v>7606</v>
      </c>
      <c r="F78" s="115" t="s">
        <v>14958</v>
      </c>
      <c r="G78" s="115">
        <v>57426</v>
      </c>
      <c r="H78" s="315">
        <v>20161.130000000001</v>
      </c>
      <c r="I78" s="183">
        <v>11852123</v>
      </c>
      <c r="J78" s="22"/>
    </row>
    <row r="79" ht="54" customHeight="1">
      <c r="A79" s="156">
        <v>60</v>
      </c>
      <c r="B79" s="168" t="s">
        <v>8617</v>
      </c>
      <c r="C79" s="115">
        <v>1969</v>
      </c>
      <c r="D79" s="159">
        <v>74.400000000000006</v>
      </c>
      <c r="E79" s="115" t="s">
        <v>7607</v>
      </c>
      <c r="F79" s="115" t="s">
        <v>14957</v>
      </c>
      <c r="G79" s="181"/>
      <c r="H79" s="181"/>
      <c r="I79" s="183">
        <v>45249.339999999997</v>
      </c>
      <c r="J79" s="22"/>
    </row>
    <row r="80" ht="42" customHeight="1">
      <c r="A80" s="156">
        <v>61</v>
      </c>
      <c r="B80" s="168" t="s">
        <v>8618</v>
      </c>
      <c r="C80" s="115"/>
      <c r="D80" s="159">
        <v>9460</v>
      </c>
      <c r="E80" s="172" t="s">
        <v>14955</v>
      </c>
      <c r="F80" s="172" t="s">
        <v>14954</v>
      </c>
      <c r="G80" s="181"/>
      <c r="H80" s="181"/>
      <c r="I80" s="183">
        <v>6902583.5999999996</v>
      </c>
      <c r="J80" s="22"/>
    </row>
    <row r="81" ht="16.5" customHeight="1">
      <c r="A81" s="156"/>
      <c r="B81" s="417" t="s">
        <v>6374</v>
      </c>
      <c r="C81" s="411"/>
      <c r="D81" s="414">
        <f>SUM(D78:D80)</f>
        <v>10516.1</v>
      </c>
      <c r="E81" s="421"/>
      <c r="F81" s="421"/>
      <c r="G81" s="412">
        <f>SUM(G78:G80)</f>
        <v>57426</v>
      </c>
      <c r="H81" s="412">
        <f>SUM(H78:H80)</f>
        <v>20161.130000000001</v>
      </c>
      <c r="I81" s="183"/>
      <c r="J81" s="274"/>
    </row>
    <row r="82" ht="12.75" customHeight="1">
      <c r="A82" s="531" t="s">
        <v>7608</v>
      </c>
      <c r="B82" s="531"/>
      <c r="C82" s="531"/>
      <c r="D82" s="531"/>
      <c r="E82" s="531"/>
      <c r="F82" s="531"/>
      <c r="G82" s="531"/>
      <c r="H82" s="531"/>
      <c r="I82" s="531"/>
      <c r="J82" s="531"/>
    </row>
    <row r="83" ht="52.5" customHeight="1">
      <c r="A83" s="156">
        <v>62</v>
      </c>
      <c r="B83" s="168" t="s">
        <v>8619</v>
      </c>
      <c r="C83" s="162">
        <v>1972</v>
      </c>
      <c r="D83" s="163">
        <v>856.10000000000002</v>
      </c>
      <c r="E83" s="115" t="s">
        <v>7609</v>
      </c>
      <c r="F83" s="115" t="s">
        <v>14959</v>
      </c>
      <c r="G83" s="99">
        <v>1974720</v>
      </c>
      <c r="H83" s="19">
        <v>925650</v>
      </c>
      <c r="I83" s="183">
        <v>8965413.0800000001</v>
      </c>
      <c r="J83" s="22"/>
    </row>
    <row r="84" ht="26.25" customHeight="1">
      <c r="A84" s="156">
        <v>63</v>
      </c>
      <c r="B84" s="168" t="s">
        <v>14960</v>
      </c>
      <c r="C84" s="115"/>
      <c r="D84" s="159">
        <v>53.299999999999997</v>
      </c>
      <c r="E84" s="115" t="s">
        <v>7610</v>
      </c>
      <c r="F84" s="115"/>
      <c r="G84" s="99">
        <v>53499.910000000003</v>
      </c>
      <c r="H84" s="19">
        <v>35046.269999999997</v>
      </c>
      <c r="I84" s="181"/>
      <c r="J84" s="22"/>
    </row>
    <row r="85" ht="43.5" customHeight="1">
      <c r="A85" s="156">
        <v>64</v>
      </c>
      <c r="B85" s="168" t="s">
        <v>8620</v>
      </c>
      <c r="C85" s="115"/>
      <c r="D85" s="159">
        <v>43.899999999999999</v>
      </c>
      <c r="E85" s="115" t="s">
        <v>8037</v>
      </c>
      <c r="F85" s="115"/>
      <c r="G85" s="99">
        <v>43860</v>
      </c>
      <c r="H85" s="19">
        <v>43860</v>
      </c>
      <c r="I85" s="181">
        <v>88593.710000000006</v>
      </c>
      <c r="J85" s="274" t="s">
        <v>15333</v>
      </c>
    </row>
    <row r="86" ht="48" customHeight="1">
      <c r="A86" s="156">
        <v>65</v>
      </c>
      <c r="B86" s="168" t="s">
        <v>8621</v>
      </c>
      <c r="C86" s="115"/>
      <c r="D86" s="159">
        <v>6359</v>
      </c>
      <c r="E86" s="115"/>
      <c r="F86" s="115" t="s">
        <v>14961</v>
      </c>
      <c r="G86" s="99"/>
      <c r="H86" s="182"/>
      <c r="I86" s="185">
        <v>4250546.3700000001</v>
      </c>
      <c r="J86" s="22"/>
    </row>
    <row r="87" ht="23.25" customHeight="1">
      <c r="A87" s="156"/>
      <c r="B87" s="417" t="s">
        <v>6374</v>
      </c>
      <c r="C87" s="411"/>
      <c r="D87" s="414">
        <f>SUM(D83:D86)</f>
        <v>7312.3000000000002</v>
      </c>
      <c r="E87" s="411"/>
      <c r="F87" s="411"/>
      <c r="G87" s="412">
        <f>SUM(G83:G86)</f>
        <v>2072079.9099999999</v>
      </c>
      <c r="H87" s="415">
        <f>SUM(H83:H86)</f>
        <v>1004556.27</v>
      </c>
      <c r="I87" s="185"/>
      <c r="J87" s="22"/>
    </row>
    <row r="88" ht="12.75" customHeight="1">
      <c r="A88" s="531" t="s">
        <v>7611</v>
      </c>
      <c r="B88" s="531"/>
      <c r="C88" s="531"/>
      <c r="D88" s="531"/>
      <c r="E88" s="531"/>
      <c r="F88" s="531"/>
      <c r="G88" s="531"/>
      <c r="H88" s="531"/>
      <c r="I88" s="531"/>
      <c r="J88" s="531"/>
    </row>
    <row r="89" ht="53.25" customHeight="1">
      <c r="A89" s="156">
        <v>66</v>
      </c>
      <c r="B89" s="168" t="s">
        <v>8626</v>
      </c>
      <c r="C89" s="115">
        <v>1961</v>
      </c>
      <c r="D89" s="159">
        <v>1426.4000000000001</v>
      </c>
      <c r="E89" s="115" t="s">
        <v>7612</v>
      </c>
      <c r="F89" s="115" t="s">
        <v>14962</v>
      </c>
      <c r="G89" s="99">
        <v>348704</v>
      </c>
      <c r="H89" s="280">
        <v>290520.06</v>
      </c>
      <c r="I89" s="187">
        <v>15855063.619999999</v>
      </c>
      <c r="J89" s="22"/>
    </row>
    <row r="90" ht="54" customHeight="1">
      <c r="A90" s="156">
        <v>67</v>
      </c>
      <c r="B90" s="115" t="s">
        <v>8625</v>
      </c>
      <c r="C90" s="115">
        <v>1965</v>
      </c>
      <c r="D90" s="159">
        <v>169</v>
      </c>
      <c r="E90" s="115" t="s">
        <v>7613</v>
      </c>
      <c r="F90" s="115" t="s">
        <v>14963</v>
      </c>
      <c r="G90" s="99">
        <v>48552</v>
      </c>
      <c r="H90" s="280">
        <v>15472.08</v>
      </c>
      <c r="I90" s="187">
        <v>1126079.1100000001</v>
      </c>
      <c r="J90" s="22"/>
    </row>
    <row r="91" ht="53.25" customHeight="1">
      <c r="A91" s="156">
        <v>68</v>
      </c>
      <c r="B91" s="168" t="s">
        <v>8622</v>
      </c>
      <c r="C91" s="115">
        <v>1972</v>
      </c>
      <c r="D91" s="159">
        <v>136.69999999999999</v>
      </c>
      <c r="E91" s="115" t="s">
        <v>7614</v>
      </c>
      <c r="F91" s="115" t="s">
        <v>14963</v>
      </c>
      <c r="G91" s="99">
        <v>24752</v>
      </c>
      <c r="H91" s="280">
        <v>24752</v>
      </c>
      <c r="I91" s="187">
        <v>933849.65000000002</v>
      </c>
      <c r="J91" s="22"/>
    </row>
    <row r="92" ht="51.75" customHeight="1">
      <c r="A92" s="156">
        <v>69</v>
      </c>
      <c r="B92" s="115" t="s">
        <v>8624</v>
      </c>
      <c r="C92" s="115">
        <v>1965</v>
      </c>
      <c r="D92" s="159">
        <v>140.5</v>
      </c>
      <c r="E92" s="115" t="s">
        <v>7615</v>
      </c>
      <c r="F92" s="115" t="s">
        <v>14964</v>
      </c>
      <c r="G92" s="99">
        <v>41616</v>
      </c>
      <c r="H92" s="316">
        <v>41616</v>
      </c>
      <c r="I92" s="188">
        <v>616714.92000000004</v>
      </c>
      <c r="J92" s="22"/>
    </row>
    <row r="93" ht="54" customHeight="1">
      <c r="A93" s="156">
        <v>70</v>
      </c>
      <c r="B93" s="115" t="s">
        <v>8623</v>
      </c>
      <c r="C93" s="115">
        <v>1972</v>
      </c>
      <c r="D93" s="159">
        <v>111.7</v>
      </c>
      <c r="E93" s="115" t="s">
        <v>7616</v>
      </c>
      <c r="F93" s="115" t="s">
        <v>14965</v>
      </c>
      <c r="G93" s="99">
        <v>49232</v>
      </c>
      <c r="H93" s="280">
        <v>45199.949999999997</v>
      </c>
      <c r="I93" s="187">
        <v>905456.95999999996</v>
      </c>
      <c r="J93" s="22"/>
    </row>
    <row r="94" ht="40.5" customHeight="1">
      <c r="A94" s="156">
        <v>71</v>
      </c>
      <c r="B94" s="115" t="s">
        <v>8628</v>
      </c>
      <c r="C94" s="115">
        <v>1974</v>
      </c>
      <c r="D94" s="159">
        <v>310</v>
      </c>
      <c r="E94" s="115" t="s">
        <v>7617</v>
      </c>
      <c r="F94" s="115"/>
      <c r="G94" s="99">
        <v>845939.04000000004</v>
      </c>
      <c r="H94" s="280">
        <v>677450.81999999995</v>
      </c>
      <c r="I94" s="183">
        <v>3033734.3999999999</v>
      </c>
      <c r="J94" s="22"/>
    </row>
    <row r="95" ht="43.5" customHeight="1">
      <c r="A95" s="156">
        <v>72</v>
      </c>
      <c r="B95" s="115" t="s">
        <v>8627</v>
      </c>
      <c r="C95" s="115"/>
      <c r="D95" s="115">
        <v>16188</v>
      </c>
      <c r="E95" s="115" t="s">
        <v>7791</v>
      </c>
      <c r="F95" s="172">
        <v>38223</v>
      </c>
      <c r="G95" s="99"/>
      <c r="H95" s="99"/>
      <c r="I95" s="188">
        <v>10423129.439999999</v>
      </c>
      <c r="J95" s="22"/>
    </row>
    <row r="96" ht="45.75" customHeight="1">
      <c r="A96" s="156">
        <v>73</v>
      </c>
      <c r="B96" s="115" t="s">
        <v>8629</v>
      </c>
      <c r="C96" s="115"/>
      <c r="D96" s="115">
        <v>3588</v>
      </c>
      <c r="E96" s="115" t="s">
        <v>7908</v>
      </c>
      <c r="F96" s="172" t="s">
        <v>7909</v>
      </c>
      <c r="G96" s="99"/>
      <c r="H96" s="99"/>
      <c r="I96" s="183">
        <v>2310241.4399999999</v>
      </c>
      <c r="J96" s="22"/>
    </row>
    <row r="97" ht="21" customHeight="1">
      <c r="A97" s="156"/>
      <c r="B97" s="411" t="s">
        <v>6374</v>
      </c>
      <c r="C97" s="411"/>
      <c r="D97" s="414">
        <f>SUM(D89:D96)</f>
        <v>22070.299999999999</v>
      </c>
      <c r="E97" s="411"/>
      <c r="F97" s="421"/>
      <c r="G97" s="412">
        <f>SUM(G89:G96)</f>
        <v>1358795.04</v>
      </c>
      <c r="H97" s="412">
        <f>SUM(H89:H96)</f>
        <v>1095010.9099999999</v>
      </c>
      <c r="I97" s="183"/>
      <c r="J97" s="22"/>
    </row>
    <row r="98" ht="12.75" customHeight="1">
      <c r="A98" s="531" t="s">
        <v>7618</v>
      </c>
      <c r="B98" s="531"/>
      <c r="C98" s="531"/>
      <c r="D98" s="531"/>
      <c r="E98" s="531"/>
      <c r="F98" s="531"/>
      <c r="G98" s="531"/>
      <c r="H98" s="531"/>
      <c r="I98" s="531"/>
      <c r="J98" s="531"/>
    </row>
    <row r="99" ht="58.5" customHeight="1">
      <c r="A99" s="156">
        <v>74</v>
      </c>
      <c r="B99" s="115" t="s">
        <v>8630</v>
      </c>
      <c r="C99" s="115">
        <v>1971</v>
      </c>
      <c r="D99" s="159">
        <v>1785.2</v>
      </c>
      <c r="E99" s="115" t="s">
        <v>7619</v>
      </c>
      <c r="F99" s="115" t="s">
        <v>8479</v>
      </c>
      <c r="G99" s="182">
        <v>1238240</v>
      </c>
      <c r="H99" s="315">
        <v>751631.31999999995</v>
      </c>
      <c r="I99" s="189">
        <v>22095473.960000001</v>
      </c>
      <c r="J99" s="22"/>
    </row>
    <row r="100" ht="44.25" customHeight="1">
      <c r="A100" s="156">
        <v>75</v>
      </c>
      <c r="B100" s="115" t="s">
        <v>8631</v>
      </c>
      <c r="C100" s="115"/>
      <c r="D100" s="115">
        <v>29380</v>
      </c>
      <c r="E100" s="115" t="s">
        <v>7796</v>
      </c>
      <c r="F100" s="172">
        <v>38189</v>
      </c>
      <c r="G100" s="182"/>
      <c r="H100" s="182"/>
      <c r="I100" s="182">
        <v>14069788</v>
      </c>
      <c r="J100" s="22"/>
    </row>
    <row r="101" ht="44.25" customHeight="1">
      <c r="A101" s="156">
        <v>76</v>
      </c>
      <c r="B101" s="115" t="s">
        <v>14885</v>
      </c>
      <c r="C101" s="115"/>
      <c r="D101" s="115">
        <v>389.80000000000001</v>
      </c>
      <c r="E101" s="115" t="s">
        <v>14886</v>
      </c>
      <c r="F101" s="172"/>
      <c r="G101" s="182"/>
      <c r="H101" s="182"/>
      <c r="I101" s="182">
        <v>5330019.9500000002</v>
      </c>
      <c r="J101" s="22"/>
    </row>
    <row r="102" ht="15.75" customHeight="1">
      <c r="A102" s="156"/>
      <c r="B102" s="411" t="s">
        <v>6374</v>
      </c>
      <c r="C102" s="411"/>
      <c r="D102" s="414">
        <f>SUM(D99:D101)</f>
        <v>31555</v>
      </c>
      <c r="E102" s="411"/>
      <c r="F102" s="421"/>
      <c r="G102" s="415">
        <f>SUM(G99:G100)</f>
        <v>1238240</v>
      </c>
      <c r="H102" s="415">
        <f>SUM(H99:H100)</f>
        <v>751631.31999999995</v>
      </c>
      <c r="I102" s="182"/>
      <c r="J102" s="22"/>
    </row>
    <row r="103" ht="12.75" customHeight="1">
      <c r="A103" s="531" t="s">
        <v>14939</v>
      </c>
      <c r="B103" s="531"/>
      <c r="C103" s="531"/>
      <c r="D103" s="531"/>
      <c r="E103" s="531"/>
      <c r="F103" s="531"/>
      <c r="G103" s="531"/>
      <c r="H103" s="531"/>
      <c r="I103" s="531"/>
      <c r="J103" s="531"/>
    </row>
    <row r="104" ht="42" customHeight="1">
      <c r="A104" s="156">
        <v>77</v>
      </c>
      <c r="B104" s="115" t="s">
        <v>8634</v>
      </c>
      <c r="C104" s="115">
        <v>1900</v>
      </c>
      <c r="D104" s="159">
        <v>558.5</v>
      </c>
      <c r="E104" s="115" t="s">
        <v>7620</v>
      </c>
      <c r="F104" s="115" t="s">
        <v>8479</v>
      </c>
      <c r="G104" s="182">
        <v>1544760.0800000001</v>
      </c>
      <c r="H104" s="182">
        <v>1544760.0800000001</v>
      </c>
      <c r="I104" s="189">
        <v>8070347.3399999999</v>
      </c>
      <c r="J104" s="22"/>
    </row>
    <row r="105" ht="39.75" customHeight="1">
      <c r="A105" s="156">
        <v>78</v>
      </c>
      <c r="B105" s="115" t="s">
        <v>8633</v>
      </c>
      <c r="C105" s="115">
        <v>1900</v>
      </c>
      <c r="D105" s="159">
        <v>35</v>
      </c>
      <c r="E105" s="115" t="s">
        <v>7621</v>
      </c>
      <c r="F105" s="115"/>
      <c r="G105" s="182">
        <v>191981.67999999999</v>
      </c>
      <c r="H105" s="182">
        <v>191981.67999999999</v>
      </c>
      <c r="I105" s="188">
        <v>21286.650000000001</v>
      </c>
      <c r="J105" s="22"/>
    </row>
    <row r="106" ht="40.5" customHeight="1">
      <c r="A106" s="156">
        <v>79</v>
      </c>
      <c r="B106" s="115" t="s">
        <v>8632</v>
      </c>
      <c r="C106" s="115"/>
      <c r="D106" s="159">
        <v>1125</v>
      </c>
      <c r="E106" s="172">
        <v>42692</v>
      </c>
      <c r="F106" s="172">
        <v>42718</v>
      </c>
      <c r="G106" s="182"/>
      <c r="H106" s="182"/>
      <c r="I106" s="189">
        <v>3153836.25</v>
      </c>
      <c r="J106" s="22"/>
    </row>
    <row r="107" ht="18.75" customHeight="1">
      <c r="A107" s="156"/>
      <c r="B107" s="411" t="s">
        <v>6374</v>
      </c>
      <c r="C107" s="411"/>
      <c r="D107" s="414">
        <f>SUM(D104:D106)</f>
        <v>1718.5</v>
      </c>
      <c r="E107" s="421"/>
      <c r="F107" s="421"/>
      <c r="G107" s="415">
        <f>SUM(G104:G106)</f>
        <v>1736741.76</v>
      </c>
      <c r="H107" s="415">
        <f>SUM(H104:H106)</f>
        <v>1736741.76</v>
      </c>
      <c r="I107" s="189"/>
      <c r="J107" s="22"/>
    </row>
    <row r="108" ht="12.75" customHeight="1">
      <c r="A108" s="531" t="s">
        <v>7622</v>
      </c>
      <c r="B108" s="531"/>
      <c r="C108" s="531"/>
      <c r="D108" s="531"/>
      <c r="E108" s="531"/>
      <c r="F108" s="531"/>
      <c r="G108" s="531"/>
      <c r="H108" s="531"/>
      <c r="I108" s="531"/>
      <c r="J108" s="531"/>
    </row>
    <row r="109" ht="54.75" customHeight="1">
      <c r="A109" s="156">
        <v>80</v>
      </c>
      <c r="B109" s="166" t="s">
        <v>8636</v>
      </c>
      <c r="C109" s="128">
        <v>1964</v>
      </c>
      <c r="D109" s="167">
        <v>2560.0999999999999</v>
      </c>
      <c r="E109" s="115" t="s">
        <v>7623</v>
      </c>
      <c r="F109" s="115" t="s">
        <v>8479</v>
      </c>
      <c r="G109" s="182">
        <v>9579784.2400000002</v>
      </c>
      <c r="H109" s="182">
        <v>5939481.4699999997</v>
      </c>
      <c r="I109" s="441">
        <v>40626329.299999997</v>
      </c>
      <c r="J109" s="22"/>
    </row>
    <row r="110" ht="62.25" customHeight="1">
      <c r="A110" s="156">
        <v>81</v>
      </c>
      <c r="B110" s="115" t="s">
        <v>8637</v>
      </c>
      <c r="C110" s="128">
        <v>1974</v>
      </c>
      <c r="D110" s="167">
        <v>417.39999999999998</v>
      </c>
      <c r="E110" s="115" t="s">
        <v>7624</v>
      </c>
      <c r="F110" s="115"/>
      <c r="G110" s="182">
        <v>323102</v>
      </c>
      <c r="H110" s="182">
        <v>323102</v>
      </c>
      <c r="I110" s="441">
        <v>3564566.7799999998</v>
      </c>
      <c r="J110" s="22"/>
    </row>
    <row r="111" ht="43.5" customHeight="1">
      <c r="A111" s="156">
        <v>82</v>
      </c>
      <c r="B111" s="168" t="s">
        <v>8638</v>
      </c>
      <c r="C111" s="128">
        <v>2008</v>
      </c>
      <c r="D111" s="167">
        <v>58.600000000000001</v>
      </c>
      <c r="E111" s="115" t="s">
        <v>7625</v>
      </c>
      <c r="F111" s="115" t="s">
        <v>7626</v>
      </c>
      <c r="G111" s="182">
        <v>1668109</v>
      </c>
      <c r="H111" s="182">
        <v>291849.34999999998</v>
      </c>
      <c r="I111" s="442">
        <v>660073.92000000004</v>
      </c>
      <c r="J111" s="22"/>
    </row>
    <row r="112" ht="18.75" customHeight="1">
      <c r="A112" s="156">
        <v>83</v>
      </c>
      <c r="B112" s="115" t="s">
        <v>7627</v>
      </c>
      <c r="C112" s="128"/>
      <c r="D112" s="167"/>
      <c r="E112" s="115"/>
      <c r="F112" s="115"/>
      <c r="G112" s="84"/>
      <c r="H112" s="84"/>
      <c r="I112" s="180"/>
      <c r="J112" s="22"/>
    </row>
    <row r="113" ht="22.5" customHeight="1">
      <c r="A113" s="156">
        <v>84</v>
      </c>
      <c r="B113" s="115" t="s">
        <v>5561</v>
      </c>
      <c r="C113" s="128"/>
      <c r="D113" s="167"/>
      <c r="E113" s="115"/>
      <c r="F113" s="115"/>
      <c r="G113" s="84"/>
      <c r="H113" s="84"/>
      <c r="I113" s="180"/>
      <c r="J113" s="22"/>
    </row>
    <row r="114" ht="21" customHeight="1">
      <c r="A114" s="156">
        <v>85</v>
      </c>
      <c r="B114" s="115" t="s">
        <v>3215</v>
      </c>
      <c r="C114" s="128"/>
      <c r="D114" s="167"/>
      <c r="E114" s="115"/>
      <c r="F114" s="115"/>
      <c r="G114" s="84"/>
      <c r="H114" s="84"/>
      <c r="I114" s="180"/>
      <c r="J114" s="22"/>
    </row>
    <row r="115" ht="42.75" customHeight="1">
      <c r="A115" s="156">
        <v>86</v>
      </c>
      <c r="B115" s="168" t="s">
        <v>8642</v>
      </c>
      <c r="C115" s="128">
        <v>2011</v>
      </c>
      <c r="D115" s="167">
        <v>22.100000000000001</v>
      </c>
      <c r="E115" s="115" t="s">
        <v>7628</v>
      </c>
      <c r="F115" s="115" t="s">
        <v>7629</v>
      </c>
      <c r="G115" s="99">
        <v>617589</v>
      </c>
      <c r="H115" s="181">
        <v>194493.78</v>
      </c>
      <c r="I115" s="442">
        <v>494514.90000000002</v>
      </c>
      <c r="J115" s="22"/>
    </row>
    <row r="116" ht="40.5" customHeight="1">
      <c r="A116" s="156">
        <v>87</v>
      </c>
      <c r="B116" s="168" t="s">
        <v>8639</v>
      </c>
      <c r="C116" s="128">
        <v>2013</v>
      </c>
      <c r="D116" s="167">
        <v>35.5</v>
      </c>
      <c r="E116" s="115" t="s">
        <v>7630</v>
      </c>
      <c r="F116" s="115" t="s">
        <v>7631</v>
      </c>
      <c r="G116" s="99">
        <v>1050000</v>
      </c>
      <c r="H116" s="181">
        <v>285451.25</v>
      </c>
      <c r="I116" s="443">
        <v>660810.14000000001</v>
      </c>
      <c r="J116" s="22"/>
    </row>
    <row r="117" ht="39" customHeight="1">
      <c r="A117" s="156">
        <v>88</v>
      </c>
      <c r="B117" s="115" t="s">
        <v>8640</v>
      </c>
      <c r="C117" s="128">
        <v>2014</v>
      </c>
      <c r="D117" s="167">
        <v>21.100000000000001</v>
      </c>
      <c r="E117" s="115" t="s">
        <v>7632</v>
      </c>
      <c r="F117" s="115" t="s">
        <v>7633</v>
      </c>
      <c r="G117" s="182">
        <v>1050000</v>
      </c>
      <c r="H117" s="182">
        <v>79135</v>
      </c>
      <c r="I117" s="442">
        <v>468092.10999999999</v>
      </c>
      <c r="J117" s="22"/>
    </row>
    <row r="118" ht="40.5" customHeight="1">
      <c r="A118" s="156">
        <v>89</v>
      </c>
      <c r="B118" s="115" t="s">
        <v>8635</v>
      </c>
      <c r="C118" s="115"/>
      <c r="D118" s="115">
        <v>12288</v>
      </c>
      <c r="E118" s="115" t="s">
        <v>7805</v>
      </c>
      <c r="F118" s="172" t="s">
        <v>15285</v>
      </c>
      <c r="G118" s="84"/>
      <c r="H118" s="84"/>
      <c r="I118" s="183">
        <v>5720931.5300000003</v>
      </c>
      <c r="J118" s="22"/>
    </row>
    <row r="119" ht="40.5" customHeight="1">
      <c r="A119" s="156">
        <v>90</v>
      </c>
      <c r="B119" s="168" t="s">
        <v>9428</v>
      </c>
      <c r="C119" s="128">
        <v>2018</v>
      </c>
      <c r="D119" s="128">
        <v>36.100000000000001</v>
      </c>
      <c r="E119" s="115" t="s">
        <v>9429</v>
      </c>
      <c r="F119" s="182">
        <v>2023</v>
      </c>
      <c r="G119" s="182">
        <v>1444066.6599999999</v>
      </c>
      <c r="H119" s="182"/>
      <c r="I119" s="182">
        <v>838494.69999999995</v>
      </c>
      <c r="J119" s="115" t="s">
        <v>15358</v>
      </c>
    </row>
    <row r="120" ht="25.5" customHeight="1">
      <c r="A120" s="156"/>
      <c r="B120" s="411" t="s">
        <v>6374</v>
      </c>
      <c r="C120" s="411"/>
      <c r="D120" s="414">
        <f>SUM(D109:D118)</f>
        <v>15402.799999999999</v>
      </c>
      <c r="E120" s="411"/>
      <c r="F120" s="421"/>
      <c r="G120" s="412">
        <f>SUM(G109:G119)</f>
        <v>15732650.9</v>
      </c>
      <c r="H120" s="412">
        <f>SUM(H109:H119)</f>
        <v>7113512.8499999996</v>
      </c>
      <c r="I120" s="183"/>
      <c r="J120" s="22"/>
    </row>
    <row r="121" ht="12.75" customHeight="1">
      <c r="A121" s="531" t="s">
        <v>7634</v>
      </c>
      <c r="B121" s="531"/>
      <c r="C121" s="531"/>
      <c r="D121" s="531"/>
      <c r="E121" s="531"/>
      <c r="F121" s="531"/>
      <c r="G121" s="531"/>
      <c r="H121" s="531"/>
      <c r="I121" s="531"/>
      <c r="J121" s="531"/>
    </row>
    <row r="122" ht="53.25" customHeight="1">
      <c r="A122" s="156">
        <v>91</v>
      </c>
      <c r="B122" s="115" t="s">
        <v>8646</v>
      </c>
      <c r="C122" s="115">
        <v>1946</v>
      </c>
      <c r="D122" s="115">
        <v>1818.4000000000001</v>
      </c>
      <c r="E122" s="115" t="s">
        <v>7635</v>
      </c>
      <c r="F122" s="115" t="s">
        <v>8479</v>
      </c>
      <c r="G122" s="182">
        <v>8569271.5999999996</v>
      </c>
      <c r="H122" s="182">
        <v>8569271.5999999996</v>
      </c>
      <c r="I122" s="185">
        <v>24006807.739999998</v>
      </c>
      <c r="J122" s="22"/>
    </row>
    <row r="123" ht="56.25" customHeight="1">
      <c r="A123" s="156">
        <v>92</v>
      </c>
      <c r="B123" s="115" t="s">
        <v>8645</v>
      </c>
      <c r="C123" s="115">
        <v>1946</v>
      </c>
      <c r="D123" s="115">
        <v>288.39999999999998</v>
      </c>
      <c r="E123" s="115" t="s">
        <v>7636</v>
      </c>
      <c r="F123" s="115"/>
      <c r="G123" s="182">
        <v>1038312.4</v>
      </c>
      <c r="H123" s="182">
        <v>1038312.4</v>
      </c>
      <c r="I123" s="185">
        <v>2101536.1899999999</v>
      </c>
      <c r="J123" s="22"/>
    </row>
    <row r="124" ht="57.75" customHeight="1">
      <c r="A124" s="156">
        <v>93</v>
      </c>
      <c r="B124" s="115" t="s">
        <v>8644</v>
      </c>
      <c r="C124" s="115">
        <v>1946</v>
      </c>
      <c r="D124" s="115">
        <v>62.399999999999999</v>
      </c>
      <c r="E124" s="115" t="s">
        <v>7637</v>
      </c>
      <c r="F124" s="115"/>
      <c r="G124" s="182">
        <v>24814.560000000001</v>
      </c>
      <c r="H124" s="182">
        <v>24814.560000000001</v>
      </c>
      <c r="I124" s="185">
        <v>420118.60999999999</v>
      </c>
      <c r="J124" s="22"/>
    </row>
    <row r="125" ht="43.5" customHeight="1">
      <c r="A125" s="156">
        <v>94</v>
      </c>
      <c r="B125" s="168" t="s">
        <v>8641</v>
      </c>
      <c r="C125" s="115">
        <v>2011</v>
      </c>
      <c r="D125" s="115">
        <v>21.600000000000001</v>
      </c>
      <c r="E125" s="115" t="s">
        <v>7638</v>
      </c>
      <c r="F125" s="115" t="s">
        <v>7639</v>
      </c>
      <c r="G125" s="182">
        <v>603616</v>
      </c>
      <c r="H125" s="182">
        <v>377108.76000000001</v>
      </c>
      <c r="I125" s="190">
        <v>483326.78000000003</v>
      </c>
      <c r="J125" s="22"/>
    </row>
    <row r="126" ht="43.5" customHeight="1">
      <c r="A126" s="156">
        <v>95</v>
      </c>
      <c r="B126" s="168" t="s">
        <v>8643</v>
      </c>
      <c r="C126" s="115">
        <v>2013</v>
      </c>
      <c r="D126" s="159">
        <v>36.100000000000001</v>
      </c>
      <c r="E126" s="115" t="s">
        <v>7640</v>
      </c>
      <c r="F126" s="115" t="s">
        <v>7641</v>
      </c>
      <c r="G126" s="182">
        <v>1080000</v>
      </c>
      <c r="H126" s="182">
        <v>272727</v>
      </c>
      <c r="I126" s="191">
        <v>671978.76000000001</v>
      </c>
      <c r="J126" s="22"/>
    </row>
    <row r="127" ht="39.75" customHeight="1">
      <c r="A127" s="156">
        <v>96</v>
      </c>
      <c r="B127" s="115" t="s">
        <v>8647</v>
      </c>
      <c r="C127" s="115"/>
      <c r="D127" s="115">
        <v>17949</v>
      </c>
      <c r="E127" s="115" t="s">
        <v>7789</v>
      </c>
      <c r="F127" s="172">
        <v>38120</v>
      </c>
      <c r="G127" s="182"/>
      <c r="H127" s="182"/>
      <c r="I127" s="183">
        <v>48681277.799999997</v>
      </c>
      <c r="J127" s="22"/>
    </row>
    <row r="128" ht="39.75" customHeight="1">
      <c r="A128" s="156">
        <v>97</v>
      </c>
      <c r="B128" s="166" t="s">
        <v>9424</v>
      </c>
      <c r="C128" s="128">
        <v>2018</v>
      </c>
      <c r="D128" s="167">
        <v>36.100000000000001</v>
      </c>
      <c r="E128" s="115" t="s">
        <v>9425</v>
      </c>
      <c r="F128" s="182"/>
      <c r="G128" s="182">
        <v>1444066.6599999999</v>
      </c>
      <c r="H128" s="182">
        <v>56101.919999999998</v>
      </c>
      <c r="I128" s="182">
        <v>838494.69999999995</v>
      </c>
      <c r="J128" s="274" t="s">
        <v>9909</v>
      </c>
    </row>
    <row r="129" ht="21.75" customHeight="1">
      <c r="A129" s="156"/>
      <c r="B129" s="422" t="s">
        <v>6374</v>
      </c>
      <c r="C129" s="423"/>
      <c r="D129" s="424">
        <f>SUM(D122:D128)</f>
        <v>20212</v>
      </c>
      <c r="E129" s="411"/>
      <c r="F129" s="415"/>
      <c r="G129" s="415">
        <f>SUM(G122:G128)</f>
        <v>12760081.220000001</v>
      </c>
      <c r="H129" s="415">
        <f>SUM(H122:H128)</f>
        <v>10338336.24</v>
      </c>
      <c r="I129" s="182"/>
      <c r="J129" s="274"/>
    </row>
    <row r="130" ht="12.75" customHeight="1">
      <c r="A130" s="531" t="s">
        <v>7643</v>
      </c>
      <c r="B130" s="531"/>
      <c r="C130" s="531"/>
      <c r="D130" s="531"/>
      <c r="E130" s="531"/>
      <c r="F130" s="531"/>
      <c r="G130" s="531"/>
      <c r="H130" s="531"/>
      <c r="I130" s="531"/>
      <c r="J130" s="531"/>
    </row>
    <row r="131" ht="52.5" customHeight="1">
      <c r="A131" s="156">
        <v>98</v>
      </c>
      <c r="B131" s="168" t="s">
        <v>8655</v>
      </c>
      <c r="C131" s="115">
        <v>1978</v>
      </c>
      <c r="D131" s="115">
        <v>859.60000000000002</v>
      </c>
      <c r="E131" s="115" t="s">
        <v>7644</v>
      </c>
      <c r="F131" s="115" t="s">
        <v>15057</v>
      </c>
      <c r="G131" s="236">
        <v>374707.20000000001</v>
      </c>
      <c r="H131" s="315">
        <v>324515.17999999999</v>
      </c>
      <c r="I131" s="182">
        <v>3713498.73</v>
      </c>
      <c r="J131" s="180"/>
    </row>
    <row r="132" ht="54.75" customHeight="1">
      <c r="A132" s="156">
        <v>99</v>
      </c>
      <c r="B132" s="168" t="s">
        <v>8656</v>
      </c>
      <c r="C132" s="115">
        <v>2003</v>
      </c>
      <c r="D132" s="115">
        <v>37.200000000000003</v>
      </c>
      <c r="E132" s="115" t="s">
        <v>7645</v>
      </c>
      <c r="F132" s="115" t="s">
        <v>15054</v>
      </c>
      <c r="G132" s="236">
        <v>220967.35999999999</v>
      </c>
      <c r="H132" s="315">
        <v>121053.53999999999</v>
      </c>
      <c r="I132" s="182">
        <v>246242.04999999999</v>
      </c>
      <c r="J132" s="180"/>
    </row>
    <row r="133" ht="56.25" customHeight="1">
      <c r="A133" s="156">
        <v>100</v>
      </c>
      <c r="B133" s="168" t="s">
        <v>8657</v>
      </c>
      <c r="C133" s="115">
        <v>1978</v>
      </c>
      <c r="D133" s="115">
        <v>161.90000000000001</v>
      </c>
      <c r="E133" s="115" t="s">
        <v>7646</v>
      </c>
      <c r="F133" s="115" t="s">
        <v>15055</v>
      </c>
      <c r="G133" s="236">
        <v>170680</v>
      </c>
      <c r="H133" s="315">
        <v>139277.07999999999</v>
      </c>
      <c r="I133" s="182">
        <v>409187.78999999998</v>
      </c>
      <c r="J133" s="180"/>
    </row>
    <row r="134" ht="55.5" customHeight="1">
      <c r="A134" s="156">
        <v>101</v>
      </c>
      <c r="B134" s="168" t="s">
        <v>8658</v>
      </c>
      <c r="C134" s="115">
        <v>1978</v>
      </c>
      <c r="D134" s="115">
        <v>147.5</v>
      </c>
      <c r="E134" s="115" t="s">
        <v>7647</v>
      </c>
      <c r="F134" s="115" t="s">
        <v>15056</v>
      </c>
      <c r="G134" s="236">
        <v>162809.67999999999</v>
      </c>
      <c r="H134" s="315">
        <v>141010.73999999999</v>
      </c>
      <c r="I134" s="182">
        <v>373173.13</v>
      </c>
      <c r="J134" s="180"/>
    </row>
    <row r="135" ht="51.75" customHeight="1">
      <c r="A135" s="156">
        <v>102</v>
      </c>
      <c r="B135" s="168" t="s">
        <v>8484</v>
      </c>
      <c r="C135" s="115"/>
      <c r="D135" s="115">
        <v>17476</v>
      </c>
      <c r="E135" s="172" t="s">
        <v>15052</v>
      </c>
      <c r="F135" s="172" t="s">
        <v>15053</v>
      </c>
      <c r="G135" s="236"/>
      <c r="H135" s="182"/>
      <c r="I135" s="182">
        <v>10041408</v>
      </c>
      <c r="J135" s="180"/>
    </row>
    <row r="136" ht="21.75" customHeight="1">
      <c r="A136" s="156"/>
      <c r="B136" s="417" t="s">
        <v>6374</v>
      </c>
      <c r="C136" s="411"/>
      <c r="D136" s="411">
        <f>SUM(D131:D135)</f>
        <v>18682.200000000001</v>
      </c>
      <c r="E136" s="421"/>
      <c r="F136" s="421"/>
      <c r="G136" s="425">
        <f>SUM(G131:G135)</f>
        <v>929164.23999999999</v>
      </c>
      <c r="H136" s="415">
        <f>SUM(H131:H135)</f>
        <v>725856.53999999992</v>
      </c>
      <c r="I136" s="182"/>
      <c r="J136" s="180"/>
    </row>
    <row r="137" ht="12.75" customHeight="1">
      <c r="A137" s="531" t="s">
        <v>7648</v>
      </c>
      <c r="B137" s="531"/>
      <c r="C137" s="531"/>
      <c r="D137" s="531"/>
      <c r="E137" s="531"/>
      <c r="F137" s="531"/>
      <c r="G137" s="531"/>
      <c r="H137" s="531"/>
      <c r="I137" s="531"/>
      <c r="J137" s="531"/>
    </row>
    <row r="138" ht="54.75" customHeight="1">
      <c r="A138" s="156">
        <v>103</v>
      </c>
      <c r="B138" s="164" t="s">
        <v>8659</v>
      </c>
      <c r="C138" s="115">
        <v>1966</v>
      </c>
      <c r="D138" s="115">
        <v>1186.3</v>
      </c>
      <c r="E138" s="115" t="s">
        <v>7649</v>
      </c>
      <c r="F138" s="115" t="s">
        <v>7650</v>
      </c>
      <c r="G138" s="182">
        <v>10852057.439999999</v>
      </c>
      <c r="H138" s="315">
        <v>6238124.71</v>
      </c>
      <c r="I138" s="193">
        <v>721495.80000000005</v>
      </c>
      <c r="J138" s="22"/>
    </row>
    <row r="139" ht="56.25" customHeight="1">
      <c r="A139" s="156">
        <v>104</v>
      </c>
      <c r="B139" s="164" t="s">
        <v>8660</v>
      </c>
      <c r="C139" s="115">
        <v>1988</v>
      </c>
      <c r="D139" s="159">
        <v>1495</v>
      </c>
      <c r="E139" s="115" t="s">
        <v>7651</v>
      </c>
      <c r="F139" s="115" t="s">
        <v>7652</v>
      </c>
      <c r="G139" s="182">
        <v>3331695.3599999999</v>
      </c>
      <c r="H139" s="315">
        <v>3194549.1000000001</v>
      </c>
      <c r="I139" s="193">
        <v>909244.05000000005</v>
      </c>
      <c r="J139" s="22"/>
    </row>
    <row r="140" ht="41.25" customHeight="1">
      <c r="A140" s="156">
        <v>105</v>
      </c>
      <c r="B140" s="164" t="s">
        <v>8661</v>
      </c>
      <c r="C140" s="115">
        <v>1989</v>
      </c>
      <c r="D140" s="115">
        <v>326.5</v>
      </c>
      <c r="E140" s="115" t="s">
        <v>7653</v>
      </c>
      <c r="F140" s="115" t="s">
        <v>7654</v>
      </c>
      <c r="G140" s="182">
        <v>887397.28000000003</v>
      </c>
      <c r="H140" s="315">
        <v>530509.82999999996</v>
      </c>
      <c r="I140" s="193">
        <v>5893896.3799999999</v>
      </c>
      <c r="J140" s="22"/>
    </row>
    <row r="141" ht="42" customHeight="1">
      <c r="A141" s="156">
        <v>106</v>
      </c>
      <c r="B141" s="164" t="s">
        <v>8662</v>
      </c>
      <c r="C141" s="115"/>
      <c r="D141" s="115">
        <v>3600</v>
      </c>
      <c r="E141" s="172" t="s">
        <v>15050</v>
      </c>
      <c r="F141" s="172" t="s">
        <v>15051</v>
      </c>
      <c r="G141" s="182"/>
      <c r="H141" s="182"/>
      <c r="I141" s="193">
        <v>2669112</v>
      </c>
      <c r="J141" s="22"/>
    </row>
    <row r="142" ht="48.75" customHeight="1">
      <c r="A142" s="156">
        <v>107</v>
      </c>
      <c r="B142" s="164" t="s">
        <v>8663</v>
      </c>
      <c r="C142" s="115"/>
      <c r="D142" s="115">
        <v>9300</v>
      </c>
      <c r="E142" s="172" t="s">
        <v>7803</v>
      </c>
      <c r="F142" s="172" t="s">
        <v>15049</v>
      </c>
      <c r="G142" s="182"/>
      <c r="H142" s="182"/>
      <c r="I142" s="190">
        <v>6895206</v>
      </c>
      <c r="J142" s="22"/>
    </row>
    <row r="143" ht="21.75" customHeight="1">
      <c r="A143" s="156"/>
      <c r="B143" s="413" t="s">
        <v>6374</v>
      </c>
      <c r="C143" s="411"/>
      <c r="D143" s="411">
        <f>SUM(D138:D142)</f>
        <v>15907.799999999999</v>
      </c>
      <c r="E143" s="421"/>
      <c r="F143" s="421"/>
      <c r="G143" s="415">
        <f>SUM(G138:G142)</f>
        <v>15071150.079999998</v>
      </c>
      <c r="H143" s="415">
        <f>SUM(H138:H142)</f>
        <v>9963183.6400000006</v>
      </c>
      <c r="I143" s="190"/>
      <c r="J143" s="22"/>
    </row>
    <row r="144" ht="12.75" customHeight="1">
      <c r="A144" s="531" t="s">
        <v>7655</v>
      </c>
      <c r="B144" s="531"/>
      <c r="C144" s="531"/>
      <c r="D144" s="531"/>
      <c r="E144" s="531"/>
      <c r="F144" s="531"/>
      <c r="G144" s="531"/>
      <c r="H144" s="531"/>
      <c r="I144" s="531"/>
      <c r="J144" s="531"/>
    </row>
    <row r="145" ht="43.5" customHeight="1">
      <c r="A145" s="156">
        <v>108</v>
      </c>
      <c r="B145" s="164" t="s">
        <v>8664</v>
      </c>
      <c r="C145" s="115">
        <v>1990</v>
      </c>
      <c r="D145" s="159">
        <v>1873.9000000000001</v>
      </c>
      <c r="E145" s="115" t="s">
        <v>7656</v>
      </c>
      <c r="F145" s="115" t="s">
        <v>7657</v>
      </c>
      <c r="G145" s="182">
        <v>25409647.039999999</v>
      </c>
      <c r="H145" s="315">
        <v>11473219.710000001</v>
      </c>
      <c r="I145" s="185">
        <v>28398223.68</v>
      </c>
      <c r="J145" s="22"/>
    </row>
    <row r="146" ht="36.75" customHeight="1">
      <c r="A146" s="156">
        <v>109</v>
      </c>
      <c r="B146" s="164" t="s">
        <v>7658</v>
      </c>
      <c r="C146" s="115">
        <v>1990</v>
      </c>
      <c r="D146" s="159"/>
      <c r="E146" s="115"/>
      <c r="F146" s="115"/>
      <c r="G146" s="182"/>
      <c r="H146" s="324"/>
      <c r="I146" s="182"/>
      <c r="J146" s="22"/>
    </row>
    <row r="147" ht="115.5" customHeight="1">
      <c r="A147" s="156">
        <v>110</v>
      </c>
      <c r="B147" s="115" t="s">
        <v>7659</v>
      </c>
      <c r="C147" s="115"/>
      <c r="D147" s="159"/>
      <c r="E147" s="115"/>
      <c r="F147" s="115"/>
      <c r="G147" s="182">
        <v>496820</v>
      </c>
      <c r="H147" s="315">
        <v>265103.03999999998</v>
      </c>
      <c r="I147" s="182"/>
      <c r="J147" s="274" t="s">
        <v>15401</v>
      </c>
    </row>
    <row r="148" ht="45.75" customHeight="1">
      <c r="A148" s="156">
        <v>111</v>
      </c>
      <c r="B148" s="115" t="s">
        <v>9156</v>
      </c>
      <c r="C148" s="115">
        <v>2017</v>
      </c>
      <c r="D148" s="194" t="s">
        <v>9157</v>
      </c>
      <c r="E148" s="115"/>
      <c r="F148" s="115"/>
      <c r="G148" s="182">
        <v>7777.6599999999999</v>
      </c>
      <c r="H148" s="324">
        <v>7777.6599999999999</v>
      </c>
      <c r="I148" s="182"/>
      <c r="J148" s="22"/>
    </row>
    <row r="149" ht="76.5" customHeight="1">
      <c r="A149" s="156">
        <v>112</v>
      </c>
      <c r="B149" s="115" t="s">
        <v>9158</v>
      </c>
      <c r="C149" s="115"/>
      <c r="D149" s="194" t="s">
        <v>9159</v>
      </c>
      <c r="E149" s="115"/>
      <c r="F149" s="115"/>
      <c r="G149" s="182">
        <v>215833.76000000001</v>
      </c>
      <c r="H149" s="315">
        <v>44365.959999999999</v>
      </c>
      <c r="I149" s="182"/>
      <c r="J149" s="22"/>
    </row>
    <row r="150" ht="40.5" customHeight="1">
      <c r="A150" s="156">
        <v>113</v>
      </c>
      <c r="B150" s="115" t="s">
        <v>8665</v>
      </c>
      <c r="C150" s="115"/>
      <c r="D150" s="159">
        <v>4200</v>
      </c>
      <c r="E150" s="172" t="s">
        <v>15047</v>
      </c>
      <c r="F150" s="172" t="s">
        <v>15048</v>
      </c>
      <c r="G150" s="182"/>
      <c r="H150" s="324"/>
      <c r="I150" s="182">
        <v>1314012</v>
      </c>
      <c r="J150" s="22"/>
    </row>
    <row r="151" ht="31.5" customHeight="1">
      <c r="A151" s="156">
        <v>114</v>
      </c>
      <c r="B151" s="115" t="s">
        <v>8666</v>
      </c>
      <c r="C151" s="115"/>
      <c r="D151" s="115">
        <v>30900</v>
      </c>
      <c r="E151" s="115" t="s">
        <v>7794</v>
      </c>
      <c r="F151" s="172" t="s">
        <v>15046</v>
      </c>
      <c r="G151" s="182"/>
      <c r="H151" s="324"/>
      <c r="I151" s="182">
        <v>9667374</v>
      </c>
      <c r="J151" s="22"/>
    </row>
    <row r="152" ht="21" customHeight="1">
      <c r="A152" s="156"/>
      <c r="B152" s="411" t="s">
        <v>6374</v>
      </c>
      <c r="C152" s="411"/>
      <c r="D152" s="414">
        <f>SUM(D150:D151,D145)</f>
        <v>36973.900000000001</v>
      </c>
      <c r="E152" s="411"/>
      <c r="F152" s="421"/>
      <c r="G152" s="415">
        <f>SUM(G145:G149)</f>
        <v>26130078.460000001</v>
      </c>
      <c r="H152" s="426">
        <f>SUM(H145:H149)</f>
        <v>11790466.370000001</v>
      </c>
      <c r="I152" s="182"/>
      <c r="J152" s="22"/>
    </row>
    <row r="153" ht="12.75" customHeight="1">
      <c r="A153" s="531" t="s">
        <v>7660</v>
      </c>
      <c r="B153" s="531"/>
      <c r="C153" s="531"/>
      <c r="D153" s="531"/>
      <c r="E153" s="531"/>
      <c r="F153" s="531"/>
      <c r="G153" s="531"/>
      <c r="H153" s="531"/>
      <c r="I153" s="531"/>
      <c r="J153" s="531"/>
    </row>
    <row r="154" ht="55.5" customHeight="1">
      <c r="A154" s="156">
        <v>115</v>
      </c>
      <c r="B154" s="164" t="s">
        <v>8667</v>
      </c>
      <c r="C154" s="115"/>
      <c r="D154" s="159">
        <v>855.89999999999998</v>
      </c>
      <c r="E154" s="115" t="s">
        <v>7661</v>
      </c>
      <c r="F154" s="115" t="s">
        <v>15045</v>
      </c>
      <c r="G154" s="181">
        <v>337854.89000000001</v>
      </c>
      <c r="H154" s="315">
        <v>159917.73000000001</v>
      </c>
      <c r="I154" s="183">
        <v>10755975.470000001</v>
      </c>
      <c r="J154" s="22"/>
    </row>
    <row r="155" ht="39" customHeight="1">
      <c r="A155" s="165">
        <v>116</v>
      </c>
      <c r="B155" s="115" t="s">
        <v>8668</v>
      </c>
      <c r="C155" s="115"/>
      <c r="D155" s="115">
        <v>5458</v>
      </c>
      <c r="E155" s="115" t="s">
        <v>7662</v>
      </c>
      <c r="F155" s="172" t="s">
        <v>15044</v>
      </c>
      <c r="G155" s="181"/>
      <c r="H155" s="181"/>
      <c r="I155" s="183">
        <v>1089307.6399999999</v>
      </c>
      <c r="J155" s="22"/>
    </row>
    <row r="156" ht="22.5" customHeight="1">
      <c r="A156" s="165"/>
      <c r="B156" s="411" t="s">
        <v>6374</v>
      </c>
      <c r="C156" s="411"/>
      <c r="D156" s="414">
        <f>SUM(D154:D155)</f>
        <v>6313.8999999999996</v>
      </c>
      <c r="E156" s="411"/>
      <c r="F156" s="421"/>
      <c r="G156" s="418">
        <f>SUM(G154:G155)</f>
        <v>337854.89000000001</v>
      </c>
      <c r="H156" s="427">
        <f>SUM(H154:H155)</f>
        <v>159917.73000000001</v>
      </c>
      <c r="I156" s="183"/>
      <c r="J156" s="22"/>
    </row>
    <row r="157" ht="12.75" customHeight="1">
      <c r="A157" s="531" t="s">
        <v>7663</v>
      </c>
      <c r="B157" s="531"/>
      <c r="C157" s="531"/>
      <c r="D157" s="531"/>
      <c r="E157" s="531"/>
      <c r="F157" s="531"/>
      <c r="G157" s="531"/>
      <c r="H157" s="531"/>
      <c r="I157" s="531"/>
      <c r="J157" s="531"/>
    </row>
    <row r="158" ht="53.25" customHeight="1">
      <c r="A158" s="156">
        <v>117</v>
      </c>
      <c r="B158" s="164" t="s">
        <v>8675</v>
      </c>
      <c r="C158" s="115">
        <v>1967</v>
      </c>
      <c r="D158" s="159">
        <v>1257.7</v>
      </c>
      <c r="E158" s="115" t="s">
        <v>7664</v>
      </c>
      <c r="F158" s="115" t="s">
        <v>7665</v>
      </c>
      <c r="G158" s="182">
        <v>366962</v>
      </c>
      <c r="H158" s="182">
        <v>366962</v>
      </c>
      <c r="I158" s="182">
        <v>4985010.8499999996</v>
      </c>
      <c r="J158" s="22"/>
    </row>
    <row r="159" ht="51" customHeight="1">
      <c r="A159" s="156">
        <v>118</v>
      </c>
      <c r="B159" s="164" t="s">
        <v>8676</v>
      </c>
      <c r="C159" s="115">
        <v>1987</v>
      </c>
      <c r="D159" s="159">
        <v>79.400000000000006</v>
      </c>
      <c r="E159" s="115" t="s">
        <v>7666</v>
      </c>
      <c r="F159" s="115" t="s">
        <v>7667</v>
      </c>
      <c r="G159" s="182">
        <v>2603.04</v>
      </c>
      <c r="H159" s="182">
        <v>2603.04</v>
      </c>
      <c r="I159" s="182">
        <v>245593.73000000001</v>
      </c>
      <c r="J159" s="22"/>
    </row>
    <row r="160" ht="43.5" customHeight="1">
      <c r="A160" s="156">
        <v>119</v>
      </c>
      <c r="B160" s="115" t="s">
        <v>8677</v>
      </c>
      <c r="C160" s="115"/>
      <c r="D160" s="115">
        <v>14600</v>
      </c>
      <c r="E160" s="115" t="s">
        <v>7792</v>
      </c>
      <c r="F160" s="172" t="s">
        <v>15043</v>
      </c>
      <c r="G160" s="182"/>
      <c r="H160" s="182"/>
      <c r="I160" s="182">
        <v>10458564</v>
      </c>
      <c r="J160" s="22"/>
    </row>
    <row r="161" ht="21.75" customHeight="1">
      <c r="A161" s="156"/>
      <c r="B161" s="411" t="s">
        <v>6374</v>
      </c>
      <c r="C161" s="411"/>
      <c r="D161" s="414">
        <f>SUM(D158:D160)</f>
        <v>15937.1</v>
      </c>
      <c r="E161" s="411"/>
      <c r="F161" s="421"/>
      <c r="G161" s="415">
        <f>SUM(G158:G160)</f>
        <v>369565.03999999998</v>
      </c>
      <c r="H161" s="415">
        <f>SUM(H158:H160)</f>
        <v>369565.03999999998</v>
      </c>
      <c r="I161" s="182"/>
      <c r="J161" s="22"/>
    </row>
    <row r="162" ht="12.75" customHeight="1">
      <c r="A162" s="531" t="s">
        <v>7668</v>
      </c>
      <c r="B162" s="531"/>
      <c r="C162" s="531"/>
      <c r="D162" s="531"/>
      <c r="E162" s="531"/>
      <c r="F162" s="531"/>
      <c r="G162" s="531"/>
      <c r="H162" s="531"/>
      <c r="I162" s="531"/>
      <c r="J162" s="531"/>
    </row>
    <row r="163" ht="44.25" customHeight="1">
      <c r="A163" s="156">
        <v>120</v>
      </c>
      <c r="B163" s="164" t="s">
        <v>8678</v>
      </c>
      <c r="C163" s="115">
        <v>1983</v>
      </c>
      <c r="D163" s="159">
        <v>1917.5</v>
      </c>
      <c r="E163" s="115" t="s">
        <v>7669</v>
      </c>
      <c r="F163" s="115" t="s">
        <v>15042</v>
      </c>
      <c r="G163" s="182">
        <v>7723964.96</v>
      </c>
      <c r="H163" s="182">
        <v>4806049.4400000004</v>
      </c>
      <c r="I163" s="183">
        <v>24547278.920000002</v>
      </c>
      <c r="J163" s="22"/>
    </row>
    <row r="164" ht="42" customHeight="1">
      <c r="A164" s="156">
        <v>121</v>
      </c>
      <c r="B164" s="164" t="s">
        <v>7670</v>
      </c>
      <c r="C164" s="115">
        <v>1937</v>
      </c>
      <c r="D164" s="159">
        <v>426.30000000000001</v>
      </c>
      <c r="E164" s="115" t="s">
        <v>7671</v>
      </c>
      <c r="F164" s="115" t="s">
        <v>8479</v>
      </c>
      <c r="G164" s="182">
        <v>138322.88</v>
      </c>
      <c r="H164" s="182">
        <v>48622.959999999999</v>
      </c>
      <c r="I164" s="182">
        <v>3446239.04</v>
      </c>
      <c r="J164" s="22"/>
    </row>
    <row r="165" ht="41.25" customHeight="1">
      <c r="A165" s="156">
        <v>122</v>
      </c>
      <c r="B165" s="115" t="s">
        <v>8679</v>
      </c>
      <c r="C165" s="115"/>
      <c r="D165" s="115">
        <v>19320</v>
      </c>
      <c r="E165" s="115" t="s">
        <v>7800</v>
      </c>
      <c r="F165" s="172" t="s">
        <v>15041</v>
      </c>
      <c r="G165" s="182"/>
      <c r="H165" s="182"/>
      <c r="I165" s="182">
        <v>20946551</v>
      </c>
      <c r="J165" s="22"/>
    </row>
    <row r="166" ht="42" customHeight="1">
      <c r="A166" s="156">
        <v>123</v>
      </c>
      <c r="B166" s="166" t="s">
        <v>9426</v>
      </c>
      <c r="C166" s="128">
        <v>2018</v>
      </c>
      <c r="D166" s="167">
        <v>36.100000000000001</v>
      </c>
      <c r="E166" s="115" t="s">
        <v>9427</v>
      </c>
      <c r="F166" s="182" t="s">
        <v>14664</v>
      </c>
      <c r="G166" s="182">
        <v>1444066.6599999999</v>
      </c>
      <c r="H166" s="182"/>
      <c r="I166" s="182">
        <v>838494.69999999995</v>
      </c>
      <c r="J166" s="274" t="s">
        <v>13959</v>
      </c>
    </row>
    <row r="167" ht="20.25" customHeight="1">
      <c r="A167" s="156"/>
      <c r="B167" s="422" t="s">
        <v>6374</v>
      </c>
      <c r="C167" s="423"/>
      <c r="D167" s="424">
        <f>SUM(D163:D166)</f>
        <v>21699.899999999998</v>
      </c>
      <c r="E167" s="411"/>
      <c r="F167" s="415"/>
      <c r="G167" s="415">
        <f>SUM(G163:G166)</f>
        <v>9306354.5</v>
      </c>
      <c r="H167" s="415">
        <f>SUM(H163:H166)</f>
        <v>4854672.4000000004</v>
      </c>
      <c r="I167" s="182"/>
      <c r="J167" s="274"/>
    </row>
    <row r="168" ht="12.75" customHeight="1">
      <c r="A168" s="531" t="s">
        <v>7672</v>
      </c>
      <c r="B168" s="531"/>
      <c r="C168" s="531"/>
      <c r="D168" s="531"/>
      <c r="E168" s="531"/>
      <c r="F168" s="531"/>
      <c r="G168" s="531"/>
      <c r="H168" s="531"/>
      <c r="I168" s="531"/>
      <c r="J168" s="531"/>
    </row>
    <row r="169" ht="55.5" customHeight="1">
      <c r="A169" s="156">
        <v>124</v>
      </c>
      <c r="B169" s="164" t="s">
        <v>8680</v>
      </c>
      <c r="C169" s="115">
        <v>1979</v>
      </c>
      <c r="D169" s="159">
        <v>1834.4000000000001</v>
      </c>
      <c r="E169" s="115" t="s">
        <v>7673</v>
      </c>
      <c r="F169" s="115" t="s">
        <v>15039</v>
      </c>
      <c r="G169" s="182">
        <v>14390092</v>
      </c>
      <c r="H169" s="240">
        <v>6907243.9400000004</v>
      </c>
      <c r="I169" s="195">
        <v>19460929.469999999</v>
      </c>
      <c r="J169" s="22"/>
    </row>
    <row r="170" ht="46.5" customHeight="1">
      <c r="A170" s="156">
        <v>125</v>
      </c>
      <c r="B170" s="115" t="s">
        <v>8681</v>
      </c>
      <c r="C170" s="115"/>
      <c r="D170" s="115">
        <v>7300</v>
      </c>
      <c r="E170" s="115" t="s">
        <v>7799</v>
      </c>
      <c r="F170" s="172" t="s">
        <v>15038</v>
      </c>
      <c r="G170" s="182"/>
      <c r="H170" s="182"/>
      <c r="I170" s="189">
        <v>6496854</v>
      </c>
      <c r="J170" s="22"/>
    </row>
    <row r="171" ht="19.5" customHeight="1">
      <c r="A171" s="156"/>
      <c r="B171" s="411" t="s">
        <v>6374</v>
      </c>
      <c r="C171" s="411"/>
      <c r="D171" s="414">
        <f>SUM(D169:D170)</f>
        <v>9134.3999999999996</v>
      </c>
      <c r="E171" s="411"/>
      <c r="F171" s="421"/>
      <c r="G171" s="415">
        <v>14390092</v>
      </c>
      <c r="H171" s="428">
        <v>6907243.9400000004</v>
      </c>
      <c r="I171" s="189"/>
      <c r="J171" s="22"/>
    </row>
    <row r="172" ht="12.75" customHeight="1">
      <c r="A172" s="531" t="s">
        <v>14941</v>
      </c>
      <c r="B172" s="531"/>
      <c r="C172" s="531"/>
      <c r="D172" s="531"/>
      <c r="E172" s="531"/>
      <c r="F172" s="531"/>
      <c r="G172" s="531"/>
      <c r="H172" s="531"/>
      <c r="I172" s="531"/>
      <c r="J172" s="531"/>
    </row>
    <row r="173" ht="54" customHeight="1">
      <c r="A173" s="156">
        <v>126</v>
      </c>
      <c r="B173" s="164" t="s">
        <v>8682</v>
      </c>
      <c r="C173" s="115">
        <v>1969</v>
      </c>
      <c r="D173" s="159">
        <v>971.79999999999995</v>
      </c>
      <c r="E173" s="115" t="s">
        <v>7674</v>
      </c>
      <c r="F173" s="115" t="s">
        <v>15037</v>
      </c>
      <c r="G173" s="182">
        <v>869890</v>
      </c>
      <c r="H173" s="182">
        <v>869890</v>
      </c>
      <c r="I173" s="182">
        <v>3992354.8599999999</v>
      </c>
      <c r="J173" s="22"/>
    </row>
    <row r="174" ht="52.5" customHeight="1">
      <c r="A174" s="156">
        <v>127</v>
      </c>
      <c r="B174" s="164" t="s">
        <v>8683</v>
      </c>
      <c r="C174" s="115">
        <v>2002</v>
      </c>
      <c r="D174" s="159">
        <v>32.5</v>
      </c>
      <c r="E174" s="115" t="s">
        <v>7675</v>
      </c>
      <c r="F174" s="115" t="s">
        <v>15036</v>
      </c>
      <c r="G174" s="182">
        <v>427735.96000000002</v>
      </c>
      <c r="H174" s="182">
        <v>133592.60000000001</v>
      </c>
      <c r="I174" s="196">
        <v>260229.78</v>
      </c>
      <c r="J174" s="22"/>
    </row>
    <row r="175" ht="49.5" customHeight="1">
      <c r="A175" s="156">
        <v>128</v>
      </c>
      <c r="B175" s="164" t="s">
        <v>8485</v>
      </c>
      <c r="C175" s="115"/>
      <c r="D175" s="159">
        <v>11000</v>
      </c>
      <c r="E175" s="172">
        <v>40469</v>
      </c>
      <c r="F175" s="172">
        <v>38176</v>
      </c>
      <c r="G175" s="182"/>
      <c r="H175" s="182"/>
      <c r="I175" s="195">
        <v>7997660</v>
      </c>
      <c r="J175" s="22"/>
    </row>
    <row r="176" ht="15.75" customHeight="1">
      <c r="A176" s="156"/>
      <c r="B176" s="413" t="s">
        <v>6374</v>
      </c>
      <c r="C176" s="411"/>
      <c r="D176" s="414">
        <f>SUM(D173:D175)</f>
        <v>12004.299999999999</v>
      </c>
      <c r="E176" s="421"/>
      <c r="F176" s="421"/>
      <c r="G176" s="415">
        <f>SUM(G173:G175)</f>
        <v>1297625.96</v>
      </c>
      <c r="H176" s="415">
        <f>SUM(H173:H175)</f>
        <v>1003482.6</v>
      </c>
      <c r="I176" s="195"/>
      <c r="J176" s="22"/>
    </row>
    <row r="177" ht="12.75" customHeight="1">
      <c r="A177" s="531" t="s">
        <v>7676</v>
      </c>
      <c r="B177" s="531"/>
      <c r="C177" s="531"/>
      <c r="D177" s="531"/>
      <c r="E177" s="531"/>
      <c r="F177" s="531"/>
      <c r="G177" s="531"/>
      <c r="H177" s="531"/>
      <c r="I177" s="531"/>
      <c r="J177" s="531"/>
    </row>
    <row r="178" ht="55.5" customHeight="1">
      <c r="A178" s="156">
        <v>129</v>
      </c>
      <c r="B178" s="168" t="s">
        <v>8686</v>
      </c>
      <c r="C178" s="115">
        <v>1973</v>
      </c>
      <c r="D178" s="159">
        <v>481.39999999999998</v>
      </c>
      <c r="E178" s="115" t="s">
        <v>7677</v>
      </c>
      <c r="F178" s="115" t="s">
        <v>7678</v>
      </c>
      <c r="G178" s="182">
        <v>217507.51999999999</v>
      </c>
      <c r="H178" s="12">
        <v>216414.25</v>
      </c>
      <c r="I178" s="193">
        <v>3353504.6099999999</v>
      </c>
      <c r="J178" s="22"/>
    </row>
    <row r="179" ht="52.5" customHeight="1">
      <c r="A179" s="156">
        <v>130</v>
      </c>
      <c r="B179" s="168" t="s">
        <v>8684</v>
      </c>
      <c r="C179" s="115">
        <v>1973</v>
      </c>
      <c r="D179" s="159">
        <v>52.700000000000003</v>
      </c>
      <c r="E179" s="115" t="s">
        <v>7679</v>
      </c>
      <c r="F179" s="115"/>
      <c r="G179" s="182">
        <v>81610.880000000005</v>
      </c>
      <c r="H179" s="182">
        <v>81610.880000000005</v>
      </c>
      <c r="I179" s="193">
        <v>160041.47</v>
      </c>
      <c r="J179" s="22"/>
    </row>
    <row r="180" ht="57.75" customHeight="1">
      <c r="A180" s="156">
        <v>131</v>
      </c>
      <c r="B180" s="168" t="s">
        <v>8685</v>
      </c>
      <c r="C180" s="115">
        <v>1973</v>
      </c>
      <c r="D180" s="159">
        <v>31.100000000000001</v>
      </c>
      <c r="E180" s="115" t="s">
        <v>7680</v>
      </c>
      <c r="F180" s="115" t="s">
        <v>7681</v>
      </c>
      <c r="G180" s="182">
        <v>209101.35999999999</v>
      </c>
      <c r="H180" s="406">
        <v>61694.139999999999</v>
      </c>
      <c r="I180" s="193">
        <v>183960.54000000001</v>
      </c>
      <c r="J180" s="22"/>
    </row>
    <row r="181" ht="49.5" customHeight="1">
      <c r="A181" s="156">
        <v>132</v>
      </c>
      <c r="B181" s="168" t="s">
        <v>8486</v>
      </c>
      <c r="C181" s="115"/>
      <c r="D181" s="159">
        <v>11000</v>
      </c>
      <c r="E181" s="172" t="s">
        <v>15034</v>
      </c>
      <c r="F181" s="172" t="s">
        <v>15035</v>
      </c>
      <c r="G181" s="182"/>
      <c r="H181" s="182"/>
      <c r="I181" s="190">
        <v>3089460</v>
      </c>
      <c r="J181" s="22"/>
    </row>
    <row r="182" ht="24" customHeight="1">
      <c r="A182" s="156"/>
      <c r="B182" s="417" t="s">
        <v>6374</v>
      </c>
      <c r="C182" s="411"/>
      <c r="D182" s="414">
        <f>SUM(D178:D181)</f>
        <v>11565.200000000001</v>
      </c>
      <c r="E182" s="421"/>
      <c r="F182" s="421"/>
      <c r="G182" s="415">
        <f>SUM(G178:G181)</f>
        <v>508219.76000000001</v>
      </c>
      <c r="H182" s="415">
        <f>SUM(H178:H181)</f>
        <v>359719.27000000002</v>
      </c>
      <c r="I182" s="190"/>
      <c r="J182" s="22"/>
    </row>
    <row r="183" ht="12.75" customHeight="1">
      <c r="A183" s="531" t="s">
        <v>14942</v>
      </c>
      <c r="B183" s="531"/>
      <c r="C183" s="531"/>
      <c r="D183" s="531"/>
      <c r="E183" s="531"/>
      <c r="F183" s="531"/>
      <c r="G183" s="531"/>
      <c r="H183" s="531"/>
      <c r="I183" s="531"/>
      <c r="J183" s="531"/>
    </row>
    <row r="184" ht="51.75" customHeight="1">
      <c r="A184" s="156">
        <v>133</v>
      </c>
      <c r="B184" s="173" t="s">
        <v>8690</v>
      </c>
      <c r="C184" s="128">
        <v>1920</v>
      </c>
      <c r="D184" s="167">
        <v>445.39999999999998</v>
      </c>
      <c r="E184" s="115" t="s">
        <v>7682</v>
      </c>
      <c r="F184" s="115" t="s">
        <v>15033</v>
      </c>
      <c r="G184" s="182">
        <v>1145514</v>
      </c>
      <c r="H184" s="182">
        <v>1145514</v>
      </c>
      <c r="I184" s="183">
        <v>3866481.77</v>
      </c>
      <c r="J184" s="22"/>
    </row>
    <row r="185" ht="42.75" customHeight="1">
      <c r="A185" s="156">
        <v>134</v>
      </c>
      <c r="B185" s="173" t="s">
        <v>8688</v>
      </c>
      <c r="C185" s="128"/>
      <c r="D185" s="167">
        <v>386.69999999999999</v>
      </c>
      <c r="E185" s="115" t="s">
        <v>7683</v>
      </c>
      <c r="F185" s="115" t="s">
        <v>15032</v>
      </c>
      <c r="G185" s="182">
        <v>1071034</v>
      </c>
      <c r="H185" s="182">
        <v>1071034</v>
      </c>
      <c r="I185" s="183">
        <v>6135440.21</v>
      </c>
      <c r="J185" s="22"/>
    </row>
    <row r="186" ht="45" customHeight="1">
      <c r="A186" s="156">
        <v>135</v>
      </c>
      <c r="B186" s="164" t="s">
        <v>8693</v>
      </c>
      <c r="C186" s="128">
        <v>2012</v>
      </c>
      <c r="D186" s="167">
        <v>21.899999999999999</v>
      </c>
      <c r="E186" s="115" t="s">
        <v>7684</v>
      </c>
      <c r="F186" s="115" t="s">
        <v>7685</v>
      </c>
      <c r="G186" s="182">
        <v>645000</v>
      </c>
      <c r="H186" s="182">
        <v>62565</v>
      </c>
      <c r="I186" s="185">
        <v>490039.65999999997</v>
      </c>
      <c r="J186" s="22"/>
    </row>
    <row r="187" ht="103.5" customHeight="1">
      <c r="A187" s="156">
        <v>136</v>
      </c>
      <c r="B187" s="115" t="s">
        <v>8689</v>
      </c>
      <c r="C187" s="115"/>
      <c r="D187" s="115">
        <v>1261</v>
      </c>
      <c r="E187" s="168" t="s">
        <v>7798</v>
      </c>
      <c r="F187" s="172" t="s">
        <v>14905</v>
      </c>
      <c r="G187" s="182"/>
      <c r="H187" s="182"/>
      <c r="I187" s="182">
        <v>3500448</v>
      </c>
      <c r="J187" s="22"/>
    </row>
    <row r="188" ht="19.5" customHeight="1">
      <c r="A188" s="156">
        <v>137</v>
      </c>
      <c r="B188" s="115" t="s">
        <v>3215</v>
      </c>
      <c r="C188" s="115">
        <v>2017</v>
      </c>
      <c r="D188" s="115"/>
      <c r="E188" s="168"/>
      <c r="F188" s="172"/>
      <c r="G188" s="182">
        <v>299114.65999999997</v>
      </c>
      <c r="H188" s="182">
        <v>61308.32</v>
      </c>
      <c r="I188" s="182"/>
      <c r="J188" s="22"/>
    </row>
    <row r="189" ht="48.75" customHeight="1">
      <c r="A189" s="156">
        <v>138</v>
      </c>
      <c r="B189" s="164" t="s">
        <v>8692</v>
      </c>
      <c r="C189" s="128"/>
      <c r="D189" s="167">
        <v>331.60000000000002</v>
      </c>
      <c r="E189" s="115" t="s">
        <v>7870</v>
      </c>
      <c r="F189" s="115" t="s">
        <v>15031</v>
      </c>
      <c r="G189" s="182">
        <v>204952.89999999999</v>
      </c>
      <c r="H189" s="182">
        <v>204952.89999999999</v>
      </c>
      <c r="I189" s="182">
        <v>1090247.74</v>
      </c>
      <c r="J189" s="116" t="s">
        <v>9912</v>
      </c>
    </row>
    <row r="190" ht="23.25" customHeight="1">
      <c r="A190" s="156"/>
      <c r="B190" s="413" t="s">
        <v>6374</v>
      </c>
      <c r="C190" s="423"/>
      <c r="D190" s="424">
        <f>SUM(D184:D189)</f>
        <v>2446.5999999999999</v>
      </c>
      <c r="E190" s="411"/>
      <c r="F190" s="411"/>
      <c r="G190" s="415">
        <f>SUM(G184:G189)</f>
        <v>3365615.5600000001</v>
      </c>
      <c r="H190" s="415">
        <f>SUM(H184:H189)</f>
        <v>2545374.2199999997</v>
      </c>
      <c r="I190" s="182"/>
      <c r="J190" s="116"/>
    </row>
    <row r="191" ht="12.75" customHeight="1">
      <c r="A191" s="531" t="s">
        <v>14938</v>
      </c>
      <c r="B191" s="531"/>
      <c r="C191" s="531"/>
      <c r="D191" s="531"/>
      <c r="E191" s="531"/>
      <c r="F191" s="531"/>
      <c r="G191" s="531"/>
      <c r="H191" s="531"/>
      <c r="I191" s="531"/>
      <c r="J191" s="531"/>
    </row>
    <row r="192" ht="45" customHeight="1">
      <c r="A192" s="156">
        <v>139</v>
      </c>
      <c r="B192" s="168" t="s">
        <v>8698</v>
      </c>
      <c r="C192" s="115"/>
      <c r="D192" s="159">
        <v>988.79999999999995</v>
      </c>
      <c r="E192" s="115" t="s">
        <v>7686</v>
      </c>
      <c r="F192" s="115" t="s">
        <v>7687</v>
      </c>
      <c r="G192" s="182">
        <v>2220833.7599999998</v>
      </c>
      <c r="H192" s="182">
        <v>1536817.6100000001</v>
      </c>
      <c r="I192" s="185">
        <v>2629149.98</v>
      </c>
      <c r="J192" s="22"/>
    </row>
    <row r="193" ht="43.5" customHeight="1">
      <c r="A193" s="156">
        <v>140</v>
      </c>
      <c r="B193" s="168" t="s">
        <v>8704</v>
      </c>
      <c r="C193" s="115"/>
      <c r="D193" s="159">
        <v>445.19999999999999</v>
      </c>
      <c r="E193" s="115" t="s">
        <v>7688</v>
      </c>
      <c r="F193" s="115" t="s">
        <v>7689</v>
      </c>
      <c r="G193" s="182">
        <v>4637838</v>
      </c>
      <c r="H193" s="182">
        <v>3209380.6400000001</v>
      </c>
      <c r="I193" s="185">
        <v>6316039.04</v>
      </c>
      <c r="J193" s="22"/>
    </row>
    <row r="194" ht="42.75" customHeight="1">
      <c r="A194" s="156">
        <v>141</v>
      </c>
      <c r="B194" s="168" t="s">
        <v>8703</v>
      </c>
      <c r="C194" s="115"/>
      <c r="D194" s="159">
        <v>448.10000000000002</v>
      </c>
      <c r="E194" s="115" t="s">
        <v>7690</v>
      </c>
      <c r="F194" s="115" t="s">
        <v>7691</v>
      </c>
      <c r="G194" s="182">
        <v>2468695.1200000001</v>
      </c>
      <c r="H194" s="182">
        <v>1693522.3799999999</v>
      </c>
      <c r="I194" s="185">
        <v>11867932.98</v>
      </c>
      <c r="J194" s="22"/>
    </row>
    <row r="195" ht="41.25" customHeight="1">
      <c r="A195" s="156">
        <v>142</v>
      </c>
      <c r="B195" s="168" t="s">
        <v>8700</v>
      </c>
      <c r="C195" s="115"/>
      <c r="D195" s="159">
        <v>84.799999999999997</v>
      </c>
      <c r="E195" s="115" t="s">
        <v>7692</v>
      </c>
      <c r="F195" s="115" t="s">
        <v>7693</v>
      </c>
      <c r="G195" s="182"/>
      <c r="H195" s="182"/>
      <c r="I195" s="183">
        <v>225477.26000000001</v>
      </c>
      <c r="J195" s="22"/>
    </row>
    <row r="196" ht="42.75" customHeight="1">
      <c r="A196" s="156">
        <v>143</v>
      </c>
      <c r="B196" s="168" t="s">
        <v>8699</v>
      </c>
      <c r="C196" s="115"/>
      <c r="D196" s="159">
        <v>167.40000000000001</v>
      </c>
      <c r="E196" s="115" t="s">
        <v>7694</v>
      </c>
      <c r="F196" s="115" t="s">
        <v>7695</v>
      </c>
      <c r="G196" s="182"/>
      <c r="H196" s="182"/>
      <c r="I196" s="185">
        <v>445104.88</v>
      </c>
      <c r="J196" s="22"/>
    </row>
    <row r="197" ht="44.25" customHeight="1">
      <c r="A197" s="156">
        <v>144</v>
      </c>
      <c r="B197" s="168" t="s">
        <v>8697</v>
      </c>
      <c r="C197" s="115"/>
      <c r="D197" s="159">
        <v>178.40000000000001</v>
      </c>
      <c r="E197" s="115" t="s">
        <v>7696</v>
      </c>
      <c r="F197" s="115" t="s">
        <v>7697</v>
      </c>
      <c r="G197" s="182">
        <v>875568</v>
      </c>
      <c r="H197" s="182">
        <v>875568</v>
      </c>
      <c r="I197" s="183">
        <v>474353.10999999999</v>
      </c>
      <c r="J197" s="22"/>
    </row>
    <row r="198" ht="47.25" customHeight="1">
      <c r="A198" s="156">
        <v>145</v>
      </c>
      <c r="B198" s="168" t="s">
        <v>8701</v>
      </c>
      <c r="C198" s="115"/>
      <c r="D198" s="159">
        <v>1334.3</v>
      </c>
      <c r="E198" s="115" t="s">
        <v>7698</v>
      </c>
      <c r="F198" s="115" t="s">
        <v>7699</v>
      </c>
      <c r="G198" s="182"/>
      <c r="H198" s="182"/>
      <c r="I198" s="183">
        <v>3547810.2999999998</v>
      </c>
      <c r="J198" s="22"/>
    </row>
    <row r="199" ht="41.25" customHeight="1">
      <c r="A199" s="156">
        <v>146</v>
      </c>
      <c r="B199" s="168" t="s">
        <v>8702</v>
      </c>
      <c r="C199" s="115"/>
      <c r="D199" s="159">
        <v>302.80000000000001</v>
      </c>
      <c r="E199" s="115" t="s">
        <v>7700</v>
      </c>
      <c r="F199" s="115" t="s">
        <v>7701</v>
      </c>
      <c r="G199" s="182">
        <v>264408.47999999998</v>
      </c>
      <c r="H199" s="182">
        <v>131129.42999999999</v>
      </c>
      <c r="I199" s="185">
        <v>805124</v>
      </c>
      <c r="J199" s="22"/>
    </row>
    <row r="200" ht="45" customHeight="1">
      <c r="A200" s="156">
        <v>147</v>
      </c>
      <c r="B200" s="168" t="s">
        <v>8705</v>
      </c>
      <c r="C200" s="115"/>
      <c r="D200" s="159">
        <v>2492.4000000000001</v>
      </c>
      <c r="E200" s="115" t="s">
        <v>7702</v>
      </c>
      <c r="F200" s="115" t="s">
        <v>7703</v>
      </c>
      <c r="G200" s="182">
        <v>8311022.5599999996</v>
      </c>
      <c r="H200" s="182">
        <v>6615570.7800000003</v>
      </c>
      <c r="I200" s="185">
        <v>18366221.440000001</v>
      </c>
      <c r="J200" s="22"/>
    </row>
    <row r="201" ht="42" customHeight="1">
      <c r="A201" s="156">
        <v>148</v>
      </c>
      <c r="B201" s="168" t="s">
        <v>7704</v>
      </c>
      <c r="C201" s="115"/>
      <c r="D201" s="159"/>
      <c r="E201" s="115"/>
      <c r="F201" s="115"/>
      <c r="G201" s="182"/>
      <c r="H201" s="182"/>
      <c r="I201" s="182"/>
      <c r="J201" s="22"/>
    </row>
    <row r="202" ht="46.5" customHeight="1">
      <c r="A202" s="156">
        <v>149</v>
      </c>
      <c r="B202" s="168" t="s">
        <v>8696</v>
      </c>
      <c r="C202" s="115">
        <v>2008</v>
      </c>
      <c r="D202" s="159">
        <v>75</v>
      </c>
      <c r="E202" s="115" t="s">
        <v>7705</v>
      </c>
      <c r="F202" s="115" t="s">
        <v>7706</v>
      </c>
      <c r="G202" s="182">
        <v>2034286</v>
      </c>
      <c r="H202" s="182">
        <v>299951.83000000002</v>
      </c>
      <c r="I202" s="183">
        <v>844804.5</v>
      </c>
      <c r="J202" s="22"/>
    </row>
    <row r="203" ht="40.5" customHeight="1">
      <c r="A203" s="156">
        <v>150</v>
      </c>
      <c r="B203" s="164" t="s">
        <v>8694</v>
      </c>
      <c r="C203" s="115">
        <v>2012</v>
      </c>
      <c r="D203" s="159">
        <v>44</v>
      </c>
      <c r="E203" s="115" t="s">
        <v>7708</v>
      </c>
      <c r="F203" s="115" t="s">
        <v>7709</v>
      </c>
      <c r="G203" s="182">
        <v>1320000</v>
      </c>
      <c r="H203" s="182">
        <v>128040</v>
      </c>
      <c r="I203" s="183">
        <v>984554.56000000006</v>
      </c>
      <c r="J203" s="22"/>
    </row>
    <row r="204" ht="49.5" customHeight="1">
      <c r="A204" s="156">
        <v>151</v>
      </c>
      <c r="B204" s="115" t="s">
        <v>8737</v>
      </c>
      <c r="C204" s="115"/>
      <c r="D204" s="115">
        <v>29417</v>
      </c>
      <c r="E204" s="115" t="s">
        <v>7788</v>
      </c>
      <c r="F204" s="182" t="s">
        <v>14720</v>
      </c>
      <c r="G204" s="182"/>
      <c r="H204" s="182"/>
      <c r="I204" s="185">
        <v>82571165.640000001</v>
      </c>
      <c r="J204" s="22"/>
    </row>
    <row r="205" ht="12.75">
      <c r="A205" s="156">
        <v>152</v>
      </c>
      <c r="B205" s="168" t="s">
        <v>3215</v>
      </c>
      <c r="C205" s="115"/>
      <c r="D205" s="159"/>
      <c r="E205" s="115"/>
      <c r="F205" s="115"/>
      <c r="G205" s="182">
        <v>933498.56000000006</v>
      </c>
      <c r="H205" s="182">
        <v>933498.56000000006</v>
      </c>
      <c r="I205" s="182"/>
      <c r="J205" s="22"/>
    </row>
    <row r="206" ht="18" customHeight="1">
      <c r="A206" s="156"/>
      <c r="B206" s="417" t="s">
        <v>6374</v>
      </c>
      <c r="C206" s="411"/>
      <c r="D206" s="414">
        <f>SUM(D192:D204)</f>
        <v>35978.199999999997</v>
      </c>
      <c r="E206" s="411"/>
      <c r="F206" s="411"/>
      <c r="G206" s="415">
        <f>SUM(G192:G205)</f>
        <v>23066150.479999997</v>
      </c>
      <c r="H206" s="415">
        <f>SUM(H192:H205)</f>
        <v>15423479.23</v>
      </c>
      <c r="I206" s="182"/>
      <c r="J206" s="22"/>
    </row>
    <row r="207" ht="12.75" customHeight="1">
      <c r="A207" s="531" t="s">
        <v>7710</v>
      </c>
      <c r="B207" s="531"/>
      <c r="C207" s="531"/>
      <c r="D207" s="531"/>
      <c r="E207" s="531"/>
      <c r="F207" s="531"/>
      <c r="G207" s="531"/>
      <c r="H207" s="531"/>
      <c r="I207" s="531"/>
      <c r="J207" s="531"/>
    </row>
    <row r="208" ht="43.5" customHeight="1">
      <c r="A208" s="156">
        <v>153</v>
      </c>
      <c r="B208" s="168" t="s">
        <v>8706</v>
      </c>
      <c r="C208" s="115"/>
      <c r="D208" s="159">
        <v>1744.5</v>
      </c>
      <c r="E208" s="115" t="s">
        <v>7711</v>
      </c>
      <c r="F208" s="447" t="s">
        <v>15028</v>
      </c>
      <c r="G208" s="182">
        <v>188591.31</v>
      </c>
      <c r="H208" s="315">
        <v>114412.34</v>
      </c>
      <c r="I208" s="182">
        <v>7211686.6299999999</v>
      </c>
      <c r="J208" s="22"/>
    </row>
    <row r="209" ht="43.5" customHeight="1">
      <c r="A209" s="156">
        <v>154</v>
      </c>
      <c r="B209" s="168" t="s">
        <v>8707</v>
      </c>
      <c r="C209" s="115"/>
      <c r="D209" s="159">
        <v>103.5</v>
      </c>
      <c r="E209" s="115" t="s">
        <v>7712</v>
      </c>
      <c r="F209" s="447" t="s">
        <v>15029</v>
      </c>
      <c r="G209" s="182">
        <v>5027.0299999999997</v>
      </c>
      <c r="H209" s="182">
        <v>5027.0299999999997</v>
      </c>
      <c r="I209" s="182">
        <v>140390.51000000001</v>
      </c>
      <c r="J209" s="22"/>
    </row>
    <row r="210" ht="45" customHeight="1">
      <c r="A210" s="156">
        <v>155</v>
      </c>
      <c r="B210" s="115" t="s">
        <v>8708</v>
      </c>
      <c r="C210" s="115"/>
      <c r="D210" s="115">
        <v>11900</v>
      </c>
      <c r="E210" s="115" t="s">
        <v>7795</v>
      </c>
      <c r="F210" s="172" t="s">
        <v>15030</v>
      </c>
      <c r="G210" s="182"/>
      <c r="H210" s="182"/>
      <c r="I210" s="190">
        <v>2589083</v>
      </c>
      <c r="J210" s="22"/>
    </row>
    <row r="211" ht="20.25" customHeight="1">
      <c r="A211" s="156"/>
      <c r="B211" s="411" t="s">
        <v>6374</v>
      </c>
      <c r="C211" s="411"/>
      <c r="D211" s="414">
        <f>SUM(D208:D210)</f>
        <v>13748</v>
      </c>
      <c r="E211" s="411"/>
      <c r="F211" s="421"/>
      <c r="G211" s="415">
        <f>SUM(G208:G210)</f>
        <v>193618.34</v>
      </c>
      <c r="H211" s="415">
        <f>SUM(H208:H210)</f>
        <v>119439.37</v>
      </c>
      <c r="I211" s="190"/>
      <c r="J211" s="22"/>
    </row>
    <row r="212" ht="12.75" customHeight="1">
      <c r="A212" s="531" t="s">
        <v>7713</v>
      </c>
      <c r="B212" s="531"/>
      <c r="C212" s="531"/>
      <c r="D212" s="531"/>
      <c r="E212" s="531"/>
      <c r="F212" s="531"/>
      <c r="G212" s="531"/>
      <c r="H212" s="531"/>
      <c r="I212" s="531"/>
      <c r="J212" s="531"/>
    </row>
    <row r="213" ht="37.5" customHeight="1">
      <c r="A213" s="156"/>
      <c r="B213" s="115"/>
      <c r="C213" s="115"/>
      <c r="D213" s="115"/>
      <c r="E213" s="115"/>
      <c r="F213" s="172"/>
      <c r="G213" s="182"/>
      <c r="H213" s="182"/>
      <c r="I213" s="185"/>
      <c r="J213" s="116"/>
    </row>
    <row r="214" ht="19.5" customHeight="1">
      <c r="A214" s="156"/>
      <c r="B214" s="411" t="s">
        <v>6374</v>
      </c>
      <c r="C214" s="411"/>
      <c r="D214" s="414">
        <f>SUM(D213)</f>
        <v>0</v>
      </c>
      <c r="E214" s="411"/>
      <c r="F214" s="421"/>
      <c r="G214" s="415">
        <f>SUM(G213)</f>
        <v>0</v>
      </c>
      <c r="H214" s="415">
        <f>SUM(H213)</f>
        <v>0</v>
      </c>
      <c r="I214" s="185"/>
      <c r="J214" s="116"/>
    </row>
    <row r="215" ht="12.75" customHeight="1">
      <c r="A215" s="531" t="s">
        <v>7719</v>
      </c>
      <c r="B215" s="531"/>
      <c r="C215" s="531"/>
      <c r="D215" s="531"/>
      <c r="E215" s="531"/>
      <c r="F215" s="531"/>
      <c r="G215" s="531"/>
      <c r="H215" s="531"/>
      <c r="I215" s="531"/>
      <c r="J215" s="531"/>
    </row>
    <row r="216" ht="43.5" customHeight="1">
      <c r="A216" s="156">
        <v>156</v>
      </c>
      <c r="B216" s="174" t="s">
        <v>8717</v>
      </c>
      <c r="C216" s="175"/>
      <c r="D216" s="162">
        <v>617.39999999999998</v>
      </c>
      <c r="E216" s="115" t="s">
        <v>7720</v>
      </c>
      <c r="F216" s="115" t="s">
        <v>7721</v>
      </c>
      <c r="G216" s="182">
        <v>18168276.629999999</v>
      </c>
      <c r="H216" s="251">
        <v>2069599.55</v>
      </c>
      <c r="I216" s="185">
        <v>5419179.1100000003</v>
      </c>
      <c r="J216" s="22"/>
    </row>
    <row r="217" ht="38.25" customHeight="1">
      <c r="A217" s="156">
        <v>157</v>
      </c>
      <c r="B217" s="174" t="s">
        <v>15284</v>
      </c>
      <c r="C217" s="175"/>
      <c r="D217" s="162">
        <v>23.600000000000001</v>
      </c>
      <c r="E217" s="115" t="s">
        <v>7722</v>
      </c>
      <c r="F217" s="115"/>
      <c r="G217" s="182">
        <v>12297.379999999999</v>
      </c>
      <c r="H217" s="182">
        <v>12297.379999999999</v>
      </c>
      <c r="I217" s="469">
        <v>14353.280000000001</v>
      </c>
      <c r="J217" s="22"/>
    </row>
    <row r="218" ht="50.25" customHeight="1">
      <c r="A218" s="156">
        <v>158</v>
      </c>
      <c r="B218" s="168" t="s">
        <v>7723</v>
      </c>
      <c r="C218" s="115">
        <v>1956</v>
      </c>
      <c r="D218" s="159">
        <v>43</v>
      </c>
      <c r="E218" s="115"/>
      <c r="F218" s="115"/>
      <c r="G218" s="182">
        <v>4484</v>
      </c>
      <c r="H218" s="182">
        <v>4484</v>
      </c>
      <c r="I218" s="182"/>
      <c r="J218" s="22"/>
    </row>
    <row r="219" ht="53.25" customHeight="1">
      <c r="A219" s="156">
        <v>159</v>
      </c>
      <c r="B219" s="164" t="s">
        <v>8716</v>
      </c>
      <c r="C219" s="115">
        <v>1994</v>
      </c>
      <c r="D219" s="159">
        <v>76.200000000000003</v>
      </c>
      <c r="E219" s="115" t="s">
        <v>7724</v>
      </c>
      <c r="F219" s="115"/>
      <c r="G219" s="182">
        <v>262972.32000000001</v>
      </c>
      <c r="H219" s="251">
        <v>147592.45999999999</v>
      </c>
      <c r="I219" s="185">
        <v>964882.5</v>
      </c>
      <c r="J219" s="22"/>
    </row>
    <row r="220" ht="41.25" customHeight="1">
      <c r="A220" s="156">
        <v>160</v>
      </c>
      <c r="B220" s="164" t="s">
        <v>8715</v>
      </c>
      <c r="C220" s="115">
        <v>2012</v>
      </c>
      <c r="D220" s="159">
        <v>22.5</v>
      </c>
      <c r="E220" s="115" t="s">
        <v>7725</v>
      </c>
      <c r="F220" s="115" t="s">
        <v>7726</v>
      </c>
      <c r="G220" s="182">
        <v>675000</v>
      </c>
      <c r="H220" s="251">
        <v>65475</v>
      </c>
      <c r="I220" s="185">
        <v>503465.40000000002</v>
      </c>
      <c r="J220" s="22"/>
    </row>
    <row r="221" ht="40.5" customHeight="1">
      <c r="A221" s="156">
        <v>161</v>
      </c>
      <c r="B221" s="115" t="s">
        <v>8581</v>
      </c>
      <c r="C221" s="115"/>
      <c r="D221" s="115">
        <v>310</v>
      </c>
      <c r="E221" s="115" t="s">
        <v>7727</v>
      </c>
      <c r="F221" s="115" t="s">
        <v>8582</v>
      </c>
      <c r="G221" s="182">
        <v>615030.69999999995</v>
      </c>
      <c r="H221" s="182"/>
      <c r="I221" s="182">
        <v>615030.69999999995</v>
      </c>
      <c r="J221" s="22"/>
    </row>
    <row r="222" ht="39.75" customHeight="1">
      <c r="A222" s="156">
        <v>162</v>
      </c>
      <c r="B222" s="115" t="s">
        <v>8714</v>
      </c>
      <c r="C222" s="115"/>
      <c r="D222" s="115">
        <v>1291</v>
      </c>
      <c r="E222" s="115" t="s">
        <v>7809</v>
      </c>
      <c r="F222" s="115" t="s">
        <v>9439</v>
      </c>
      <c r="G222" s="182"/>
      <c r="H222" s="182"/>
      <c r="I222" s="185">
        <v>3616194.2799999998</v>
      </c>
      <c r="J222" s="22"/>
    </row>
    <row r="223" ht="21.75" customHeight="1">
      <c r="A223" s="156"/>
      <c r="B223" s="411" t="s">
        <v>6374</v>
      </c>
      <c r="C223" s="411"/>
      <c r="D223" s="411">
        <f>SUM(D216:D222)</f>
        <v>2383.6999999999998</v>
      </c>
      <c r="E223" s="411"/>
      <c r="F223" s="411"/>
      <c r="G223" s="415">
        <f>SUM(G216:G222)</f>
        <v>19738061.029999997</v>
      </c>
      <c r="H223" s="415">
        <f>SUM(H216:H222)</f>
        <v>2299448.3900000001</v>
      </c>
      <c r="I223" s="185"/>
      <c r="J223" s="22"/>
    </row>
    <row r="224" ht="12.75" customHeight="1">
      <c r="A224" s="531" t="s">
        <v>14943</v>
      </c>
      <c r="B224" s="531"/>
      <c r="C224" s="531"/>
      <c r="D224" s="531"/>
      <c r="E224" s="531"/>
      <c r="F224" s="531"/>
      <c r="G224" s="531"/>
      <c r="H224" s="531"/>
      <c r="I224" s="531"/>
      <c r="J224" s="531"/>
    </row>
    <row r="225" ht="51.75" customHeight="1">
      <c r="A225" s="156">
        <v>163</v>
      </c>
      <c r="B225" s="168" t="s">
        <v>8718</v>
      </c>
      <c r="C225" s="115">
        <v>1890</v>
      </c>
      <c r="D225" s="115">
        <v>494.5</v>
      </c>
      <c r="E225" s="115" t="s">
        <v>14773</v>
      </c>
      <c r="F225" s="115" t="s">
        <v>14812</v>
      </c>
      <c r="G225" s="182">
        <v>823357.28000000003</v>
      </c>
      <c r="H225" s="182">
        <v>521065.56</v>
      </c>
      <c r="I225" s="183">
        <v>4091636.4100000001</v>
      </c>
      <c r="J225" s="115" t="s">
        <v>14813</v>
      </c>
    </row>
    <row r="226" ht="44.25" customHeight="1">
      <c r="A226" s="156">
        <v>164</v>
      </c>
      <c r="B226" s="168" t="s">
        <v>14721</v>
      </c>
      <c r="C226" s="115">
        <v>1983</v>
      </c>
      <c r="D226" s="115">
        <v>685.20000000000005</v>
      </c>
      <c r="E226" s="115" t="s">
        <v>14728</v>
      </c>
      <c r="F226" s="115" t="s">
        <v>14729</v>
      </c>
      <c r="G226" s="182">
        <v>593119.43999999994</v>
      </c>
      <c r="H226" s="182">
        <v>206653.45999999999</v>
      </c>
      <c r="I226" s="183">
        <v>15029498.84</v>
      </c>
      <c r="J226" s="115" t="s">
        <v>14716</v>
      </c>
    </row>
    <row r="227" ht="54" customHeight="1">
      <c r="A227" s="156">
        <v>165</v>
      </c>
      <c r="B227" s="168" t="s">
        <v>15430</v>
      </c>
      <c r="C227" s="115"/>
      <c r="D227" s="115">
        <v>988</v>
      </c>
      <c r="E227" s="115" t="s">
        <v>15431</v>
      </c>
      <c r="F227" s="115" t="s">
        <v>15432</v>
      </c>
      <c r="G227" s="182"/>
      <c r="H227" s="182"/>
      <c r="I227" s="183">
        <v>845042</v>
      </c>
      <c r="J227" s="115" t="s">
        <v>15433</v>
      </c>
    </row>
    <row r="228" ht="27" customHeight="1">
      <c r="A228" s="156"/>
      <c r="B228" s="417" t="s">
        <v>6374</v>
      </c>
      <c r="C228" s="411"/>
      <c r="D228" s="411">
        <f>SUM(D225:D227)</f>
        <v>2167.6999999999998</v>
      </c>
      <c r="E228" s="411"/>
      <c r="F228" s="411"/>
      <c r="G228" s="415">
        <f>SUM(G225:G226)</f>
        <v>1416476.72</v>
      </c>
      <c r="H228" s="415">
        <f>SUM(H225:H226)</f>
        <v>727719.02000000002</v>
      </c>
      <c r="I228" s="183"/>
      <c r="J228" s="115"/>
    </row>
    <row r="229" ht="12.75" customHeight="1">
      <c r="A229" s="531" t="s">
        <v>7728</v>
      </c>
      <c r="B229" s="531"/>
      <c r="C229" s="531"/>
      <c r="D229" s="531"/>
      <c r="E229" s="531"/>
      <c r="F229" s="531"/>
      <c r="G229" s="531"/>
      <c r="H229" s="531"/>
      <c r="I229" s="531"/>
      <c r="J229" s="531"/>
    </row>
    <row r="230" ht="33.75" customHeight="1">
      <c r="A230" s="156"/>
      <c r="B230" s="281"/>
      <c r="C230" s="176"/>
      <c r="D230" s="282"/>
      <c r="E230" s="176"/>
      <c r="F230" s="176"/>
      <c r="G230" s="283"/>
      <c r="H230" s="283"/>
      <c r="I230" s="284"/>
      <c r="J230" s="284"/>
    </row>
    <row r="231" ht="12.75" customHeight="1">
      <c r="A231" s="531" t="s">
        <v>7729</v>
      </c>
      <c r="B231" s="531"/>
      <c r="C231" s="531"/>
      <c r="D231" s="531"/>
      <c r="E231" s="531"/>
      <c r="F231" s="531"/>
      <c r="G231" s="531"/>
      <c r="H231" s="531"/>
      <c r="I231" s="531"/>
      <c r="J231" s="531"/>
    </row>
    <row r="232" ht="51.75" customHeight="1">
      <c r="A232" s="156">
        <v>166</v>
      </c>
      <c r="B232" s="161" t="s">
        <v>8719</v>
      </c>
      <c r="C232" s="162">
        <v>2003</v>
      </c>
      <c r="D232" s="163">
        <v>3684.1999999999998</v>
      </c>
      <c r="E232" s="115" t="s">
        <v>7730</v>
      </c>
      <c r="F232" s="115" t="s">
        <v>7731</v>
      </c>
      <c r="G232" s="182">
        <v>38241573.32</v>
      </c>
      <c r="H232" s="182">
        <v>7763041.8799999999</v>
      </c>
      <c r="I232" s="190">
        <v>70990223.489999995</v>
      </c>
      <c r="J232" s="22"/>
    </row>
    <row r="233" ht="48" customHeight="1">
      <c r="A233" s="156">
        <v>167</v>
      </c>
      <c r="B233" s="161" t="s">
        <v>8720</v>
      </c>
      <c r="C233" s="162">
        <v>2008</v>
      </c>
      <c r="D233" s="163">
        <v>60.799999999999997</v>
      </c>
      <c r="E233" s="115" t="s">
        <v>7732</v>
      </c>
      <c r="F233" s="115" t="s">
        <v>7733</v>
      </c>
      <c r="G233" s="182">
        <v>1518080</v>
      </c>
      <c r="H233" s="182">
        <v>617011.51000000001</v>
      </c>
      <c r="I233" s="195">
        <v>684854.84999999998</v>
      </c>
      <c r="J233" s="22"/>
    </row>
    <row r="234" ht="42" customHeight="1">
      <c r="A234" s="156">
        <v>168</v>
      </c>
      <c r="B234" s="161" t="s">
        <v>8721</v>
      </c>
      <c r="C234" s="162">
        <v>2011</v>
      </c>
      <c r="D234" s="163">
        <v>21.600000000000001</v>
      </c>
      <c r="E234" s="115" t="s">
        <v>7734</v>
      </c>
      <c r="F234" s="115" t="s">
        <v>7735</v>
      </c>
      <c r="G234" s="182">
        <v>617589</v>
      </c>
      <c r="H234" s="182"/>
      <c r="I234" s="195">
        <v>483326.78000000003</v>
      </c>
      <c r="J234" s="22"/>
    </row>
    <row r="235" ht="42" customHeight="1">
      <c r="A235" s="156">
        <v>169</v>
      </c>
      <c r="B235" s="161" t="s">
        <v>8722</v>
      </c>
      <c r="C235" s="162">
        <v>2011</v>
      </c>
      <c r="D235" s="163">
        <v>22.100000000000001</v>
      </c>
      <c r="E235" s="115" t="s">
        <v>7736</v>
      </c>
      <c r="F235" s="115" t="s">
        <v>7737</v>
      </c>
      <c r="G235" s="182">
        <v>603617</v>
      </c>
      <c r="H235" s="182"/>
      <c r="I235" s="190">
        <v>494514.90000000002</v>
      </c>
      <c r="J235" s="22"/>
    </row>
    <row r="236" ht="45" customHeight="1">
      <c r="A236" s="156">
        <v>170</v>
      </c>
      <c r="B236" s="161" t="s">
        <v>8724</v>
      </c>
      <c r="C236" s="162">
        <v>2013</v>
      </c>
      <c r="D236" s="163">
        <v>35.899999999999999</v>
      </c>
      <c r="E236" s="115" t="s">
        <v>7738</v>
      </c>
      <c r="F236" s="115" t="s">
        <v>7739</v>
      </c>
      <c r="G236" s="182">
        <v>1050000</v>
      </c>
      <c r="H236" s="182"/>
      <c r="I236" s="190">
        <v>668255.88</v>
      </c>
      <c r="J236" s="22"/>
    </row>
    <row r="237" ht="45" customHeight="1">
      <c r="A237" s="156">
        <v>171</v>
      </c>
      <c r="B237" s="161" t="s">
        <v>8725</v>
      </c>
      <c r="C237" s="115">
        <v>2013</v>
      </c>
      <c r="D237" s="159">
        <v>35.899999999999999</v>
      </c>
      <c r="E237" s="115" t="s">
        <v>7740</v>
      </c>
      <c r="F237" s="115" t="s">
        <v>7741</v>
      </c>
      <c r="G237" s="182">
        <v>1050000</v>
      </c>
      <c r="H237" s="182"/>
      <c r="I237" s="190">
        <v>668255.88</v>
      </c>
      <c r="J237" s="22"/>
    </row>
    <row r="238" ht="42.75" customHeight="1">
      <c r="A238" s="156">
        <v>172</v>
      </c>
      <c r="B238" s="164" t="s">
        <v>8723</v>
      </c>
      <c r="C238" s="115">
        <v>2012</v>
      </c>
      <c r="D238" s="159">
        <v>24.899999999999999</v>
      </c>
      <c r="E238" s="115" t="s">
        <v>7742</v>
      </c>
      <c r="F238" s="115" t="s">
        <v>7743</v>
      </c>
      <c r="G238" s="182">
        <v>720000</v>
      </c>
      <c r="H238" s="182">
        <v>114342</v>
      </c>
      <c r="I238" s="190">
        <v>557168.38</v>
      </c>
      <c r="J238" s="22"/>
    </row>
    <row r="239" ht="41.25" customHeight="1">
      <c r="A239" s="156">
        <v>173</v>
      </c>
      <c r="B239" s="115" t="s">
        <v>8726</v>
      </c>
      <c r="C239" s="115"/>
      <c r="D239" s="115">
        <v>15796</v>
      </c>
      <c r="E239" s="115" t="s">
        <v>7812</v>
      </c>
      <c r="F239" s="172">
        <v>41572</v>
      </c>
      <c r="G239" s="182"/>
      <c r="H239" s="182"/>
      <c r="I239" s="190">
        <v>40487675.359999999</v>
      </c>
      <c r="J239" s="22"/>
    </row>
    <row r="240" ht="41.25" customHeight="1">
      <c r="A240" s="156">
        <v>174</v>
      </c>
      <c r="B240" s="164" t="s">
        <v>8695</v>
      </c>
      <c r="C240" s="115">
        <v>2012</v>
      </c>
      <c r="D240" s="159">
        <v>22.5</v>
      </c>
      <c r="E240" s="115" t="s">
        <v>7707</v>
      </c>
      <c r="F240" s="115" t="s">
        <v>9408</v>
      </c>
      <c r="G240" s="182">
        <v>675000</v>
      </c>
      <c r="H240" s="182">
        <v>83834.240000000005</v>
      </c>
      <c r="I240" s="185">
        <v>503465.40000000002</v>
      </c>
      <c r="J240" s="22"/>
    </row>
    <row r="241" ht="21.75" customHeight="1">
      <c r="A241" s="156"/>
      <c r="B241" s="413" t="s">
        <v>6374</v>
      </c>
      <c r="C241" s="411"/>
      <c r="D241" s="414">
        <f>SUM(D232:D240)</f>
        <v>19703.900000000001</v>
      </c>
      <c r="E241" s="411"/>
      <c r="F241" s="411"/>
      <c r="G241" s="415">
        <f>SUM(G232:G240)</f>
        <v>44475859.32</v>
      </c>
      <c r="H241" s="415">
        <f>SUM(H232:H240)</f>
        <v>8578229.6300000008</v>
      </c>
      <c r="I241" s="185"/>
      <c r="J241" s="22"/>
    </row>
    <row r="242" ht="12.75" customHeight="1">
      <c r="A242" s="531" t="s">
        <v>7744</v>
      </c>
      <c r="B242" s="531"/>
      <c r="C242" s="531"/>
      <c r="D242" s="531"/>
      <c r="E242" s="531"/>
      <c r="F242" s="531"/>
      <c r="G242" s="531"/>
      <c r="H242" s="531"/>
      <c r="I242" s="531"/>
      <c r="J242" s="531"/>
    </row>
    <row r="243" ht="51" customHeight="1">
      <c r="A243" s="156">
        <v>175</v>
      </c>
      <c r="B243" s="115" t="s">
        <v>14816</v>
      </c>
      <c r="C243" s="115">
        <v>2004</v>
      </c>
      <c r="D243" s="115">
        <v>117.90000000000001</v>
      </c>
      <c r="E243" s="115" t="s">
        <v>7745</v>
      </c>
      <c r="F243" s="115" t="s">
        <v>7746</v>
      </c>
      <c r="G243" s="182">
        <v>1353300</v>
      </c>
      <c r="H243" s="19">
        <v>690753.65000000002</v>
      </c>
      <c r="I243" s="185">
        <v>1253043.5600000001</v>
      </c>
      <c r="J243" s="22"/>
    </row>
    <row r="244" ht="40.5" customHeight="1">
      <c r="A244" s="156">
        <v>176</v>
      </c>
      <c r="B244" s="166" t="s">
        <v>8727</v>
      </c>
      <c r="C244" s="128">
        <v>1989</v>
      </c>
      <c r="D244" s="128">
        <v>827.79999999999995</v>
      </c>
      <c r="E244" s="115" t="s">
        <v>7747</v>
      </c>
      <c r="F244" s="115" t="s">
        <v>7748</v>
      </c>
      <c r="G244" s="182">
        <v>714008.16000000003</v>
      </c>
      <c r="H244" s="19">
        <v>162080</v>
      </c>
      <c r="I244" s="185">
        <v>15402154.41</v>
      </c>
      <c r="J244" s="22"/>
    </row>
    <row r="245" ht="44.25" customHeight="1">
      <c r="A245" s="156">
        <v>177</v>
      </c>
      <c r="B245" s="168" t="s">
        <v>8731</v>
      </c>
      <c r="C245" s="128">
        <v>2007</v>
      </c>
      <c r="D245" s="115">
        <v>157.40000000000001</v>
      </c>
      <c r="E245" s="115" t="s">
        <v>7749</v>
      </c>
      <c r="F245" s="115" t="s">
        <v>7750</v>
      </c>
      <c r="G245" s="182">
        <v>2347239.3599999999</v>
      </c>
      <c r="H245" s="19">
        <v>1339881.9199999999</v>
      </c>
      <c r="I245" s="185">
        <v>2990291.5</v>
      </c>
      <c r="J245" s="22"/>
    </row>
    <row r="246" ht="42" customHeight="1">
      <c r="A246" s="156">
        <v>178</v>
      </c>
      <c r="B246" s="177" t="s">
        <v>13060</v>
      </c>
      <c r="C246" s="115">
        <v>2019</v>
      </c>
      <c r="D246" s="115"/>
      <c r="E246" s="115"/>
      <c r="F246" s="115"/>
      <c r="G246" s="182">
        <v>29431809.719999999</v>
      </c>
      <c r="H246" s="182">
        <v>1963101.72</v>
      </c>
      <c r="I246" s="182"/>
      <c r="J246" s="22"/>
    </row>
    <row r="247" ht="53.25" customHeight="1">
      <c r="A247" s="156">
        <v>179</v>
      </c>
      <c r="B247" s="115" t="s">
        <v>8729</v>
      </c>
      <c r="C247" s="115"/>
      <c r="D247" s="115">
        <v>40460</v>
      </c>
      <c r="E247" s="115" t="s">
        <v>7751</v>
      </c>
      <c r="F247" s="115" t="s">
        <v>15027</v>
      </c>
      <c r="G247" s="182"/>
      <c r="H247" s="182"/>
      <c r="I247" s="185">
        <v>87393.600000000006</v>
      </c>
      <c r="J247" s="22"/>
    </row>
    <row r="248" ht="44.25" customHeight="1">
      <c r="A248" s="156">
        <v>180</v>
      </c>
      <c r="B248" s="115" t="s">
        <v>8728</v>
      </c>
      <c r="C248" s="115"/>
      <c r="D248" s="115">
        <v>6562</v>
      </c>
      <c r="E248" s="172">
        <v>42223</v>
      </c>
      <c r="F248" s="172">
        <v>41576</v>
      </c>
      <c r="G248" s="182"/>
      <c r="H248" s="182"/>
      <c r="I248" s="185">
        <v>18494472.039999999</v>
      </c>
      <c r="J248" s="22"/>
    </row>
    <row r="249" ht="42" customHeight="1">
      <c r="A249" s="156">
        <v>181</v>
      </c>
      <c r="B249" s="115" t="s">
        <v>8480</v>
      </c>
      <c r="C249" s="115"/>
      <c r="D249" s="115">
        <v>16824</v>
      </c>
      <c r="E249" s="115" t="s">
        <v>8481</v>
      </c>
      <c r="F249" s="172">
        <v>43371</v>
      </c>
      <c r="G249" s="182"/>
      <c r="H249" s="182"/>
      <c r="I249" s="182">
        <v>47186104.560000002</v>
      </c>
      <c r="J249" s="22"/>
    </row>
    <row r="250" ht="46.5" customHeight="1">
      <c r="A250" s="156">
        <v>182</v>
      </c>
      <c r="B250" s="115" t="s">
        <v>8730</v>
      </c>
      <c r="C250" s="115"/>
      <c r="D250" s="115">
        <v>4201</v>
      </c>
      <c r="E250" s="115" t="s">
        <v>7806</v>
      </c>
      <c r="F250" s="172">
        <v>43264</v>
      </c>
      <c r="G250" s="182"/>
      <c r="H250" s="182"/>
      <c r="I250" s="185">
        <v>2336649.46</v>
      </c>
      <c r="J250" s="22"/>
    </row>
    <row r="251" ht="79.5" customHeight="1">
      <c r="A251" s="156">
        <v>183</v>
      </c>
      <c r="B251" s="115" t="s">
        <v>14817</v>
      </c>
      <c r="C251" s="115">
        <v>2015</v>
      </c>
      <c r="D251" s="115">
        <v>12879</v>
      </c>
      <c r="E251" s="115" t="s">
        <v>8482</v>
      </c>
      <c r="F251" s="115" t="s">
        <v>15026</v>
      </c>
      <c r="G251" s="182">
        <v>30905071.530000001</v>
      </c>
      <c r="H251" s="182">
        <v>2403727.48</v>
      </c>
      <c r="I251" s="182">
        <v>5954.7200000000003</v>
      </c>
      <c r="J251" s="22"/>
    </row>
    <row r="252" ht="27" customHeight="1">
      <c r="A252" s="156">
        <v>184</v>
      </c>
      <c r="B252" s="115" t="s">
        <v>9170</v>
      </c>
      <c r="C252" s="115">
        <v>2008</v>
      </c>
      <c r="D252" s="115">
        <v>449</v>
      </c>
      <c r="E252" s="115"/>
      <c r="F252" s="115"/>
      <c r="G252" s="182">
        <v>412667.52000000002</v>
      </c>
      <c r="H252" s="182">
        <v>133922.10000000001</v>
      </c>
      <c r="I252" s="182"/>
      <c r="J252" s="22"/>
    </row>
    <row r="253" ht="20.25" customHeight="1">
      <c r="A253" s="156">
        <v>185</v>
      </c>
      <c r="B253" s="115" t="s">
        <v>9171</v>
      </c>
      <c r="C253" s="115">
        <v>2008</v>
      </c>
      <c r="D253" s="115">
        <v>10.199999999999999</v>
      </c>
      <c r="E253" s="115"/>
      <c r="F253" s="115"/>
      <c r="G253" s="182">
        <v>8166.8000000000002</v>
      </c>
      <c r="H253" s="182">
        <v>8166.8000000000002</v>
      </c>
      <c r="I253" s="182"/>
      <c r="J253" s="22"/>
    </row>
    <row r="254" ht="20.25" customHeight="1">
      <c r="A254" s="156">
        <v>186</v>
      </c>
      <c r="B254" s="115" t="s">
        <v>4188</v>
      </c>
      <c r="C254" s="115">
        <v>2009</v>
      </c>
      <c r="D254" s="115"/>
      <c r="E254" s="115"/>
      <c r="F254" s="115"/>
      <c r="G254" s="182">
        <v>82179.089999999997</v>
      </c>
      <c r="H254" s="182">
        <v>82179.089999999997</v>
      </c>
      <c r="I254" s="182"/>
      <c r="J254" s="22"/>
    </row>
    <row r="255" ht="37.5" customHeight="1">
      <c r="A255" s="156">
        <v>187</v>
      </c>
      <c r="B255" s="115" t="s">
        <v>15063</v>
      </c>
      <c r="C255" s="115"/>
      <c r="D255" s="115">
        <v>2385</v>
      </c>
      <c r="E255" s="115" t="s">
        <v>9954</v>
      </c>
      <c r="F255" s="115" t="s">
        <v>15075</v>
      </c>
      <c r="G255" s="182"/>
      <c r="H255" s="182"/>
      <c r="I255" s="182">
        <v>6733570.5</v>
      </c>
      <c r="J255" s="22"/>
    </row>
    <row r="256" ht="78" customHeight="1">
      <c r="A256" s="156">
        <v>188</v>
      </c>
      <c r="B256" s="115" t="s">
        <v>14935</v>
      </c>
      <c r="C256" s="115">
        <v>2021</v>
      </c>
      <c r="D256" s="115">
        <v>1944.8</v>
      </c>
      <c r="E256" s="115" t="s">
        <v>14936</v>
      </c>
      <c r="F256" s="115" t="s">
        <v>14949</v>
      </c>
      <c r="G256" s="182">
        <v>134262351.81999999</v>
      </c>
      <c r="H256" s="182"/>
      <c r="I256" s="182">
        <v>21737768.620000001</v>
      </c>
      <c r="J256" s="115" t="s">
        <v>15062</v>
      </c>
    </row>
    <row r="257" ht="117" customHeight="1">
      <c r="A257" s="156">
        <v>189</v>
      </c>
      <c r="B257" s="115" t="s">
        <v>15018</v>
      </c>
      <c r="C257" s="115">
        <v>2021</v>
      </c>
      <c r="D257" s="115">
        <v>72</v>
      </c>
      <c r="E257" s="115" t="s">
        <v>15020</v>
      </c>
      <c r="F257" s="115" t="s">
        <v>15022</v>
      </c>
      <c r="G257" s="182">
        <v>678078</v>
      </c>
      <c r="H257" s="182"/>
      <c r="I257" s="182" t="s">
        <v>13963</v>
      </c>
      <c r="J257" s="115" t="s">
        <v>15017</v>
      </c>
    </row>
    <row r="258" ht="119.25" customHeight="1">
      <c r="A258" s="156">
        <v>190</v>
      </c>
      <c r="B258" s="115" t="s">
        <v>15019</v>
      </c>
      <c r="C258" s="115">
        <v>2021</v>
      </c>
      <c r="D258" s="115">
        <v>159</v>
      </c>
      <c r="E258" s="115" t="s">
        <v>15021</v>
      </c>
      <c r="F258" s="115" t="s">
        <v>15023</v>
      </c>
      <c r="G258" s="182">
        <v>786689.15000000002</v>
      </c>
      <c r="H258" s="182"/>
      <c r="I258" s="182" t="s">
        <v>13963</v>
      </c>
      <c r="J258" s="115" t="s">
        <v>15017</v>
      </c>
    </row>
    <row r="259" ht="42.75" customHeight="1">
      <c r="A259" s="156">
        <v>191</v>
      </c>
      <c r="B259" s="115" t="s">
        <v>15058</v>
      </c>
      <c r="C259" s="115"/>
      <c r="D259" s="115">
        <v>4034</v>
      </c>
      <c r="E259" s="115" t="s">
        <v>15059</v>
      </c>
      <c r="F259" s="115" t="s">
        <v>15060</v>
      </c>
      <c r="G259" s="182"/>
      <c r="H259" s="182"/>
      <c r="I259" s="182">
        <v>2248042.9100000001</v>
      </c>
      <c r="J259" s="115" t="s">
        <v>15061</v>
      </c>
    </row>
    <row r="260" ht="21" customHeight="1">
      <c r="A260" s="156"/>
      <c r="B260" s="411" t="s">
        <v>6374</v>
      </c>
      <c r="C260" s="411"/>
      <c r="D260" s="411">
        <f>SUM(D243:D256)</f>
        <v>86818.100000000006</v>
      </c>
      <c r="E260" s="411"/>
      <c r="F260" s="411"/>
      <c r="G260" s="429">
        <f>SUM(G243:G258)</f>
        <v>200981561.15000001</v>
      </c>
      <c r="H260" s="415">
        <f>SUM(H243:H259)</f>
        <v>6783812.7599999988</v>
      </c>
      <c r="I260" s="182"/>
      <c r="J260" s="22"/>
    </row>
    <row r="261" ht="18" customHeight="1">
      <c r="A261" s="534" t="s">
        <v>15426</v>
      </c>
      <c r="B261" s="534"/>
      <c r="C261" s="534"/>
      <c r="D261" s="534"/>
      <c r="E261" s="534"/>
      <c r="F261" s="534"/>
      <c r="G261" s="534"/>
      <c r="H261" s="534"/>
      <c r="I261" s="534"/>
      <c r="J261" s="534"/>
    </row>
    <row r="262" ht="48.75" customHeight="1">
      <c r="A262" s="165">
        <v>192</v>
      </c>
      <c r="B262" s="115" t="s">
        <v>8496</v>
      </c>
      <c r="C262" s="115"/>
      <c r="D262" s="115">
        <v>395.10000000000002</v>
      </c>
      <c r="E262" s="115" t="s">
        <v>7871</v>
      </c>
      <c r="F262" s="115" t="s">
        <v>7877</v>
      </c>
      <c r="G262" s="182">
        <v>244200</v>
      </c>
      <c r="H262" s="325">
        <v>206710.92000000001</v>
      </c>
      <c r="I262" s="182">
        <v>1299025.5800000001</v>
      </c>
      <c r="J262" s="22"/>
    </row>
    <row r="263" ht="54.75" customHeight="1" thickTop="1" thickBot="1">
      <c r="A263" s="165">
        <v>193</v>
      </c>
      <c r="B263" s="115" t="s">
        <v>8495</v>
      </c>
      <c r="C263" s="115"/>
      <c r="D263" s="115">
        <v>162.30000000000001</v>
      </c>
      <c r="E263" s="115" t="s">
        <v>7872</v>
      </c>
      <c r="F263" s="115" t="s">
        <v>7878</v>
      </c>
      <c r="G263" s="182">
        <v>100313</v>
      </c>
      <c r="H263" s="315">
        <v>84913.229999999996</v>
      </c>
      <c r="I263" s="182">
        <v>533616.43000000005</v>
      </c>
      <c r="J263" s="22"/>
    </row>
    <row r="264" ht="58.5" customHeight="1">
      <c r="A264" s="165">
        <v>194</v>
      </c>
      <c r="B264" s="115" t="s">
        <v>8494</v>
      </c>
      <c r="C264" s="115"/>
      <c r="D264" s="115">
        <v>152.5</v>
      </c>
      <c r="E264" s="115" t="s">
        <v>7873</v>
      </c>
      <c r="F264" s="115" t="s">
        <v>7879</v>
      </c>
      <c r="G264" s="182">
        <v>94256</v>
      </c>
      <c r="H264" s="315">
        <v>79786.059999999998</v>
      </c>
      <c r="I264" s="182">
        <v>501395.59999999998</v>
      </c>
      <c r="J264" s="22"/>
    </row>
    <row r="265" ht="25.5" customHeight="1">
      <c r="A265" s="165"/>
      <c r="B265" s="411" t="s">
        <v>6374</v>
      </c>
      <c r="C265" s="411"/>
      <c r="D265" s="411">
        <f>SUM(D262:D264)</f>
        <v>709.90000000000009</v>
      </c>
      <c r="E265" s="411"/>
      <c r="F265" s="411"/>
      <c r="G265" s="415">
        <f>SUM(G262:G264)</f>
        <v>438769</v>
      </c>
      <c r="H265" s="416">
        <f>SUM(H262:H264)</f>
        <v>371410.21000000002</v>
      </c>
      <c r="I265" s="182"/>
      <c r="J265" s="22"/>
    </row>
    <row r="266" ht="12.75" customHeight="1">
      <c r="A266" s="531" t="s">
        <v>7752</v>
      </c>
      <c r="B266" s="531"/>
      <c r="C266" s="531"/>
      <c r="D266" s="531"/>
      <c r="E266" s="531"/>
      <c r="F266" s="531"/>
      <c r="G266" s="531"/>
      <c r="H266" s="531"/>
      <c r="I266" s="531"/>
      <c r="J266" s="531"/>
    </row>
    <row r="267" ht="34.5" customHeight="1">
      <c r="A267" s="156">
        <v>195</v>
      </c>
      <c r="B267" s="168" t="s">
        <v>7753</v>
      </c>
      <c r="C267" s="115"/>
      <c r="D267" s="115">
        <v>80.299999999999997</v>
      </c>
      <c r="E267" s="115" t="s">
        <v>7754</v>
      </c>
      <c r="F267" s="115"/>
      <c r="G267" s="182">
        <v>64813.519999999997</v>
      </c>
      <c r="H267" s="182">
        <v>64813.519999999997</v>
      </c>
      <c r="I267" s="182"/>
      <c r="J267" s="22"/>
    </row>
    <row r="268" ht="36" customHeight="1">
      <c r="A268" s="156">
        <v>196</v>
      </c>
      <c r="B268" s="168" t="s">
        <v>7755</v>
      </c>
      <c r="C268" s="115"/>
      <c r="D268" s="115"/>
      <c r="E268" s="115"/>
      <c r="F268" s="115"/>
      <c r="G268" s="182"/>
      <c r="H268" s="182"/>
      <c r="I268" s="182"/>
      <c r="J268" s="22"/>
    </row>
    <row r="269" ht="39" customHeight="1">
      <c r="A269" s="156">
        <v>197</v>
      </c>
      <c r="B269" s="168" t="s">
        <v>7756</v>
      </c>
      <c r="C269" s="115"/>
      <c r="D269" s="115">
        <v>314.19999999999999</v>
      </c>
      <c r="E269" s="532" t="s">
        <v>7757</v>
      </c>
      <c r="F269" s="532" t="s">
        <v>7758</v>
      </c>
      <c r="G269" s="182">
        <v>401830</v>
      </c>
      <c r="H269" s="182">
        <v>332465.19</v>
      </c>
      <c r="I269" s="182"/>
      <c r="J269" s="22"/>
    </row>
    <row r="270" ht="42" customHeight="1">
      <c r="A270" s="156">
        <v>198</v>
      </c>
      <c r="B270" s="168" t="s">
        <v>7759</v>
      </c>
      <c r="C270" s="115"/>
      <c r="D270" s="115">
        <v>92.599999999999994</v>
      </c>
      <c r="E270" s="532"/>
      <c r="F270" s="532"/>
      <c r="G270" s="182">
        <v>46632.269999999997</v>
      </c>
      <c r="H270" s="182">
        <v>36409.75</v>
      </c>
      <c r="I270" s="182"/>
      <c r="J270" s="22"/>
    </row>
    <row r="271" ht="34.5" customHeight="1">
      <c r="A271" s="156">
        <v>199</v>
      </c>
      <c r="B271" s="115" t="s">
        <v>7760</v>
      </c>
      <c r="C271" s="115"/>
      <c r="D271" s="115">
        <v>143.59999999999999</v>
      </c>
      <c r="E271" s="533"/>
      <c r="F271" s="533"/>
      <c r="G271" s="182"/>
      <c r="H271" s="182"/>
      <c r="I271" s="182"/>
      <c r="J271" s="22"/>
    </row>
    <row r="272" ht="39" customHeight="1">
      <c r="A272" s="156">
        <v>200</v>
      </c>
      <c r="B272" s="164" t="s">
        <v>15326</v>
      </c>
      <c r="C272" s="115">
        <v>1973</v>
      </c>
      <c r="D272" s="159">
        <v>100</v>
      </c>
      <c r="E272" s="115" t="s">
        <v>15325</v>
      </c>
      <c r="F272" s="115" t="s">
        <v>15327</v>
      </c>
      <c r="G272" s="181">
        <v>30242.560000000001</v>
      </c>
      <c r="H272" s="181">
        <v>30242.560000000001</v>
      </c>
      <c r="I272" s="99">
        <v>1226735</v>
      </c>
      <c r="J272" s="181" t="s">
        <v>9989</v>
      </c>
    </row>
    <row r="273" ht="39.75" customHeight="1">
      <c r="A273" s="156">
        <v>201</v>
      </c>
      <c r="B273" s="115" t="s">
        <v>8733</v>
      </c>
      <c r="C273" s="115"/>
      <c r="D273" s="115">
        <v>1994</v>
      </c>
      <c r="E273" s="115" t="s">
        <v>7839</v>
      </c>
      <c r="F273" s="182" t="s">
        <v>14906</v>
      </c>
      <c r="G273" s="182"/>
      <c r="H273" s="182"/>
      <c r="I273" s="437">
        <v>1517426.6399999999</v>
      </c>
      <c r="J273" s="181"/>
    </row>
    <row r="274" ht="27" customHeight="1">
      <c r="A274" s="156"/>
      <c r="B274" s="413" t="s">
        <v>6374</v>
      </c>
      <c r="C274" s="411"/>
      <c r="D274" s="414">
        <f>SUM(D267:D273)</f>
        <v>2724.6999999999998</v>
      </c>
      <c r="E274" s="411"/>
      <c r="F274" s="411"/>
      <c r="G274" s="412">
        <f>SUM(G267:G272)</f>
        <v>543518.35000000009</v>
      </c>
      <c r="H274" s="412">
        <f>SUM(H267:H272)</f>
        <v>463931.02000000002</v>
      </c>
      <c r="I274" s="84"/>
      <c r="J274" s="181"/>
    </row>
    <row r="275" ht="12.75" customHeight="1">
      <c r="A275" s="535" t="s">
        <v>7761</v>
      </c>
      <c r="B275" s="535"/>
      <c r="C275" s="535"/>
      <c r="D275" s="535"/>
      <c r="E275" s="535"/>
      <c r="F275" s="535"/>
      <c r="G275" s="535"/>
      <c r="H275" s="535"/>
      <c r="I275" s="535"/>
      <c r="J275" s="535"/>
    </row>
    <row r="276" ht="37.5" customHeight="1">
      <c r="A276" s="156">
        <v>202</v>
      </c>
      <c r="B276" s="164" t="s">
        <v>8732</v>
      </c>
      <c r="C276" s="115"/>
      <c r="D276" s="159">
        <v>973.70000000000005</v>
      </c>
      <c r="E276" s="115" t="s">
        <v>7762</v>
      </c>
      <c r="F276" s="115"/>
      <c r="G276" s="182">
        <v>34567610.689999998</v>
      </c>
      <c r="H276" s="182">
        <v>2157008.46</v>
      </c>
      <c r="I276" s="185">
        <v>18116788.780000001</v>
      </c>
      <c r="J276" s="22"/>
    </row>
    <row r="277" ht="37.5" customHeight="1">
      <c r="A277" s="156">
        <v>203</v>
      </c>
      <c r="B277" s="164" t="s">
        <v>8711</v>
      </c>
      <c r="C277" s="115">
        <v>2013</v>
      </c>
      <c r="D277" s="159">
        <v>19.300000000000001</v>
      </c>
      <c r="E277" s="115" t="s">
        <v>7717</v>
      </c>
      <c r="F277" s="115" t="s">
        <v>15024</v>
      </c>
      <c r="G277" s="182">
        <v>510000</v>
      </c>
      <c r="H277" s="182">
        <v>4668.1499999999996</v>
      </c>
      <c r="I277" s="185">
        <v>534268.39000000001</v>
      </c>
      <c r="J277" s="274" t="s">
        <v>15025</v>
      </c>
    </row>
    <row r="278" ht="25.5" customHeight="1">
      <c r="A278" s="156"/>
      <c r="B278" s="413" t="s">
        <v>6374</v>
      </c>
      <c r="C278" s="411"/>
      <c r="D278" s="414">
        <f>SUM(D276)</f>
        <v>973.70000000000005</v>
      </c>
      <c r="E278" s="411"/>
      <c r="F278" s="411"/>
      <c r="G278" s="415">
        <f>SUM(G276:G277)</f>
        <v>35077610.689999998</v>
      </c>
      <c r="H278" s="415">
        <f>SUM(H276:H277)</f>
        <v>2161676.6099999999</v>
      </c>
      <c r="I278" s="185"/>
      <c r="J278" s="22"/>
    </row>
    <row r="279" ht="16.5" customHeight="1">
      <c r="A279" s="538" t="s">
        <v>15427</v>
      </c>
      <c r="B279" s="539"/>
      <c r="C279" s="539"/>
      <c r="D279" s="539"/>
      <c r="E279" s="539"/>
      <c r="F279" s="539"/>
      <c r="G279" s="539"/>
      <c r="H279" s="539"/>
      <c r="I279" s="539"/>
      <c r="J279" s="540"/>
    </row>
    <row r="280" ht="54" customHeight="1">
      <c r="A280" s="171">
        <v>204</v>
      </c>
      <c r="B280" s="168" t="s">
        <v>14996</v>
      </c>
      <c r="C280" s="128"/>
      <c r="D280" s="128">
        <v>150.30000000000001</v>
      </c>
      <c r="E280" s="115" t="s">
        <v>14997</v>
      </c>
      <c r="F280" s="182" t="s">
        <v>15001</v>
      </c>
      <c r="G280" s="182"/>
      <c r="H280" s="182"/>
      <c r="I280" s="182">
        <v>3498623.2799999998</v>
      </c>
      <c r="J280" s="115" t="s">
        <v>15002</v>
      </c>
    </row>
    <row r="281" ht="54" customHeight="1">
      <c r="A281" s="171">
        <v>205</v>
      </c>
      <c r="B281" s="168" t="s">
        <v>8710</v>
      </c>
      <c r="C281" s="115">
        <v>1976</v>
      </c>
      <c r="D281" s="159">
        <v>1465</v>
      </c>
      <c r="E281" s="115" t="s">
        <v>7714</v>
      </c>
      <c r="F281" s="115"/>
      <c r="G281" s="182">
        <v>10204526</v>
      </c>
      <c r="H281" s="355">
        <v>9791976.6500000004</v>
      </c>
      <c r="I281" s="185">
        <v>37691417.450000003</v>
      </c>
      <c r="J281" s="115" t="s">
        <v>15152</v>
      </c>
    </row>
    <row r="282" ht="54" customHeight="1">
      <c r="A282" s="171">
        <v>206</v>
      </c>
      <c r="B282" s="161" t="s">
        <v>8713</v>
      </c>
      <c r="C282" s="115">
        <v>2008</v>
      </c>
      <c r="D282" s="115">
        <v>58.399999999999999</v>
      </c>
      <c r="E282" s="115" t="s">
        <v>7715</v>
      </c>
      <c r="F282" s="115" t="s">
        <v>15159</v>
      </c>
      <c r="G282" s="182">
        <v>1713473</v>
      </c>
      <c r="H282" s="355">
        <v>18549.080000000002</v>
      </c>
      <c r="I282" s="183">
        <v>657821.09999999998</v>
      </c>
      <c r="J282" s="115" t="s">
        <v>15152</v>
      </c>
    </row>
    <row r="283" ht="54" customHeight="1">
      <c r="A283" s="171">
        <v>207</v>
      </c>
      <c r="B283" s="168" t="s">
        <v>8712</v>
      </c>
      <c r="C283" s="115">
        <v>2011</v>
      </c>
      <c r="D283" s="115">
        <v>22.100000000000001</v>
      </c>
      <c r="E283" s="168" t="s">
        <v>7716</v>
      </c>
      <c r="F283" s="168" t="s">
        <v>15160</v>
      </c>
      <c r="G283" s="182">
        <v>617589</v>
      </c>
      <c r="H283" s="355">
        <v>26134.48</v>
      </c>
      <c r="I283" s="185">
        <v>494514.90000000002</v>
      </c>
      <c r="J283" s="115" t="s">
        <v>15152</v>
      </c>
    </row>
    <row r="284" ht="66" customHeight="1">
      <c r="A284" s="171">
        <v>208</v>
      </c>
      <c r="B284" s="168" t="s">
        <v>15351</v>
      </c>
      <c r="C284" s="115">
        <v>2021</v>
      </c>
      <c r="D284" s="115">
        <v>180.5</v>
      </c>
      <c r="E284" s="168" t="s">
        <v>15352</v>
      </c>
      <c r="F284" s="168" t="s">
        <v>15353</v>
      </c>
      <c r="G284" s="182">
        <v>18614760</v>
      </c>
      <c r="H284" s="355"/>
      <c r="I284" s="185">
        <v>2974818.7000000002</v>
      </c>
      <c r="J284" s="115" t="s">
        <v>15354</v>
      </c>
    </row>
    <row r="285" ht="63" customHeight="1">
      <c r="A285" s="171">
        <v>209</v>
      </c>
      <c r="B285" s="168" t="s">
        <v>15355</v>
      </c>
      <c r="C285" s="115"/>
      <c r="D285" s="115">
        <v>592</v>
      </c>
      <c r="E285" s="168" t="s">
        <v>15356</v>
      </c>
      <c r="F285" s="168" t="s">
        <v>15357</v>
      </c>
      <c r="G285" s="182"/>
      <c r="H285" s="355"/>
      <c r="I285" s="185">
        <v>824694.83999999997</v>
      </c>
      <c r="J285" s="115" t="s">
        <v>15354</v>
      </c>
    </row>
    <row r="286" ht="54" customHeight="1">
      <c r="A286" s="171">
        <v>210</v>
      </c>
      <c r="B286" s="168" t="s">
        <v>15271</v>
      </c>
      <c r="C286" s="115"/>
      <c r="D286" s="115">
        <v>30000</v>
      </c>
      <c r="E286" s="168" t="s">
        <v>7718</v>
      </c>
      <c r="F286" s="168" t="s">
        <v>15182</v>
      </c>
      <c r="G286" s="182"/>
      <c r="H286" s="355"/>
      <c r="I286" s="185">
        <v>48258.849999999999</v>
      </c>
      <c r="J286" s="115" t="s">
        <v>15183</v>
      </c>
    </row>
    <row r="287" ht="54" customHeight="1">
      <c r="A287" s="171">
        <v>211</v>
      </c>
      <c r="B287" s="115" t="s">
        <v>8709</v>
      </c>
      <c r="C287" s="115"/>
      <c r="D287" s="115">
        <v>1644</v>
      </c>
      <c r="E287" s="115" t="s">
        <v>7785</v>
      </c>
      <c r="F287" s="172">
        <v>43981</v>
      </c>
      <c r="G287" s="182"/>
      <c r="H287" s="182"/>
      <c r="I287" s="185">
        <v>14793274.800000001</v>
      </c>
      <c r="J287" s="116" t="s">
        <v>9955</v>
      </c>
    </row>
    <row r="288" ht="22.5" customHeight="1">
      <c r="A288" s="171"/>
      <c r="B288" s="168" t="s">
        <v>6374</v>
      </c>
      <c r="C288" s="115"/>
      <c r="D288" s="115"/>
      <c r="E288" s="168"/>
      <c r="F288" s="168"/>
      <c r="G288" s="182">
        <f>SUM(G281:G286)</f>
        <v>31150348</v>
      </c>
      <c r="H288" s="355">
        <f>SUM(H281:H286)</f>
        <v>9836660.2100000009</v>
      </c>
      <c r="I288" s="185"/>
      <c r="J288" s="115"/>
    </row>
    <row r="289" ht="12.75" customHeight="1">
      <c r="A289" s="535" t="s">
        <v>7764</v>
      </c>
      <c r="B289" s="535"/>
      <c r="C289" s="535"/>
      <c r="D289" s="535"/>
      <c r="E289" s="535"/>
      <c r="F289" s="535"/>
      <c r="G289" s="535"/>
      <c r="H289" s="535"/>
      <c r="I289" s="535"/>
      <c r="J289" s="535"/>
    </row>
    <row r="290" ht="53.25" customHeight="1">
      <c r="A290" s="171">
        <v>212</v>
      </c>
      <c r="B290" s="168" t="s">
        <v>8736</v>
      </c>
      <c r="C290" s="128">
        <v>1968</v>
      </c>
      <c r="D290" s="128">
        <v>1712.3</v>
      </c>
      <c r="E290" s="115" t="s">
        <v>7763</v>
      </c>
      <c r="F290" s="115"/>
      <c r="G290" s="182">
        <v>648762</v>
      </c>
      <c r="H290" s="182">
        <v>536883.38</v>
      </c>
      <c r="I290" s="182">
        <v>12131953.710000001</v>
      </c>
      <c r="J290" s="22"/>
    </row>
    <row r="291" ht="54" customHeight="1">
      <c r="A291" s="171">
        <v>213</v>
      </c>
      <c r="B291" s="168" t="s">
        <v>7766</v>
      </c>
      <c r="C291" s="178">
        <v>1968</v>
      </c>
      <c r="D291" s="128"/>
      <c r="E291" s="115"/>
      <c r="F291" s="115"/>
      <c r="G291" s="182">
        <v>52800</v>
      </c>
      <c r="H291" s="182">
        <v>52800</v>
      </c>
      <c r="I291" s="84"/>
      <c r="J291" s="22"/>
    </row>
    <row r="292" ht="46.5" customHeight="1">
      <c r="A292" s="171">
        <v>214</v>
      </c>
      <c r="B292" s="164" t="s">
        <v>8593</v>
      </c>
      <c r="C292" s="115">
        <v>2011</v>
      </c>
      <c r="D292" s="115">
        <v>319.39999999999998</v>
      </c>
      <c r="E292" s="115" t="s">
        <v>7568</v>
      </c>
      <c r="F292" s="115"/>
      <c r="G292" s="182">
        <v>1263669.2</v>
      </c>
      <c r="H292" s="182">
        <v>84244.639999999999</v>
      </c>
      <c r="I292" s="185">
        <v>6106646.9299999997</v>
      </c>
      <c r="J292" s="22"/>
    </row>
    <row r="293" ht="46.5" customHeight="1">
      <c r="A293" s="171">
        <v>215</v>
      </c>
      <c r="B293" s="168" t="s">
        <v>8735</v>
      </c>
      <c r="C293" s="128">
        <v>1987</v>
      </c>
      <c r="D293" s="128">
        <v>85.599999999999994</v>
      </c>
      <c r="E293" s="115" t="s">
        <v>7780</v>
      </c>
      <c r="F293" s="182"/>
      <c r="G293" s="182">
        <v>140400</v>
      </c>
      <c r="H293" s="182">
        <v>81507</v>
      </c>
      <c r="I293" s="185">
        <v>1647788.02</v>
      </c>
      <c r="J293" s="22"/>
    </row>
    <row r="294" ht="46.5" customHeight="1">
      <c r="A294" s="171">
        <v>216</v>
      </c>
      <c r="B294" s="168" t="s">
        <v>8734</v>
      </c>
      <c r="C294" s="128">
        <v>1968</v>
      </c>
      <c r="D294" s="128">
        <v>1703.5</v>
      </c>
      <c r="E294" s="115" t="s">
        <v>7765</v>
      </c>
      <c r="F294" s="115" t="s">
        <v>15132</v>
      </c>
      <c r="G294" s="182">
        <v>760800</v>
      </c>
      <c r="H294" s="182">
        <v>103584</v>
      </c>
      <c r="I294" s="354">
        <v>7613878.4299999997</v>
      </c>
      <c r="J294" s="116" t="s">
        <v>15131</v>
      </c>
    </row>
    <row r="295" ht="21.75" customHeight="1">
      <c r="A295" s="171"/>
      <c r="B295" s="417" t="s">
        <v>6374</v>
      </c>
      <c r="C295" s="423"/>
      <c r="D295" s="423">
        <f>SUM(D290:D293)</f>
        <v>2117.2999999999997</v>
      </c>
      <c r="E295" s="411"/>
      <c r="F295" s="415"/>
      <c r="G295" s="415">
        <f>SUM(G290:G294)</f>
        <v>2866431.2000000002</v>
      </c>
      <c r="H295" s="415">
        <f>SUM(H290:H294)</f>
        <v>859019.02000000002</v>
      </c>
      <c r="I295" s="185"/>
      <c r="J295" s="22"/>
    </row>
    <row r="296" ht="12.75" customHeight="1">
      <c r="A296" s="535" t="s">
        <v>7767</v>
      </c>
      <c r="B296" s="535"/>
      <c r="C296" s="535"/>
      <c r="D296" s="535"/>
      <c r="E296" s="535"/>
      <c r="F296" s="535"/>
      <c r="G296" s="535"/>
      <c r="H296" s="535"/>
      <c r="I296" s="535"/>
      <c r="J296" s="535"/>
    </row>
    <row r="297" ht="36" customHeight="1">
      <c r="A297" s="171">
        <v>217</v>
      </c>
      <c r="B297" s="168" t="s">
        <v>7768</v>
      </c>
      <c r="C297" s="128">
        <v>1991</v>
      </c>
      <c r="D297" s="128">
        <v>609.5</v>
      </c>
      <c r="E297" s="115" t="s">
        <v>7769</v>
      </c>
      <c r="F297" s="115"/>
      <c r="G297" s="84"/>
      <c r="H297" s="84"/>
      <c r="I297" s="84"/>
      <c r="J297" s="22"/>
    </row>
    <row r="298" ht="19.5" customHeight="1">
      <c r="A298" s="171">
        <v>218</v>
      </c>
      <c r="B298" s="168" t="s">
        <v>7770</v>
      </c>
      <c r="C298" s="128">
        <v>1995</v>
      </c>
      <c r="D298" s="128"/>
      <c r="E298" s="115"/>
      <c r="F298" s="115"/>
      <c r="G298" s="84"/>
      <c r="H298" s="84"/>
      <c r="I298" s="84"/>
      <c r="J298" s="22"/>
    </row>
    <row r="299" ht="21" customHeight="1">
      <c r="A299" s="171">
        <v>219</v>
      </c>
      <c r="B299" s="168" t="s">
        <v>7771</v>
      </c>
      <c r="C299" s="128">
        <v>1992</v>
      </c>
      <c r="D299" s="128"/>
      <c r="E299" s="115"/>
      <c r="F299" s="115"/>
      <c r="G299" s="84"/>
      <c r="H299" s="84"/>
      <c r="I299" s="84"/>
      <c r="J299" s="22"/>
    </row>
    <row r="300" ht="21" customHeight="1">
      <c r="A300" s="171">
        <v>220</v>
      </c>
      <c r="B300" s="168" t="s">
        <v>7772</v>
      </c>
      <c r="C300" s="128">
        <v>1990</v>
      </c>
      <c r="D300" s="128"/>
      <c r="E300" s="115"/>
      <c r="F300" s="115"/>
      <c r="G300" s="84"/>
      <c r="H300" s="84"/>
      <c r="I300" s="84"/>
      <c r="J300" s="22"/>
    </row>
    <row r="301" ht="16.5" customHeight="1">
      <c r="A301" s="535" t="s">
        <v>15428</v>
      </c>
      <c r="B301" s="535"/>
      <c r="C301" s="535"/>
      <c r="D301" s="535"/>
      <c r="E301" s="535"/>
      <c r="F301" s="535"/>
      <c r="G301" s="535"/>
      <c r="H301" s="535"/>
      <c r="I301" s="535"/>
      <c r="J301" s="535"/>
    </row>
    <row r="302" ht="43.5" customHeight="1">
      <c r="A302" s="171">
        <v>221</v>
      </c>
      <c r="B302" s="168" t="s">
        <v>8782</v>
      </c>
      <c r="C302" s="128">
        <v>1973</v>
      </c>
      <c r="D302" s="128">
        <v>373.10000000000002</v>
      </c>
      <c r="E302" s="115" t="s">
        <v>7883</v>
      </c>
      <c r="F302" s="182" t="s">
        <v>9434</v>
      </c>
      <c r="G302" s="182">
        <v>127170.57000000001</v>
      </c>
      <c r="H302" s="182">
        <v>12717</v>
      </c>
      <c r="I302" s="185">
        <v>3127831.6200000001</v>
      </c>
      <c r="J302" s="22"/>
      <c r="K302" s="250"/>
      <c r="L302" s="1"/>
    </row>
    <row r="303" ht="56.25" customHeight="1">
      <c r="A303" s="171">
        <v>222</v>
      </c>
      <c r="B303" s="168" t="s">
        <v>8498</v>
      </c>
      <c r="C303" s="128">
        <v>1964</v>
      </c>
      <c r="D303" s="128">
        <v>494</v>
      </c>
      <c r="E303" s="115" t="s">
        <v>7884</v>
      </c>
      <c r="F303" s="182" t="s">
        <v>9437</v>
      </c>
      <c r="G303" s="182">
        <v>311283</v>
      </c>
      <c r="H303" s="182">
        <v>291867.79999999999</v>
      </c>
      <c r="I303" s="182">
        <v>3440403.7200000002</v>
      </c>
      <c r="J303" s="22"/>
      <c r="K303" s="1"/>
      <c r="L303" s="1"/>
    </row>
    <row r="304" ht="39" customHeight="1">
      <c r="A304" s="171">
        <v>223</v>
      </c>
      <c r="B304" s="168" t="s">
        <v>8493</v>
      </c>
      <c r="C304" s="128">
        <v>1978</v>
      </c>
      <c r="D304" s="128">
        <v>104.3</v>
      </c>
      <c r="E304" s="115" t="s">
        <v>7885</v>
      </c>
      <c r="F304" s="182" t="s">
        <v>9435</v>
      </c>
      <c r="G304" s="366">
        <v>3076793</v>
      </c>
      <c r="H304" s="366">
        <v>3076793</v>
      </c>
      <c r="I304" s="185">
        <v>1348025.3500000001</v>
      </c>
      <c r="J304" s="22"/>
      <c r="K304" s="250"/>
      <c r="L304" s="1"/>
    </row>
    <row r="305" ht="46.5" customHeight="1">
      <c r="A305" s="171">
        <v>224</v>
      </c>
      <c r="B305" s="168" t="s">
        <v>8499</v>
      </c>
      <c r="C305" s="128">
        <v>1978</v>
      </c>
      <c r="D305" s="128">
        <v>840</v>
      </c>
      <c r="E305" s="115" t="s">
        <v>7886</v>
      </c>
      <c r="F305" s="182" t="s">
        <v>9436</v>
      </c>
      <c r="G305" s="182">
        <v>2235244.5600000001</v>
      </c>
      <c r="H305" s="182">
        <v>2235244.5600000001</v>
      </c>
      <c r="I305" s="182">
        <v>11110302</v>
      </c>
      <c r="J305" s="22"/>
      <c r="K305" s="1"/>
      <c r="L305" s="1"/>
    </row>
    <row r="306" ht="31.5" customHeight="1">
      <c r="A306" s="171">
        <v>225</v>
      </c>
      <c r="B306" s="168" t="s">
        <v>8780</v>
      </c>
      <c r="C306" s="128"/>
      <c r="D306" s="128"/>
      <c r="E306" s="115"/>
      <c r="F306" s="182"/>
      <c r="G306" s="182">
        <v>7882925</v>
      </c>
      <c r="H306" s="182">
        <v>787898.52000000002</v>
      </c>
      <c r="I306" s="182"/>
      <c r="J306" s="22"/>
      <c r="K306" s="250"/>
      <c r="L306" s="1"/>
    </row>
    <row r="307" ht="53.25" customHeight="1">
      <c r="A307" s="171">
        <v>226</v>
      </c>
      <c r="B307" s="168" t="s">
        <v>7892</v>
      </c>
      <c r="C307" s="128">
        <v>1990</v>
      </c>
      <c r="D307" s="128" t="s">
        <v>7890</v>
      </c>
      <c r="E307" s="115" t="s">
        <v>7891</v>
      </c>
      <c r="F307" s="182" t="s">
        <v>9396</v>
      </c>
      <c r="G307" s="182">
        <v>921008</v>
      </c>
      <c r="H307" s="182">
        <v>92100.960000000006</v>
      </c>
      <c r="I307" s="182" t="s">
        <v>8146</v>
      </c>
      <c r="J307" s="22"/>
      <c r="K307" s="1"/>
      <c r="L307" s="1"/>
    </row>
    <row r="308" ht="48.75" customHeight="1">
      <c r="A308" s="171">
        <v>227</v>
      </c>
      <c r="B308" s="168" t="s">
        <v>7894</v>
      </c>
      <c r="C308" s="128">
        <v>1979</v>
      </c>
      <c r="D308" s="128" t="s">
        <v>7893</v>
      </c>
      <c r="E308" s="115" t="s">
        <v>7895</v>
      </c>
      <c r="F308" s="182" t="s">
        <v>9393</v>
      </c>
      <c r="G308" s="182">
        <v>70000</v>
      </c>
      <c r="H308" s="182">
        <v>70000</v>
      </c>
      <c r="I308" s="182" t="s">
        <v>8146</v>
      </c>
      <c r="J308" s="22"/>
      <c r="K308" s="250"/>
      <c r="L308" s="1"/>
    </row>
    <row r="309" ht="51" customHeight="1">
      <c r="A309" s="171">
        <v>228</v>
      </c>
      <c r="B309" s="168" t="s">
        <v>7896</v>
      </c>
      <c r="C309" s="128">
        <v>1990</v>
      </c>
      <c r="D309" s="128" t="s">
        <v>7897</v>
      </c>
      <c r="E309" s="115" t="s">
        <v>7898</v>
      </c>
      <c r="F309" s="182" t="s">
        <v>9395</v>
      </c>
      <c r="G309" s="182">
        <v>120400</v>
      </c>
      <c r="H309" s="182">
        <v>12039.84</v>
      </c>
      <c r="I309" s="182" t="s">
        <v>8146</v>
      </c>
      <c r="J309" s="22"/>
      <c r="K309" s="1"/>
      <c r="L309" s="1"/>
    </row>
    <row r="310" ht="51.75" customHeight="1">
      <c r="A310" s="171">
        <v>229</v>
      </c>
      <c r="B310" s="168" t="s">
        <v>8500</v>
      </c>
      <c r="C310" s="128">
        <v>2011</v>
      </c>
      <c r="D310" s="128" t="s">
        <v>7899</v>
      </c>
      <c r="E310" s="115" t="s">
        <v>7900</v>
      </c>
      <c r="F310" s="182" t="s">
        <v>9391</v>
      </c>
      <c r="G310" s="182">
        <v>4361340</v>
      </c>
      <c r="H310" s="182">
        <v>3074745.4500000002</v>
      </c>
      <c r="I310" s="182">
        <v>618494.25</v>
      </c>
      <c r="J310" s="22"/>
      <c r="K310" s="250"/>
      <c r="L310" s="1"/>
    </row>
    <row r="311" ht="59.25" customHeight="1">
      <c r="A311" s="171">
        <v>230</v>
      </c>
      <c r="B311" s="168" t="s">
        <v>8501</v>
      </c>
      <c r="C311" s="128">
        <v>1990</v>
      </c>
      <c r="D311" s="128" t="s">
        <v>7901</v>
      </c>
      <c r="E311" s="115" t="s">
        <v>7902</v>
      </c>
      <c r="F311" s="182" t="s">
        <v>9397</v>
      </c>
      <c r="G311" s="182">
        <v>3087083</v>
      </c>
      <c r="H311" s="182">
        <v>308708.28000000003</v>
      </c>
      <c r="I311" s="182" t="s">
        <v>8146</v>
      </c>
      <c r="J311" s="22"/>
      <c r="K311" s="1"/>
      <c r="L311" s="1"/>
    </row>
    <row r="312" ht="42.75" customHeight="1">
      <c r="A312" s="171">
        <v>231</v>
      </c>
      <c r="B312" s="168" t="s">
        <v>7903</v>
      </c>
      <c r="C312" s="128">
        <v>1980</v>
      </c>
      <c r="D312" s="128">
        <v>9</v>
      </c>
      <c r="E312" s="115" t="s">
        <v>7904</v>
      </c>
      <c r="F312" s="182" t="s">
        <v>9392</v>
      </c>
      <c r="G312" s="182">
        <v>249625</v>
      </c>
      <c r="H312" s="182">
        <v>36194.639999999999</v>
      </c>
      <c r="I312" s="182" t="s">
        <v>8146</v>
      </c>
      <c r="J312" s="22"/>
      <c r="K312" s="250"/>
      <c r="L312" s="1"/>
    </row>
    <row r="313" ht="71.25" customHeight="1">
      <c r="A313" s="171">
        <v>232</v>
      </c>
      <c r="B313" s="168" t="s">
        <v>8503</v>
      </c>
      <c r="C313" s="128">
        <v>1986</v>
      </c>
      <c r="D313" s="128" t="s">
        <v>7948</v>
      </c>
      <c r="E313" s="115" t="s">
        <v>7947</v>
      </c>
      <c r="F313" s="182" t="s">
        <v>9349</v>
      </c>
      <c r="G313" s="182">
        <v>0</v>
      </c>
      <c r="H313" s="182">
        <v>0</v>
      </c>
      <c r="I313" s="182" t="s">
        <v>8146</v>
      </c>
      <c r="J313" s="22"/>
      <c r="K313" s="1"/>
      <c r="L313" s="1"/>
    </row>
    <row r="314" ht="52.5" customHeight="1">
      <c r="A314" s="171">
        <v>233</v>
      </c>
      <c r="B314" s="168" t="s">
        <v>8504</v>
      </c>
      <c r="C314" s="128">
        <v>1987</v>
      </c>
      <c r="D314" s="128" t="s">
        <v>7949</v>
      </c>
      <c r="E314" s="115" t="s">
        <v>7950</v>
      </c>
      <c r="F314" s="182" t="s">
        <v>9348</v>
      </c>
      <c r="G314" s="182">
        <v>112701</v>
      </c>
      <c r="H314" s="182">
        <v>111493.73</v>
      </c>
      <c r="I314" s="182" t="s">
        <v>8146</v>
      </c>
      <c r="J314" s="22"/>
      <c r="K314" s="250"/>
      <c r="L314" s="1"/>
    </row>
    <row r="315" ht="48" customHeight="1">
      <c r="A315" s="171">
        <v>234</v>
      </c>
      <c r="B315" s="168" t="s">
        <v>8505</v>
      </c>
      <c r="C315" s="128">
        <v>1986</v>
      </c>
      <c r="D315" s="128" t="s">
        <v>7951</v>
      </c>
      <c r="E315" s="115" t="s">
        <v>7952</v>
      </c>
      <c r="F315" s="182" t="s">
        <v>9360</v>
      </c>
      <c r="G315" s="182">
        <v>4727429</v>
      </c>
      <c r="H315" s="182">
        <v>4727429</v>
      </c>
      <c r="I315" s="182" t="s">
        <v>8146</v>
      </c>
      <c r="J315" s="22"/>
      <c r="K315" s="1"/>
      <c r="L315" s="1"/>
    </row>
    <row r="316" ht="42.75" customHeight="1">
      <c r="A316" s="171">
        <v>235</v>
      </c>
      <c r="B316" s="168" t="s">
        <v>8508</v>
      </c>
      <c r="C316" s="128">
        <v>1986</v>
      </c>
      <c r="D316" s="128" t="s">
        <v>7953</v>
      </c>
      <c r="E316" s="115" t="s">
        <v>7954</v>
      </c>
      <c r="F316" s="182" t="s">
        <v>9345</v>
      </c>
      <c r="G316" s="182">
        <v>0</v>
      </c>
      <c r="H316" s="182">
        <v>0</v>
      </c>
      <c r="I316" s="182" t="s">
        <v>8146</v>
      </c>
      <c r="J316" s="22"/>
      <c r="K316" s="250"/>
      <c r="L316" s="1"/>
    </row>
    <row r="317" ht="42.75" customHeight="1">
      <c r="A317" s="171">
        <v>236</v>
      </c>
      <c r="B317" s="168" t="s">
        <v>8502</v>
      </c>
      <c r="C317" s="128">
        <v>1987</v>
      </c>
      <c r="D317" s="128" t="s">
        <v>7955</v>
      </c>
      <c r="E317" s="115" t="s">
        <v>7956</v>
      </c>
      <c r="F317" s="182" t="s">
        <v>9350</v>
      </c>
      <c r="G317" s="182">
        <v>125922</v>
      </c>
      <c r="H317" s="182">
        <v>49752.660000000003</v>
      </c>
      <c r="I317" s="182" t="s">
        <v>8146</v>
      </c>
      <c r="J317" s="22"/>
      <c r="K317" s="1"/>
      <c r="L317" s="1"/>
    </row>
    <row r="318" ht="42" customHeight="1">
      <c r="A318" s="171">
        <v>237</v>
      </c>
      <c r="B318" s="168" t="s">
        <v>8506</v>
      </c>
      <c r="C318" s="128">
        <v>1986</v>
      </c>
      <c r="D318" s="128" t="s">
        <v>7955</v>
      </c>
      <c r="E318" s="115" t="s">
        <v>7957</v>
      </c>
      <c r="F318" s="182" t="s">
        <v>9347</v>
      </c>
      <c r="G318" s="182">
        <v>179118</v>
      </c>
      <c r="H318" s="182">
        <v>82787.820000000007</v>
      </c>
      <c r="I318" s="182" t="s">
        <v>8146</v>
      </c>
      <c r="J318" s="22"/>
      <c r="K318" s="250"/>
      <c r="L318" s="1"/>
    </row>
    <row r="319" ht="46.5" customHeight="1">
      <c r="A319" s="171">
        <v>238</v>
      </c>
      <c r="B319" s="168" t="s">
        <v>8507</v>
      </c>
      <c r="C319" s="128">
        <v>1988</v>
      </c>
      <c r="D319" s="128" t="s">
        <v>7955</v>
      </c>
      <c r="E319" s="115" t="s">
        <v>7958</v>
      </c>
      <c r="F319" s="182" t="s">
        <v>9351</v>
      </c>
      <c r="G319" s="182">
        <v>0</v>
      </c>
      <c r="H319" s="182">
        <v>0</v>
      </c>
      <c r="I319" s="182" t="s">
        <v>8146</v>
      </c>
      <c r="J319" s="22"/>
      <c r="K319" s="1"/>
      <c r="L319" s="1"/>
    </row>
    <row r="320" ht="55.5" customHeight="1">
      <c r="A320" s="171">
        <v>239</v>
      </c>
      <c r="B320" s="168" t="s">
        <v>8543</v>
      </c>
      <c r="C320" s="128">
        <v>1975</v>
      </c>
      <c r="D320" s="128" t="s">
        <v>7979</v>
      </c>
      <c r="E320" s="115" t="s">
        <v>7974</v>
      </c>
      <c r="F320" s="182" t="s">
        <v>9368</v>
      </c>
      <c r="G320" s="182">
        <v>5808554.7999999998</v>
      </c>
      <c r="H320" s="182">
        <v>799343.88</v>
      </c>
      <c r="I320" s="182" t="s">
        <v>8146</v>
      </c>
      <c r="J320" s="22"/>
      <c r="K320" s="250"/>
      <c r="L320" s="1"/>
    </row>
    <row r="321" ht="59.25" customHeight="1">
      <c r="A321" s="171">
        <v>240</v>
      </c>
      <c r="B321" s="168" t="s">
        <v>8542</v>
      </c>
      <c r="C321" s="128">
        <v>1990</v>
      </c>
      <c r="D321" s="128" t="s">
        <v>7980</v>
      </c>
      <c r="E321" s="115" t="s">
        <v>7973</v>
      </c>
      <c r="F321" s="182" t="s">
        <v>9369</v>
      </c>
      <c r="G321" s="182">
        <v>11976367.52</v>
      </c>
      <c r="H321" s="182">
        <v>1197636.8400000001</v>
      </c>
      <c r="I321" s="182" t="s">
        <v>8146</v>
      </c>
      <c r="J321" s="22"/>
      <c r="K321" s="1"/>
      <c r="L321" s="1"/>
    </row>
    <row r="322" ht="55.5" customHeight="1">
      <c r="A322" s="171">
        <v>241</v>
      </c>
      <c r="B322" s="168" t="s">
        <v>8540</v>
      </c>
      <c r="C322" s="128">
        <v>1975</v>
      </c>
      <c r="D322" s="128" t="s">
        <v>7981</v>
      </c>
      <c r="E322" s="115" t="s">
        <v>7972</v>
      </c>
      <c r="F322" s="182" t="s">
        <v>9370</v>
      </c>
      <c r="G322" s="182">
        <v>272463.03999999998</v>
      </c>
      <c r="H322" s="182">
        <v>2722463.04</v>
      </c>
      <c r="I322" s="182" t="s">
        <v>8146</v>
      </c>
      <c r="J322" s="22"/>
      <c r="K322" s="250"/>
      <c r="L322" s="1"/>
    </row>
    <row r="323" ht="54" customHeight="1">
      <c r="A323" s="171">
        <v>242</v>
      </c>
      <c r="B323" s="168" t="s">
        <v>8541</v>
      </c>
      <c r="C323" s="128">
        <v>1975</v>
      </c>
      <c r="D323" s="128" t="s">
        <v>7982</v>
      </c>
      <c r="E323" s="115" t="s">
        <v>7971</v>
      </c>
      <c r="F323" s="182" t="s">
        <v>9367</v>
      </c>
      <c r="G323" s="182">
        <v>1033302</v>
      </c>
      <c r="H323" s="182">
        <v>1033302</v>
      </c>
      <c r="I323" s="182" t="s">
        <v>8146</v>
      </c>
      <c r="J323" s="22"/>
      <c r="K323" s="1"/>
      <c r="L323" s="1"/>
    </row>
    <row r="324" ht="55.5" customHeight="1">
      <c r="A324" s="171">
        <v>243</v>
      </c>
      <c r="B324" s="168" t="s">
        <v>8531</v>
      </c>
      <c r="C324" s="128">
        <v>1978</v>
      </c>
      <c r="D324" s="128" t="s">
        <v>7983</v>
      </c>
      <c r="E324" s="115" t="s">
        <v>7975</v>
      </c>
      <c r="F324" s="182" t="s">
        <v>9401</v>
      </c>
      <c r="G324" s="182">
        <v>131331</v>
      </c>
      <c r="H324" s="182">
        <v>131331</v>
      </c>
      <c r="I324" s="182" t="s">
        <v>8146</v>
      </c>
      <c r="J324" s="22"/>
      <c r="K324" s="250"/>
      <c r="L324" s="1"/>
    </row>
    <row r="325" ht="56.25" customHeight="1">
      <c r="A325" s="171">
        <v>244</v>
      </c>
      <c r="B325" s="168" t="s">
        <v>8536</v>
      </c>
      <c r="C325" s="128">
        <v>2013</v>
      </c>
      <c r="D325" s="128" t="s">
        <v>7976</v>
      </c>
      <c r="E325" s="115" t="s">
        <v>7977</v>
      </c>
      <c r="F325" s="182" t="s">
        <v>9364</v>
      </c>
      <c r="G325" s="182">
        <v>6386320</v>
      </c>
      <c r="H325" s="182">
        <v>1485706.3500000001</v>
      </c>
      <c r="I325" s="182" t="s">
        <v>8146</v>
      </c>
      <c r="J325" s="22"/>
      <c r="K325" s="1"/>
      <c r="L325" s="1"/>
    </row>
    <row r="326" ht="59.25" customHeight="1">
      <c r="A326" s="171">
        <v>245</v>
      </c>
      <c r="B326" s="168" t="s">
        <v>8535</v>
      </c>
      <c r="C326" s="128">
        <v>2013</v>
      </c>
      <c r="D326" s="128" t="s">
        <v>7969</v>
      </c>
      <c r="E326" s="115" t="s">
        <v>7970</v>
      </c>
      <c r="F326" s="182" t="s">
        <v>9362</v>
      </c>
      <c r="G326" s="182">
        <v>2669571.8999999999</v>
      </c>
      <c r="H326" s="182">
        <v>621046.38</v>
      </c>
      <c r="I326" s="182" t="s">
        <v>8146</v>
      </c>
      <c r="J326" s="22"/>
      <c r="K326" s="250"/>
      <c r="L326" s="1"/>
    </row>
    <row r="327" ht="53.25" customHeight="1">
      <c r="A327" s="171">
        <v>246</v>
      </c>
      <c r="B327" s="168" t="s">
        <v>8788</v>
      </c>
      <c r="C327" s="128">
        <v>1988</v>
      </c>
      <c r="D327" s="128" t="s">
        <v>7984</v>
      </c>
      <c r="E327" s="115" t="s">
        <v>7968</v>
      </c>
      <c r="F327" s="182" t="s">
        <v>9346</v>
      </c>
      <c r="G327" s="182">
        <v>79052.600000000006</v>
      </c>
      <c r="H327" s="182">
        <v>79052.600000000006</v>
      </c>
      <c r="I327" s="182">
        <v>79052.690000000002</v>
      </c>
      <c r="J327" s="22"/>
      <c r="K327" s="1"/>
      <c r="L327" s="1"/>
    </row>
    <row r="328" ht="40.5" customHeight="1">
      <c r="A328" s="171">
        <v>247</v>
      </c>
      <c r="B328" s="168" t="s">
        <v>8537</v>
      </c>
      <c r="C328" s="128">
        <v>2015</v>
      </c>
      <c r="D328" s="128" t="s">
        <v>7966</v>
      </c>
      <c r="E328" s="115" t="s">
        <v>7967</v>
      </c>
      <c r="F328" s="182" t="s">
        <v>9366</v>
      </c>
      <c r="G328" s="182">
        <v>16023919.720000001</v>
      </c>
      <c r="H328" s="182">
        <v>5608371.9199999999</v>
      </c>
      <c r="I328" s="182" t="s">
        <v>8146</v>
      </c>
      <c r="J328" s="22"/>
      <c r="K328" s="250"/>
      <c r="L328" s="1"/>
    </row>
    <row r="329" ht="55.5" customHeight="1">
      <c r="A329" s="171">
        <v>248</v>
      </c>
      <c r="B329" s="168" t="s">
        <v>8534</v>
      </c>
      <c r="C329" s="128">
        <v>2017</v>
      </c>
      <c r="D329" s="128" t="s">
        <v>7964</v>
      </c>
      <c r="E329" s="115" t="s">
        <v>7965</v>
      </c>
      <c r="F329" s="182" t="s">
        <v>9363</v>
      </c>
      <c r="G329" s="182">
        <v>3310538.3199999998</v>
      </c>
      <c r="H329" s="182">
        <v>321857.90000000002</v>
      </c>
      <c r="I329" s="182" t="s">
        <v>8146</v>
      </c>
      <c r="J329" s="22"/>
      <c r="K329" s="1"/>
      <c r="L329" s="1"/>
    </row>
    <row r="330" ht="43.5" customHeight="1">
      <c r="A330" s="171">
        <v>249</v>
      </c>
      <c r="B330" s="168" t="s">
        <v>8527</v>
      </c>
      <c r="C330" s="128">
        <v>1987</v>
      </c>
      <c r="D330" s="128" t="s">
        <v>7985</v>
      </c>
      <c r="E330" s="115" t="s">
        <v>7963</v>
      </c>
      <c r="F330" s="182" t="s">
        <v>9405</v>
      </c>
      <c r="G330" s="182">
        <v>1015550</v>
      </c>
      <c r="H330" s="182">
        <v>162487.95999999999</v>
      </c>
      <c r="I330" s="182">
        <v>206902.89000000001</v>
      </c>
      <c r="J330" s="22"/>
      <c r="K330" s="250"/>
      <c r="L330" s="1"/>
    </row>
    <row r="331" ht="42" customHeight="1">
      <c r="A331" s="171">
        <v>250</v>
      </c>
      <c r="B331" s="168" t="s">
        <v>8526</v>
      </c>
      <c r="C331" s="128">
        <v>1978</v>
      </c>
      <c r="D331" s="128" t="s">
        <v>7986</v>
      </c>
      <c r="E331" s="115" t="s">
        <v>7962</v>
      </c>
      <c r="F331" s="182" t="s">
        <v>9406</v>
      </c>
      <c r="G331" s="182">
        <v>479286</v>
      </c>
      <c r="H331" s="182">
        <v>479286</v>
      </c>
      <c r="I331" s="182">
        <v>138060.29999999999</v>
      </c>
      <c r="J331" s="22"/>
      <c r="K331" s="1"/>
      <c r="L331" s="1"/>
    </row>
    <row r="332" ht="44.25" customHeight="1">
      <c r="A332" s="171">
        <v>251</v>
      </c>
      <c r="B332" s="168" t="s">
        <v>8525</v>
      </c>
      <c r="C332" s="128">
        <v>1981</v>
      </c>
      <c r="D332" s="128" t="s">
        <v>7987</v>
      </c>
      <c r="E332" s="115" t="s">
        <v>7961</v>
      </c>
      <c r="F332" s="182" t="s">
        <v>9407</v>
      </c>
      <c r="G332" s="182">
        <v>61893</v>
      </c>
      <c r="H332" s="182">
        <v>61893</v>
      </c>
      <c r="I332" s="182">
        <v>5954.7200000000003</v>
      </c>
      <c r="J332" s="22"/>
      <c r="K332" s="250"/>
      <c r="L332" s="1"/>
    </row>
    <row r="333" ht="68.25" customHeight="1">
      <c r="A333" s="171">
        <v>252</v>
      </c>
      <c r="B333" s="168" t="s">
        <v>8529</v>
      </c>
      <c r="C333" s="128">
        <v>1990</v>
      </c>
      <c r="D333" s="128" t="s">
        <v>7988</v>
      </c>
      <c r="E333" s="115" t="s">
        <v>7960</v>
      </c>
      <c r="F333" s="182" t="s">
        <v>9403</v>
      </c>
      <c r="G333" s="182">
        <v>5322984.2400000002</v>
      </c>
      <c r="H333" s="182">
        <v>1011366.98</v>
      </c>
      <c r="I333" s="182" t="s">
        <v>8146</v>
      </c>
      <c r="J333" s="22"/>
      <c r="K333" s="1"/>
      <c r="L333" s="1"/>
    </row>
    <row r="334" ht="54" customHeight="1">
      <c r="A334" s="171">
        <v>253</v>
      </c>
      <c r="B334" s="168" t="s">
        <v>8532</v>
      </c>
      <c r="C334" s="128">
        <v>1970</v>
      </c>
      <c r="D334" s="128" t="s">
        <v>7989</v>
      </c>
      <c r="E334" s="115" t="s">
        <v>7959</v>
      </c>
      <c r="F334" s="182" t="s">
        <v>9400</v>
      </c>
      <c r="G334" s="182">
        <v>518864</v>
      </c>
      <c r="H334" s="182">
        <v>518864</v>
      </c>
      <c r="I334" s="182" t="s">
        <v>8146</v>
      </c>
      <c r="J334" s="22"/>
      <c r="K334" s="250"/>
      <c r="L334" s="1"/>
    </row>
    <row r="335" ht="56.25" customHeight="1">
      <c r="A335" s="171">
        <v>254</v>
      </c>
      <c r="B335" s="168" t="s">
        <v>8538</v>
      </c>
      <c r="C335" s="128">
        <v>2017</v>
      </c>
      <c r="D335" s="128" t="s">
        <v>7990</v>
      </c>
      <c r="E335" s="115" t="s">
        <v>7991</v>
      </c>
      <c r="F335" s="182" t="s">
        <v>9361</v>
      </c>
      <c r="G335" s="182">
        <v>8679837.8699999992</v>
      </c>
      <c r="H335" s="182">
        <v>867983.76000000001</v>
      </c>
      <c r="I335" s="182">
        <v>582760.19999999995</v>
      </c>
      <c r="J335" s="22"/>
      <c r="K335" s="1"/>
      <c r="L335" s="1"/>
    </row>
    <row r="336" ht="44.25" customHeight="1">
      <c r="A336" s="171">
        <v>255</v>
      </c>
      <c r="B336" s="168" t="s">
        <v>8528</v>
      </c>
      <c r="C336" s="128">
        <v>1986</v>
      </c>
      <c r="D336" s="128" t="s">
        <v>7985</v>
      </c>
      <c r="E336" s="115" t="s">
        <v>7992</v>
      </c>
      <c r="F336" s="182" t="s">
        <v>9404</v>
      </c>
      <c r="G336" s="182">
        <v>1015550</v>
      </c>
      <c r="H336" s="182">
        <v>162487.95999999999</v>
      </c>
      <c r="I336" s="182">
        <v>5954.7200000000003</v>
      </c>
      <c r="J336" s="22"/>
      <c r="K336" s="250"/>
      <c r="L336" s="1"/>
    </row>
    <row r="337" ht="54" customHeight="1">
      <c r="A337" s="171">
        <v>256</v>
      </c>
      <c r="B337" s="168" t="s">
        <v>8530</v>
      </c>
      <c r="C337" s="128">
        <v>1990</v>
      </c>
      <c r="D337" s="128" t="s">
        <v>7994</v>
      </c>
      <c r="E337" s="115" t="s">
        <v>7993</v>
      </c>
      <c r="F337" s="182" t="s">
        <v>9402</v>
      </c>
      <c r="G337" s="182">
        <v>146341</v>
      </c>
      <c r="H337" s="182">
        <v>146341</v>
      </c>
      <c r="I337" s="182" t="s">
        <v>8146</v>
      </c>
      <c r="J337" s="22"/>
      <c r="K337" s="1"/>
      <c r="L337" s="1"/>
    </row>
    <row r="338" ht="40.5" customHeight="1">
      <c r="A338" s="171">
        <v>257</v>
      </c>
      <c r="B338" s="168" t="s">
        <v>8524</v>
      </c>
      <c r="C338" s="128">
        <v>2013</v>
      </c>
      <c r="D338" s="128" t="s">
        <v>7986</v>
      </c>
      <c r="E338" s="115" t="s">
        <v>8002</v>
      </c>
      <c r="F338" s="182" t="s">
        <v>9354</v>
      </c>
      <c r="G338" s="182">
        <v>1785989.04</v>
      </c>
      <c r="H338" s="182">
        <v>781370.35999999999</v>
      </c>
      <c r="I338" s="182">
        <v>253110.29999999999</v>
      </c>
      <c r="J338" s="22"/>
      <c r="K338" s="250"/>
      <c r="L338" s="1"/>
    </row>
    <row r="339" ht="56.25" customHeight="1">
      <c r="A339" s="171">
        <v>258</v>
      </c>
      <c r="B339" s="168" t="s">
        <v>8533</v>
      </c>
      <c r="C339" s="128">
        <v>1990</v>
      </c>
      <c r="D339" s="128" t="s">
        <v>8000</v>
      </c>
      <c r="E339" s="115" t="s">
        <v>8001</v>
      </c>
      <c r="F339" s="182" t="s">
        <v>9365</v>
      </c>
      <c r="G339" s="182">
        <v>2335715.7599999998</v>
      </c>
      <c r="H339" s="182">
        <v>291245.28000000003</v>
      </c>
      <c r="I339" s="182" t="s">
        <v>8146</v>
      </c>
      <c r="J339" s="22"/>
      <c r="K339" s="1"/>
      <c r="L339" s="1"/>
    </row>
    <row r="340" ht="54" customHeight="1">
      <c r="A340" s="171">
        <v>259</v>
      </c>
      <c r="B340" s="168" t="s">
        <v>8523</v>
      </c>
      <c r="C340" s="128">
        <v>1970</v>
      </c>
      <c r="D340" s="128" t="s">
        <v>8004</v>
      </c>
      <c r="E340" s="115" t="s">
        <v>7999</v>
      </c>
      <c r="F340" s="182" t="s">
        <v>9353</v>
      </c>
      <c r="G340" s="182">
        <v>1175556.45</v>
      </c>
      <c r="H340" s="182">
        <v>220416.79000000001</v>
      </c>
      <c r="I340" s="182">
        <v>122981.42999999999</v>
      </c>
      <c r="J340" s="22"/>
      <c r="K340" s="250"/>
      <c r="L340" s="1"/>
    </row>
    <row r="341" ht="48" customHeight="1">
      <c r="A341" s="171">
        <v>260</v>
      </c>
      <c r="B341" s="168" t="s">
        <v>8522</v>
      </c>
      <c r="C341" s="128">
        <v>1980</v>
      </c>
      <c r="D341" s="128" t="s">
        <v>7987</v>
      </c>
      <c r="E341" s="115" t="s">
        <v>7998</v>
      </c>
      <c r="F341" s="182" t="s">
        <v>9352</v>
      </c>
      <c r="G341" s="182">
        <v>1175556.45</v>
      </c>
      <c r="H341" s="182">
        <v>220416.79000000001</v>
      </c>
      <c r="I341" s="182">
        <v>168820.75</v>
      </c>
      <c r="J341" s="22"/>
      <c r="K341" s="1"/>
      <c r="L341" s="1"/>
    </row>
    <row r="342" ht="57" customHeight="1">
      <c r="A342" s="171">
        <v>261</v>
      </c>
      <c r="B342" s="168" t="s">
        <v>8521</v>
      </c>
      <c r="C342" s="128">
        <v>2013</v>
      </c>
      <c r="D342" s="128" t="s">
        <v>8029</v>
      </c>
      <c r="E342" s="115" t="s">
        <v>8024</v>
      </c>
      <c r="F342" s="182" t="s">
        <v>9355</v>
      </c>
      <c r="G342" s="182">
        <v>1145582.74</v>
      </c>
      <c r="H342" s="182">
        <v>501192.77000000002</v>
      </c>
      <c r="I342" s="182">
        <v>291216.22999999998</v>
      </c>
      <c r="J342" s="22"/>
      <c r="K342" s="250"/>
      <c r="L342" s="1"/>
    </row>
    <row r="343" ht="60.75" customHeight="1">
      <c r="A343" s="171">
        <v>262</v>
      </c>
      <c r="B343" s="168" t="s">
        <v>8583</v>
      </c>
      <c r="C343" s="128">
        <v>1988</v>
      </c>
      <c r="D343" s="128" t="s">
        <v>8144</v>
      </c>
      <c r="E343" s="115" t="s">
        <v>8145</v>
      </c>
      <c r="F343" s="182" t="s">
        <v>9420</v>
      </c>
      <c r="G343" s="182">
        <v>0</v>
      </c>
      <c r="H343" s="182">
        <v>0</v>
      </c>
      <c r="I343" s="182" t="s">
        <v>8146</v>
      </c>
      <c r="J343" s="22"/>
      <c r="K343" s="1"/>
      <c r="L343" s="1"/>
    </row>
    <row r="344" ht="55.5" customHeight="1">
      <c r="A344" s="171">
        <v>263</v>
      </c>
      <c r="B344" s="168" t="s">
        <v>8510</v>
      </c>
      <c r="C344" s="128">
        <v>1964</v>
      </c>
      <c r="D344" s="128" t="s">
        <v>8010</v>
      </c>
      <c r="E344" s="115" t="s">
        <v>8009</v>
      </c>
      <c r="F344" s="182" t="s">
        <v>9371</v>
      </c>
      <c r="G344" s="182">
        <v>0</v>
      </c>
      <c r="H344" s="182">
        <v>0</v>
      </c>
      <c r="I344" s="182" t="s">
        <v>8146</v>
      </c>
      <c r="J344" s="22"/>
      <c r="K344" s="250"/>
      <c r="L344" s="1"/>
    </row>
    <row r="345" ht="60" customHeight="1">
      <c r="A345" s="171">
        <v>264</v>
      </c>
      <c r="B345" s="168" t="s">
        <v>8511</v>
      </c>
      <c r="C345" s="128">
        <v>1972</v>
      </c>
      <c r="D345" s="128" t="s">
        <v>7913</v>
      </c>
      <c r="E345" s="115" t="s">
        <v>8008</v>
      </c>
      <c r="F345" s="182" t="s">
        <v>9379</v>
      </c>
      <c r="G345" s="182">
        <v>0</v>
      </c>
      <c r="H345" s="182">
        <v>0</v>
      </c>
      <c r="I345" s="182" t="s">
        <v>8146</v>
      </c>
      <c r="J345" s="22"/>
      <c r="K345" s="1"/>
      <c r="L345" s="1"/>
    </row>
    <row r="346" ht="57.75" customHeight="1">
      <c r="A346" s="171">
        <v>265</v>
      </c>
      <c r="B346" s="168" t="s">
        <v>8512</v>
      </c>
      <c r="C346" s="128">
        <v>1972</v>
      </c>
      <c r="D346" s="128" t="s">
        <v>7913</v>
      </c>
      <c r="E346" s="115" t="s">
        <v>8007</v>
      </c>
      <c r="F346" s="182" t="s">
        <v>9377</v>
      </c>
      <c r="G346" s="182">
        <v>52808</v>
      </c>
      <c r="H346" s="182">
        <v>37713.540000000001</v>
      </c>
      <c r="I346" s="182" t="s">
        <v>8146</v>
      </c>
      <c r="J346" s="22"/>
      <c r="K346" s="250"/>
      <c r="L346" s="1"/>
    </row>
    <row r="347" ht="66.75" customHeight="1">
      <c r="A347" s="171">
        <v>266</v>
      </c>
      <c r="B347" s="168" t="s">
        <v>8509</v>
      </c>
      <c r="C347" s="128">
        <v>1964</v>
      </c>
      <c r="D347" s="128" t="s">
        <v>7913</v>
      </c>
      <c r="E347" s="115" t="s">
        <v>8006</v>
      </c>
      <c r="F347" s="182" t="s">
        <v>9382</v>
      </c>
      <c r="G347" s="182">
        <v>0</v>
      </c>
      <c r="H347" s="182">
        <v>0</v>
      </c>
      <c r="I347" s="182" t="s">
        <v>8146</v>
      </c>
      <c r="J347" s="22"/>
      <c r="K347" s="1"/>
      <c r="L347" s="1"/>
    </row>
    <row r="348" ht="69" customHeight="1">
      <c r="A348" s="171">
        <v>267</v>
      </c>
      <c r="B348" s="168" t="s">
        <v>8513</v>
      </c>
      <c r="C348" s="128">
        <v>1982</v>
      </c>
      <c r="D348" s="128" t="s">
        <v>7913</v>
      </c>
      <c r="E348" s="115" t="s">
        <v>8005</v>
      </c>
      <c r="F348" s="182" t="s">
        <v>9375</v>
      </c>
      <c r="G348" s="182">
        <v>64599</v>
      </c>
      <c r="H348" s="182">
        <v>50173.239999999998</v>
      </c>
      <c r="I348" s="182" t="s">
        <v>8146</v>
      </c>
      <c r="J348" s="22"/>
      <c r="K348" s="250"/>
      <c r="L348" s="1"/>
    </row>
    <row r="349" ht="54" customHeight="1">
      <c r="A349" s="171">
        <v>268</v>
      </c>
      <c r="B349" s="168" t="s">
        <v>8515</v>
      </c>
      <c r="C349" s="128">
        <v>1964</v>
      </c>
      <c r="D349" s="128" t="s">
        <v>7949</v>
      </c>
      <c r="E349" s="115" t="s">
        <v>8017</v>
      </c>
      <c r="F349" s="182" t="s">
        <v>9372</v>
      </c>
      <c r="G349" s="182">
        <v>504572</v>
      </c>
      <c r="H349" s="182">
        <v>367170.76000000001</v>
      </c>
      <c r="I349" s="182" t="s">
        <v>8146</v>
      </c>
      <c r="J349" s="22"/>
      <c r="K349" s="1"/>
      <c r="L349" s="1"/>
    </row>
    <row r="350" ht="65.25" customHeight="1">
      <c r="A350" s="171">
        <v>269</v>
      </c>
      <c r="B350" s="168" t="s">
        <v>8516</v>
      </c>
      <c r="C350" s="128">
        <v>1976</v>
      </c>
      <c r="D350" s="128" t="s">
        <v>7913</v>
      </c>
      <c r="E350" s="115" t="s">
        <v>8023</v>
      </c>
      <c r="F350" s="182" t="s">
        <v>9381</v>
      </c>
      <c r="G350" s="182">
        <v>0</v>
      </c>
      <c r="H350" s="182">
        <v>0</v>
      </c>
      <c r="I350" s="182" t="s">
        <v>8146</v>
      </c>
      <c r="J350" s="22"/>
      <c r="K350" s="250"/>
      <c r="L350" s="1"/>
    </row>
    <row r="351" ht="51.75" customHeight="1">
      <c r="A351" s="171">
        <v>270</v>
      </c>
      <c r="B351" s="168" t="s">
        <v>8517</v>
      </c>
      <c r="C351" s="128">
        <v>1964</v>
      </c>
      <c r="D351" s="128" t="s">
        <v>7913</v>
      </c>
      <c r="E351" s="115" t="s">
        <v>8022</v>
      </c>
      <c r="F351" s="182" t="s">
        <v>9380</v>
      </c>
      <c r="G351" s="182">
        <v>0</v>
      </c>
      <c r="H351" s="182">
        <v>0</v>
      </c>
      <c r="I351" s="182" t="s">
        <v>8146</v>
      </c>
      <c r="J351" s="22"/>
      <c r="K351" s="1"/>
      <c r="L351" s="1"/>
    </row>
    <row r="352" ht="64.5" customHeight="1">
      <c r="A352" s="171">
        <v>271</v>
      </c>
      <c r="B352" s="168" t="s">
        <v>8518</v>
      </c>
      <c r="C352" s="128">
        <v>1982</v>
      </c>
      <c r="D352" s="128" t="s">
        <v>7913</v>
      </c>
      <c r="E352" s="115" t="s">
        <v>8021</v>
      </c>
      <c r="F352" s="182" t="s">
        <v>9378</v>
      </c>
      <c r="G352" s="182">
        <v>52808</v>
      </c>
      <c r="H352" s="182">
        <v>42430.580000000002</v>
      </c>
      <c r="I352" s="182" t="s">
        <v>8146</v>
      </c>
      <c r="J352" s="22"/>
      <c r="K352" s="250"/>
      <c r="L352" s="1"/>
    </row>
    <row r="353" ht="68.25" customHeight="1">
      <c r="A353" s="171">
        <v>272</v>
      </c>
      <c r="B353" s="168" t="s">
        <v>8519</v>
      </c>
      <c r="C353" s="128">
        <v>1971</v>
      </c>
      <c r="D353" s="128" t="s">
        <v>7913</v>
      </c>
      <c r="E353" s="115" t="s">
        <v>8020</v>
      </c>
      <c r="F353" s="182" t="s">
        <v>9376</v>
      </c>
      <c r="G353" s="182">
        <v>52808</v>
      </c>
      <c r="H353" s="182">
        <v>39600.220000000001</v>
      </c>
      <c r="I353" s="182" t="s">
        <v>8146</v>
      </c>
      <c r="J353" s="22"/>
      <c r="K353" s="1"/>
      <c r="L353" s="1"/>
    </row>
    <row r="354" ht="80.25" customHeight="1">
      <c r="A354" s="171">
        <v>273</v>
      </c>
      <c r="B354" s="168" t="s">
        <v>8520</v>
      </c>
      <c r="C354" s="128">
        <v>2006</v>
      </c>
      <c r="D354" s="128" t="s">
        <v>7912</v>
      </c>
      <c r="E354" s="115" t="s">
        <v>8019</v>
      </c>
      <c r="F354" s="182" t="s">
        <v>9374</v>
      </c>
      <c r="G354" s="182">
        <v>1373134.1599999999</v>
      </c>
      <c r="H354" s="182">
        <v>882513.21999999997</v>
      </c>
      <c r="I354" s="182" t="s">
        <v>8146</v>
      </c>
      <c r="J354" s="22"/>
      <c r="K354" s="250"/>
      <c r="L354" s="1"/>
    </row>
    <row r="355" ht="56.25" customHeight="1">
      <c r="A355" s="171">
        <v>274</v>
      </c>
      <c r="B355" s="168" t="s">
        <v>8514</v>
      </c>
      <c r="C355" s="128">
        <v>1999</v>
      </c>
      <c r="D355" s="128" t="s">
        <v>7913</v>
      </c>
      <c r="E355" s="115" t="s">
        <v>8018</v>
      </c>
      <c r="F355" s="182" t="s">
        <v>9373</v>
      </c>
      <c r="G355" s="182">
        <v>1995000</v>
      </c>
      <c r="H355" s="182">
        <v>1059301.3600000001</v>
      </c>
      <c r="I355" s="182" t="s">
        <v>8146</v>
      </c>
      <c r="J355" s="22"/>
      <c r="K355" s="1"/>
      <c r="L355" s="1"/>
    </row>
    <row r="356" ht="59.25" customHeight="1">
      <c r="A356" s="171">
        <v>275</v>
      </c>
      <c r="B356" s="168" t="s">
        <v>8545</v>
      </c>
      <c r="C356" s="128">
        <v>1990</v>
      </c>
      <c r="D356" s="128" t="s">
        <v>8015</v>
      </c>
      <c r="E356" s="115" t="s">
        <v>8016</v>
      </c>
      <c r="F356" s="182" t="s">
        <v>9399</v>
      </c>
      <c r="G356" s="182">
        <v>74574</v>
      </c>
      <c r="H356" s="182">
        <v>7457.3999999999996</v>
      </c>
      <c r="I356" s="182" t="s">
        <v>8146</v>
      </c>
      <c r="J356" s="22"/>
      <c r="K356" s="250"/>
      <c r="L356" s="1"/>
    </row>
    <row r="357" ht="55.5" customHeight="1">
      <c r="A357" s="171">
        <v>276</v>
      </c>
      <c r="B357" s="168" t="s">
        <v>8544</v>
      </c>
      <c r="C357" s="128">
        <v>1989</v>
      </c>
      <c r="D357" s="128" t="s">
        <v>8013</v>
      </c>
      <c r="E357" s="115" t="s">
        <v>8014</v>
      </c>
      <c r="F357" s="182" t="s">
        <v>9398</v>
      </c>
      <c r="G357" s="182">
        <v>74482</v>
      </c>
      <c r="H357" s="182">
        <v>7448.04</v>
      </c>
      <c r="I357" s="182" t="s">
        <v>8146</v>
      </c>
      <c r="J357" s="22"/>
      <c r="K357" s="1"/>
      <c r="L357" s="1"/>
    </row>
    <row r="358" ht="57" customHeight="1">
      <c r="A358" s="171">
        <v>277</v>
      </c>
      <c r="B358" s="168" t="s">
        <v>8565</v>
      </c>
      <c r="C358" s="128">
        <v>1973</v>
      </c>
      <c r="D358" s="128" t="s">
        <v>8030</v>
      </c>
      <c r="E358" s="115" t="s">
        <v>8028</v>
      </c>
      <c r="F358" s="182" t="s">
        <v>9385</v>
      </c>
      <c r="G358" s="182">
        <v>145465</v>
      </c>
      <c r="H358" s="182">
        <v>145465</v>
      </c>
      <c r="I358" s="182" t="s">
        <v>8146</v>
      </c>
      <c r="J358" s="22"/>
      <c r="K358" s="250"/>
      <c r="L358" s="1"/>
    </row>
    <row r="359" ht="57.75" customHeight="1">
      <c r="A359" s="171">
        <v>278</v>
      </c>
      <c r="B359" s="168" t="s">
        <v>8564</v>
      </c>
      <c r="C359" s="128">
        <v>1970</v>
      </c>
      <c r="D359" s="128" t="s">
        <v>7899</v>
      </c>
      <c r="E359" s="115" t="s">
        <v>8027</v>
      </c>
      <c r="F359" s="182" t="s">
        <v>9416</v>
      </c>
      <c r="G359" s="182">
        <v>0</v>
      </c>
      <c r="H359" s="182">
        <v>0</v>
      </c>
      <c r="I359" s="182" t="s">
        <v>8146</v>
      </c>
      <c r="J359" s="22"/>
      <c r="K359" s="1"/>
      <c r="L359" s="1"/>
    </row>
    <row r="360" ht="55.5" customHeight="1">
      <c r="A360" s="171">
        <v>279</v>
      </c>
      <c r="B360" s="168" t="s">
        <v>8563</v>
      </c>
      <c r="C360" s="128">
        <v>1977</v>
      </c>
      <c r="D360" s="128" t="s">
        <v>8031</v>
      </c>
      <c r="E360" s="115" t="s">
        <v>8026</v>
      </c>
      <c r="F360" s="182" t="s">
        <v>9384</v>
      </c>
      <c r="G360" s="182">
        <v>2390739.8399999999</v>
      </c>
      <c r="H360" s="182">
        <v>2151666</v>
      </c>
      <c r="I360" s="182" t="s">
        <v>8146</v>
      </c>
      <c r="J360" s="22"/>
      <c r="K360" s="250"/>
      <c r="L360" s="1"/>
    </row>
    <row r="361" ht="57" customHeight="1">
      <c r="A361" s="171">
        <v>280</v>
      </c>
      <c r="B361" s="168" t="s">
        <v>8562</v>
      </c>
      <c r="C361" s="128">
        <v>1977</v>
      </c>
      <c r="D361" s="128" t="s">
        <v>7899</v>
      </c>
      <c r="E361" s="115" t="s">
        <v>8025</v>
      </c>
      <c r="F361" s="182" t="s">
        <v>9383</v>
      </c>
      <c r="G361" s="182">
        <v>0</v>
      </c>
      <c r="H361" s="182">
        <v>0</v>
      </c>
      <c r="I361" s="182" t="s">
        <v>8146</v>
      </c>
      <c r="J361" s="22"/>
      <c r="K361" s="1"/>
      <c r="L361" s="1"/>
    </row>
    <row r="362" ht="45" customHeight="1">
      <c r="A362" s="171">
        <v>281</v>
      </c>
      <c r="B362" s="168" t="s">
        <v>8573</v>
      </c>
      <c r="C362" s="128">
        <v>2012</v>
      </c>
      <c r="D362" s="128" t="s">
        <v>8032</v>
      </c>
      <c r="E362" s="115" t="s">
        <v>8124</v>
      </c>
      <c r="F362" s="182" t="s">
        <v>9414</v>
      </c>
      <c r="G362" s="182">
        <v>2463622</v>
      </c>
      <c r="H362" s="182">
        <v>305315.06</v>
      </c>
      <c r="I362" s="182">
        <v>98976.800000000003</v>
      </c>
      <c r="J362" s="22"/>
      <c r="K362" s="250"/>
      <c r="L362" s="1"/>
    </row>
    <row r="363" ht="55.5" customHeight="1">
      <c r="A363" s="171">
        <v>282</v>
      </c>
      <c r="B363" s="168" t="s">
        <v>8574</v>
      </c>
      <c r="C363" s="128">
        <v>1989</v>
      </c>
      <c r="D363" s="128" t="s">
        <v>8033</v>
      </c>
      <c r="E363" s="115" t="s">
        <v>8109</v>
      </c>
      <c r="F363" s="182" t="s">
        <v>9412</v>
      </c>
      <c r="G363" s="182">
        <v>677044</v>
      </c>
      <c r="H363" s="182">
        <v>677044</v>
      </c>
      <c r="I363" s="182" t="s">
        <v>8146</v>
      </c>
      <c r="J363" s="22"/>
      <c r="K363" s="1"/>
      <c r="L363" s="1"/>
    </row>
    <row r="364" ht="58.5" customHeight="1">
      <c r="A364" s="171">
        <v>283</v>
      </c>
      <c r="B364" s="168" t="s">
        <v>8575</v>
      </c>
      <c r="C364" s="128">
        <v>1968</v>
      </c>
      <c r="D364" s="128" t="s">
        <v>8034</v>
      </c>
      <c r="E364" s="115" t="s">
        <v>8121</v>
      </c>
      <c r="F364" s="182" t="s">
        <v>9411</v>
      </c>
      <c r="G364" s="182">
        <v>0</v>
      </c>
      <c r="H364" s="182">
        <v>0</v>
      </c>
      <c r="I364" s="182" t="s">
        <v>8146</v>
      </c>
      <c r="J364" s="22"/>
      <c r="K364" s="250"/>
      <c r="L364" s="1"/>
    </row>
    <row r="365" ht="57.75" customHeight="1">
      <c r="A365" s="171">
        <v>284</v>
      </c>
      <c r="B365" s="168" t="s">
        <v>8576</v>
      </c>
      <c r="C365" s="128">
        <v>1968</v>
      </c>
      <c r="D365" s="128" t="s">
        <v>8035</v>
      </c>
      <c r="E365" s="115" t="s">
        <v>8122</v>
      </c>
      <c r="F365" s="182" t="s">
        <v>9410</v>
      </c>
      <c r="G365" s="182">
        <v>11572098.880000001</v>
      </c>
      <c r="H365" s="182">
        <v>1125065.2</v>
      </c>
      <c r="I365" s="182" t="s">
        <v>8146</v>
      </c>
      <c r="J365" s="22"/>
      <c r="K365" s="1"/>
      <c r="L365" s="1"/>
    </row>
    <row r="366" ht="44.25" customHeight="1">
      <c r="A366" s="171">
        <v>285</v>
      </c>
      <c r="B366" s="168" t="s">
        <v>8572</v>
      </c>
      <c r="C366" s="128">
        <v>1975</v>
      </c>
      <c r="D366" s="128" t="s">
        <v>8036</v>
      </c>
      <c r="E366" s="115" t="s">
        <v>8123</v>
      </c>
      <c r="F366" s="182" t="s">
        <v>9413</v>
      </c>
      <c r="G366" s="182">
        <v>447300</v>
      </c>
      <c r="H366" s="182">
        <v>258236.95000000001</v>
      </c>
      <c r="I366" s="182" t="s">
        <v>8146</v>
      </c>
      <c r="J366" s="22"/>
      <c r="K366" s="250"/>
      <c r="L366" s="1"/>
    </row>
    <row r="367" ht="51.75" customHeight="1">
      <c r="A367" s="171">
        <v>286</v>
      </c>
      <c r="B367" s="168" t="s">
        <v>8566</v>
      </c>
      <c r="C367" s="128">
        <v>1989</v>
      </c>
      <c r="D367" s="128" t="s">
        <v>8110</v>
      </c>
      <c r="E367" s="115" t="s">
        <v>8111</v>
      </c>
      <c r="F367" s="182" t="s">
        <v>9386</v>
      </c>
      <c r="G367" s="182">
        <v>69119</v>
      </c>
      <c r="H367" s="182">
        <v>69119</v>
      </c>
      <c r="I367" s="182" t="s">
        <v>8146</v>
      </c>
      <c r="J367" s="22"/>
      <c r="K367" s="1"/>
      <c r="L367" s="1"/>
    </row>
    <row r="368" ht="78.75" customHeight="1">
      <c r="A368" s="171">
        <v>287</v>
      </c>
      <c r="B368" s="168" t="s">
        <v>8577</v>
      </c>
      <c r="C368" s="128">
        <v>2017</v>
      </c>
      <c r="D368" s="128" t="s">
        <v>8113</v>
      </c>
      <c r="E368" s="115" t="s">
        <v>8114</v>
      </c>
      <c r="F368" s="182" t="s">
        <v>9409</v>
      </c>
      <c r="G368" s="182">
        <v>20281328.41</v>
      </c>
      <c r="H368" s="182">
        <v>1295751.46</v>
      </c>
      <c r="I368" s="182" t="s">
        <v>8146</v>
      </c>
      <c r="J368" s="22"/>
      <c r="K368" s="250"/>
      <c r="L368" s="1"/>
    </row>
    <row r="369" ht="38.25" customHeight="1">
      <c r="A369" s="171">
        <v>288</v>
      </c>
      <c r="B369" s="168" t="s">
        <v>8570</v>
      </c>
      <c r="C369" s="128">
        <v>1978</v>
      </c>
      <c r="D369" s="128" t="s">
        <v>8115</v>
      </c>
      <c r="E369" s="115" t="s">
        <v>8116</v>
      </c>
      <c r="F369" s="182" t="s">
        <v>9390</v>
      </c>
      <c r="G369" s="182">
        <v>2008020</v>
      </c>
      <c r="H369" s="182">
        <v>2008020</v>
      </c>
      <c r="I369" s="182" t="s">
        <v>8146</v>
      </c>
      <c r="J369" s="115" t="s">
        <v>15270</v>
      </c>
      <c r="K369" s="1"/>
      <c r="L369" s="1"/>
    </row>
    <row r="370" ht="53.25" customHeight="1">
      <c r="A370" s="171">
        <v>289</v>
      </c>
      <c r="B370" s="168" t="s">
        <v>8567</v>
      </c>
      <c r="C370" s="128">
        <v>1978</v>
      </c>
      <c r="D370" s="128" t="s">
        <v>8110</v>
      </c>
      <c r="E370" s="115" t="s">
        <v>8117</v>
      </c>
      <c r="F370" s="182" t="s">
        <v>9389</v>
      </c>
      <c r="G370" s="182">
        <v>69119</v>
      </c>
      <c r="H370" s="182">
        <v>69119</v>
      </c>
      <c r="I370" s="182" t="s">
        <v>8146</v>
      </c>
      <c r="J370" s="22"/>
      <c r="K370" s="250"/>
      <c r="L370" s="1"/>
    </row>
    <row r="371" ht="49.5" customHeight="1">
      <c r="A371" s="171">
        <v>290</v>
      </c>
      <c r="B371" s="168" t="s">
        <v>8568</v>
      </c>
      <c r="C371" s="128">
        <v>1989</v>
      </c>
      <c r="D371" s="128" t="s">
        <v>8110</v>
      </c>
      <c r="E371" s="115" t="s">
        <v>8118</v>
      </c>
      <c r="F371" s="182" t="s">
        <v>9388</v>
      </c>
      <c r="G371" s="182">
        <v>19040</v>
      </c>
      <c r="H371" s="182">
        <v>19040</v>
      </c>
      <c r="I371" s="182" t="s">
        <v>8146</v>
      </c>
      <c r="J371" s="22"/>
      <c r="K371" s="1"/>
      <c r="L371" s="1"/>
    </row>
    <row r="372" ht="45" customHeight="1">
      <c r="A372" s="171">
        <v>291</v>
      </c>
      <c r="B372" s="168" t="s">
        <v>8569</v>
      </c>
      <c r="C372" s="128">
        <v>1978</v>
      </c>
      <c r="D372" s="128" t="s">
        <v>7914</v>
      </c>
      <c r="E372" s="115" t="s">
        <v>8119</v>
      </c>
      <c r="F372" s="182" t="s">
        <v>9387</v>
      </c>
      <c r="G372" s="182">
        <v>515000</v>
      </c>
      <c r="H372" s="182">
        <v>515000</v>
      </c>
      <c r="I372" s="182" t="s">
        <v>8146</v>
      </c>
      <c r="J372" s="22"/>
      <c r="K372" s="250"/>
      <c r="L372" s="1"/>
    </row>
    <row r="373" ht="46.5" customHeight="1">
      <c r="A373" s="171">
        <v>292</v>
      </c>
      <c r="B373" s="168" t="s">
        <v>8571</v>
      </c>
      <c r="C373" s="128">
        <v>1989</v>
      </c>
      <c r="D373" s="128" t="s">
        <v>9890</v>
      </c>
      <c r="E373" s="115" t="s">
        <v>8120</v>
      </c>
      <c r="F373" s="182" t="s">
        <v>9415</v>
      </c>
      <c r="G373" s="182">
        <v>259658</v>
      </c>
      <c r="H373" s="182">
        <v>259658</v>
      </c>
      <c r="I373" s="182" t="s">
        <v>8146</v>
      </c>
      <c r="J373" s="22"/>
      <c r="K373" s="1"/>
      <c r="L373" s="1"/>
    </row>
    <row r="374" ht="46.5" customHeight="1">
      <c r="A374" s="171">
        <v>293</v>
      </c>
      <c r="B374" s="168" t="s">
        <v>8586</v>
      </c>
      <c r="C374" s="128">
        <v>2011</v>
      </c>
      <c r="D374" s="128" t="s">
        <v>7899</v>
      </c>
      <c r="E374" s="115" t="s">
        <v>8112</v>
      </c>
      <c r="F374" s="182" t="s">
        <v>9394</v>
      </c>
      <c r="G374" s="182">
        <v>3548938</v>
      </c>
      <c r="H374" s="182">
        <v>716884.92000000004</v>
      </c>
      <c r="I374" s="182"/>
      <c r="J374" s="22"/>
      <c r="K374" s="250"/>
      <c r="L374" s="1"/>
    </row>
    <row r="375" ht="43.5" customHeight="1">
      <c r="A375" s="171">
        <v>294</v>
      </c>
      <c r="B375" s="168" t="s">
        <v>8896</v>
      </c>
      <c r="C375" s="128">
        <v>1985</v>
      </c>
      <c r="D375" s="128" t="s">
        <v>8895</v>
      </c>
      <c r="E375" s="115" t="s">
        <v>8897</v>
      </c>
      <c r="F375" s="182" t="s">
        <v>9358</v>
      </c>
      <c r="G375" s="182">
        <v>17178.400000000001</v>
      </c>
      <c r="H375" s="182">
        <v>17178.400000000001</v>
      </c>
      <c r="I375" s="182" t="s">
        <v>8146</v>
      </c>
      <c r="J375" s="22"/>
      <c r="K375" s="250"/>
      <c r="L375" s="1"/>
    </row>
    <row r="376" ht="65.25" customHeight="1">
      <c r="A376" s="171">
        <v>295</v>
      </c>
      <c r="B376" s="168" t="s">
        <v>8899</v>
      </c>
      <c r="C376" s="128">
        <v>2014</v>
      </c>
      <c r="D376" s="128" t="s">
        <v>8110</v>
      </c>
      <c r="E376" s="115" t="s">
        <v>8898</v>
      </c>
      <c r="F376" s="182" t="s">
        <v>9356</v>
      </c>
      <c r="G376" s="182">
        <v>3875845.6200000001</v>
      </c>
      <c r="H376" s="182">
        <v>474062</v>
      </c>
      <c r="I376" s="182" t="s">
        <v>8146</v>
      </c>
      <c r="J376" s="22"/>
      <c r="K376" s="1"/>
      <c r="L376" s="1"/>
    </row>
    <row r="377" ht="45" customHeight="1">
      <c r="A377" s="171">
        <v>296</v>
      </c>
      <c r="B377" s="168" t="s">
        <v>8900</v>
      </c>
      <c r="C377" s="128">
        <v>1979</v>
      </c>
      <c r="D377" s="128" t="s">
        <v>8895</v>
      </c>
      <c r="E377" s="115" t="s">
        <v>8901</v>
      </c>
      <c r="F377" s="182" t="s">
        <v>9359</v>
      </c>
      <c r="G377" s="182">
        <v>57042.410000000003</v>
      </c>
      <c r="H377" s="182">
        <v>38557.239999999998</v>
      </c>
      <c r="I377" s="182" t="s">
        <v>8146</v>
      </c>
      <c r="J377" s="22"/>
      <c r="K377" s="1"/>
      <c r="L377" s="1"/>
    </row>
    <row r="378" ht="45" customHeight="1">
      <c r="A378" s="171">
        <v>297</v>
      </c>
      <c r="B378" s="168" t="s">
        <v>8904</v>
      </c>
      <c r="C378" s="128">
        <v>1979</v>
      </c>
      <c r="D378" s="128" t="s">
        <v>8902</v>
      </c>
      <c r="E378" s="115" t="s">
        <v>8903</v>
      </c>
      <c r="F378" s="182" t="s">
        <v>9357</v>
      </c>
      <c r="G378" s="182">
        <v>45567.519999999997</v>
      </c>
      <c r="H378" s="182">
        <v>45567.519999999997</v>
      </c>
      <c r="I378" s="182" t="s">
        <v>8146</v>
      </c>
      <c r="J378" s="22"/>
      <c r="K378" s="1"/>
      <c r="L378" s="1"/>
    </row>
    <row r="379" ht="57" customHeight="1">
      <c r="A379" s="171">
        <v>298</v>
      </c>
      <c r="B379" s="168" t="s">
        <v>13960</v>
      </c>
      <c r="C379" s="128">
        <v>2020</v>
      </c>
      <c r="D379" s="128" t="s">
        <v>13961</v>
      </c>
      <c r="E379" s="115" t="s">
        <v>13962</v>
      </c>
      <c r="F379" s="182" t="s">
        <v>14665</v>
      </c>
      <c r="G379" s="182">
        <v>17817350.219999999</v>
      </c>
      <c r="H379" s="182"/>
      <c r="I379" s="182" t="s">
        <v>13963</v>
      </c>
      <c r="J379" s="115" t="s">
        <v>14853</v>
      </c>
      <c r="K379" s="1"/>
      <c r="L379" s="1"/>
    </row>
    <row r="380" ht="105" customHeight="1">
      <c r="A380" s="171">
        <v>299</v>
      </c>
      <c r="B380" s="168" t="s">
        <v>14667</v>
      </c>
      <c r="C380" s="128">
        <v>2019</v>
      </c>
      <c r="D380" s="128" t="s">
        <v>14666</v>
      </c>
      <c r="E380" s="115" t="s">
        <v>14668</v>
      </c>
      <c r="F380" s="182" t="s">
        <v>14669</v>
      </c>
      <c r="G380" s="182">
        <v>3546080</v>
      </c>
      <c r="H380" s="182">
        <v>0</v>
      </c>
      <c r="I380" s="182" t="s">
        <v>13963</v>
      </c>
      <c r="J380" s="115" t="s">
        <v>14847</v>
      </c>
      <c r="K380" s="1"/>
      <c r="L380" s="1"/>
    </row>
    <row r="381" ht="66" customHeight="1">
      <c r="A381" s="171">
        <v>300</v>
      </c>
      <c r="B381" s="168" t="s">
        <v>15273</v>
      </c>
      <c r="C381" s="128"/>
      <c r="D381" s="128" t="s">
        <v>14850</v>
      </c>
      <c r="E381" s="115" t="s">
        <v>14851</v>
      </c>
      <c r="F381" s="182" t="s">
        <v>14854</v>
      </c>
      <c r="G381" s="182">
        <v>11449024.85</v>
      </c>
      <c r="H381" s="182"/>
      <c r="I381" s="182" t="s">
        <v>13963</v>
      </c>
      <c r="J381" s="115" t="s">
        <v>14852</v>
      </c>
      <c r="K381" s="1"/>
      <c r="L381" s="1"/>
    </row>
    <row r="382" ht="107.25" customHeight="1">
      <c r="A382" s="171">
        <v>301</v>
      </c>
      <c r="B382" s="168" t="s">
        <v>15102</v>
      </c>
      <c r="C382" s="128">
        <v>2022</v>
      </c>
      <c r="D382" s="128" t="s">
        <v>15099</v>
      </c>
      <c r="E382" s="115" t="s">
        <v>15101</v>
      </c>
      <c r="F382" s="182" t="s">
        <v>15109</v>
      </c>
      <c r="G382" s="182">
        <v>8130600.4100000001</v>
      </c>
      <c r="H382" s="182"/>
      <c r="I382" s="182" t="s">
        <v>13963</v>
      </c>
      <c r="J382" s="115" t="s">
        <v>15100</v>
      </c>
      <c r="K382" s="1"/>
      <c r="L382" s="1"/>
    </row>
    <row r="383" ht="21.75" customHeight="1">
      <c r="A383" s="171"/>
      <c r="B383" s="417" t="s">
        <v>6374</v>
      </c>
      <c r="C383" s="423"/>
      <c r="D383" s="423"/>
      <c r="E383" s="411"/>
      <c r="F383" s="415"/>
      <c r="G383" s="429">
        <f>SUM(G302:G382)</f>
        <v>193788136.30000001</v>
      </c>
      <c r="H383" s="415">
        <f>SUM(H302:H382)</f>
        <v>47079795.930000015</v>
      </c>
      <c r="I383" s="182"/>
      <c r="J383" s="22"/>
      <c r="K383" s="1"/>
      <c r="L383" s="1"/>
    </row>
    <row r="384" ht="26.25" customHeight="1">
      <c r="A384" s="535" t="s">
        <v>7773</v>
      </c>
      <c r="B384" s="535"/>
      <c r="C384" s="535"/>
      <c r="D384" s="535"/>
      <c r="E384" s="535"/>
      <c r="F384" s="535"/>
      <c r="G384" s="535"/>
      <c r="H384" s="535"/>
      <c r="I384" s="535"/>
      <c r="J384" s="535"/>
      <c r="K384" s="1"/>
      <c r="L384" s="1"/>
    </row>
    <row r="385" ht="53.25" customHeight="1">
      <c r="A385" s="171">
        <v>302</v>
      </c>
      <c r="B385" s="168" t="s">
        <v>7774</v>
      </c>
      <c r="C385" s="128">
        <v>1973</v>
      </c>
      <c r="D385" s="128">
        <v>203.40000000000001</v>
      </c>
      <c r="E385" s="115" t="s">
        <v>7757</v>
      </c>
      <c r="F385" s="182"/>
      <c r="G385" s="182"/>
      <c r="H385" s="182"/>
      <c r="I385" s="182"/>
      <c r="J385" s="22"/>
      <c r="K385" s="1"/>
      <c r="L385" s="1"/>
    </row>
    <row r="386" ht="93" customHeight="1">
      <c r="A386" s="171">
        <v>303</v>
      </c>
      <c r="B386" s="164" t="s">
        <v>15272</v>
      </c>
      <c r="C386" s="115"/>
      <c r="D386" s="159">
        <v>1.3999999999999999</v>
      </c>
      <c r="E386" s="115" t="s">
        <v>7776</v>
      </c>
      <c r="F386" s="182"/>
      <c r="G386" s="182"/>
      <c r="H386" s="182"/>
      <c r="I386" s="182"/>
      <c r="J386" s="22"/>
      <c r="K386" s="1"/>
      <c r="L386" s="1"/>
    </row>
    <row r="387" ht="60.75" customHeight="1">
      <c r="A387" s="171">
        <v>304</v>
      </c>
      <c r="B387" s="168" t="s">
        <v>7778</v>
      </c>
      <c r="C387" s="115">
        <v>2014</v>
      </c>
      <c r="D387" s="159"/>
      <c r="E387" s="115" t="s">
        <v>7779</v>
      </c>
      <c r="F387" s="182"/>
      <c r="G387" s="182">
        <v>3869000</v>
      </c>
      <c r="H387" s="182">
        <v>0</v>
      </c>
      <c r="I387" s="182"/>
      <c r="J387" s="168" t="s">
        <v>8588</v>
      </c>
      <c r="K387" s="1"/>
      <c r="L387" s="1"/>
    </row>
    <row r="388" ht="39.75" customHeight="1">
      <c r="A388" s="171">
        <v>305</v>
      </c>
      <c r="B388" s="168" t="s">
        <v>7781</v>
      </c>
      <c r="C388" s="128">
        <v>1964</v>
      </c>
      <c r="D388" s="128">
        <v>1028.2</v>
      </c>
      <c r="E388" s="115" t="s">
        <v>7782</v>
      </c>
      <c r="F388" s="182"/>
      <c r="G388" s="182">
        <v>1</v>
      </c>
      <c r="H388" s="182"/>
      <c r="I388" s="182"/>
      <c r="J388" s="115" t="s">
        <v>15178</v>
      </c>
      <c r="K388" s="1"/>
      <c r="L388" s="1"/>
    </row>
    <row r="389" ht="39" customHeight="1">
      <c r="A389" s="171">
        <v>306</v>
      </c>
      <c r="B389" s="168" t="s">
        <v>14590</v>
      </c>
      <c r="C389" s="128">
        <v>2016</v>
      </c>
      <c r="D389" s="128">
        <v>31.199999999999999</v>
      </c>
      <c r="E389" s="115" t="s">
        <v>7783</v>
      </c>
      <c r="F389" s="182"/>
      <c r="G389" s="182">
        <v>1145250</v>
      </c>
      <c r="H389" s="182"/>
      <c r="I389" s="367">
        <v>724682.40000000002</v>
      </c>
      <c r="J389" s="181" t="s">
        <v>14722</v>
      </c>
      <c r="K389" s="1"/>
      <c r="L389" s="1"/>
    </row>
    <row r="390" ht="41.25" customHeight="1">
      <c r="A390" s="171">
        <v>307</v>
      </c>
      <c r="B390" s="168" t="s">
        <v>8497</v>
      </c>
      <c r="C390" s="128">
        <v>2017</v>
      </c>
      <c r="D390" s="128">
        <v>31.199999999999999</v>
      </c>
      <c r="E390" s="115" t="s">
        <v>7889</v>
      </c>
      <c r="F390" s="182"/>
      <c r="G390" s="182">
        <v>1145250</v>
      </c>
      <c r="H390" s="182"/>
      <c r="I390" s="182">
        <v>724682.40000000002</v>
      </c>
      <c r="J390" s="181" t="s">
        <v>14723</v>
      </c>
      <c r="K390" s="1"/>
      <c r="L390" s="1"/>
    </row>
    <row r="391" ht="41.25" customHeight="1">
      <c r="A391" s="171">
        <v>308</v>
      </c>
      <c r="B391" s="168" t="s">
        <v>7915</v>
      </c>
      <c r="C391" s="128"/>
      <c r="D391" s="158" t="s">
        <v>7916</v>
      </c>
      <c r="E391" s="115" t="s">
        <v>7917</v>
      </c>
      <c r="F391" s="182"/>
      <c r="G391" s="182">
        <v>5426020</v>
      </c>
      <c r="H391" s="182"/>
      <c r="I391" s="182"/>
      <c r="J391" s="22"/>
      <c r="K391" s="1"/>
      <c r="L391" s="1"/>
    </row>
    <row r="392" ht="47.25" customHeight="1">
      <c r="A392" s="171">
        <v>309</v>
      </c>
      <c r="B392" s="168" t="s">
        <v>8539</v>
      </c>
      <c r="C392" s="128"/>
      <c r="D392" s="128">
        <v>51.700000000000003</v>
      </c>
      <c r="E392" s="115" t="s">
        <v>8012</v>
      </c>
      <c r="F392" s="182"/>
      <c r="G392" s="182">
        <v>1109540</v>
      </c>
      <c r="H392" s="182">
        <v>1109540</v>
      </c>
      <c r="I392" s="182">
        <v>1456127.3999999999</v>
      </c>
      <c r="J392" s="181" t="s">
        <v>14727</v>
      </c>
      <c r="K392" s="1"/>
      <c r="L392" s="1"/>
    </row>
    <row r="393" ht="43.5" customHeight="1">
      <c r="A393" s="171">
        <v>310</v>
      </c>
      <c r="B393" s="168" t="s">
        <v>8579</v>
      </c>
      <c r="C393" s="128"/>
      <c r="D393" s="128">
        <v>18.300000000000001</v>
      </c>
      <c r="E393" s="115" t="s">
        <v>8125</v>
      </c>
      <c r="F393" s="182"/>
      <c r="G393" s="182">
        <v>510000</v>
      </c>
      <c r="H393" s="182">
        <v>0</v>
      </c>
      <c r="I393" s="182">
        <v>506586.09000000003</v>
      </c>
      <c r="J393" s="181" t="s">
        <v>14724</v>
      </c>
      <c r="K393" s="1"/>
      <c r="L393" s="1"/>
    </row>
    <row r="394" ht="46.5" customHeight="1">
      <c r="A394" s="171">
        <v>311</v>
      </c>
      <c r="B394" s="168" t="s">
        <v>8578</v>
      </c>
      <c r="C394" s="128"/>
      <c r="D394" s="128">
        <v>17.800000000000001</v>
      </c>
      <c r="E394" s="115" t="s">
        <v>8126</v>
      </c>
      <c r="F394" s="182"/>
      <c r="G394" s="182">
        <v>510000</v>
      </c>
      <c r="H394" s="182">
        <v>0</v>
      </c>
      <c r="I394" s="182">
        <v>492744.94</v>
      </c>
      <c r="J394" s="181" t="s">
        <v>14724</v>
      </c>
      <c r="K394" s="1"/>
    </row>
    <row r="395" ht="45.75" customHeight="1">
      <c r="A395" s="171">
        <v>312</v>
      </c>
      <c r="B395" s="168" t="s">
        <v>8580</v>
      </c>
      <c r="C395" s="128"/>
      <c r="D395" s="128">
        <v>18.800000000000001</v>
      </c>
      <c r="E395" s="115" t="s">
        <v>8127</v>
      </c>
      <c r="F395" s="182"/>
      <c r="G395" s="182">
        <v>510000</v>
      </c>
      <c r="H395" s="182">
        <v>0</v>
      </c>
      <c r="I395" s="182">
        <v>520427.23999999999</v>
      </c>
      <c r="J395" s="181" t="s">
        <v>14724</v>
      </c>
      <c r="K395" s="1"/>
    </row>
    <row r="396" ht="45" customHeight="1">
      <c r="A396" s="171">
        <v>313</v>
      </c>
      <c r="B396" s="168" t="s">
        <v>8556</v>
      </c>
      <c r="C396" s="128"/>
      <c r="D396" s="128">
        <v>32.700000000000003</v>
      </c>
      <c r="E396" s="115" t="s">
        <v>8128</v>
      </c>
      <c r="F396" s="182"/>
      <c r="G396" s="182">
        <v>1020000</v>
      </c>
      <c r="H396" s="182">
        <v>0</v>
      </c>
      <c r="I396" s="182">
        <v>885222.34999999998</v>
      </c>
      <c r="J396" s="181" t="s">
        <v>14725</v>
      </c>
      <c r="K396" s="1"/>
    </row>
    <row r="397" ht="47.25" customHeight="1">
      <c r="A397" s="171">
        <v>314</v>
      </c>
      <c r="B397" s="168" t="s">
        <v>8555</v>
      </c>
      <c r="C397" s="128"/>
      <c r="D397" s="128">
        <v>32.700000000000003</v>
      </c>
      <c r="E397" s="115" t="s">
        <v>8129</v>
      </c>
      <c r="F397" s="182"/>
      <c r="G397" s="182">
        <v>1020000</v>
      </c>
      <c r="H397" s="182">
        <v>0</v>
      </c>
      <c r="I397" s="182">
        <v>885222.34999999998</v>
      </c>
      <c r="J397" s="181" t="s">
        <v>14725</v>
      </c>
      <c r="K397" s="1"/>
    </row>
    <row r="398" ht="45" customHeight="1">
      <c r="A398" s="171">
        <v>315</v>
      </c>
      <c r="B398" s="168" t="s">
        <v>8554</v>
      </c>
      <c r="C398" s="128"/>
      <c r="D398" s="128">
        <v>32.700000000000003</v>
      </c>
      <c r="E398" s="115" t="s">
        <v>8130</v>
      </c>
      <c r="F398" s="182"/>
      <c r="G398" s="182">
        <v>1020000</v>
      </c>
      <c r="H398" s="182">
        <v>0</v>
      </c>
      <c r="I398" s="182">
        <v>885222.34999999998</v>
      </c>
      <c r="J398" s="181" t="s">
        <v>14725</v>
      </c>
      <c r="K398" s="1"/>
    </row>
    <row r="399" ht="43.5" customHeight="1">
      <c r="A399" s="171">
        <v>316</v>
      </c>
      <c r="B399" s="168" t="s">
        <v>8553</v>
      </c>
      <c r="C399" s="128"/>
      <c r="D399" s="128">
        <v>32.700000000000003</v>
      </c>
      <c r="E399" s="115" t="s">
        <v>8131</v>
      </c>
      <c r="F399" s="182"/>
      <c r="G399" s="182">
        <v>1020000</v>
      </c>
      <c r="H399" s="182">
        <v>0</v>
      </c>
      <c r="I399" s="182">
        <v>885222.34999999998</v>
      </c>
      <c r="J399" s="181" t="s">
        <v>14725</v>
      </c>
      <c r="K399" s="1"/>
    </row>
    <row r="400" ht="48.75" customHeight="1">
      <c r="A400" s="171">
        <v>317</v>
      </c>
      <c r="B400" s="168" t="s">
        <v>8552</v>
      </c>
      <c r="C400" s="128"/>
      <c r="D400" s="128">
        <v>32.700000000000003</v>
      </c>
      <c r="E400" s="115" t="s">
        <v>8132</v>
      </c>
      <c r="F400" s="182"/>
      <c r="G400" s="182">
        <v>1020000</v>
      </c>
      <c r="H400" s="182">
        <v>0</v>
      </c>
      <c r="I400" s="182">
        <v>885222.34999999998</v>
      </c>
      <c r="J400" s="181" t="s">
        <v>14725</v>
      </c>
      <c r="K400" s="1"/>
    </row>
    <row r="401" ht="47.25" customHeight="1">
      <c r="A401" s="171">
        <v>318</v>
      </c>
      <c r="B401" s="168" t="s">
        <v>8551</v>
      </c>
      <c r="C401" s="128"/>
      <c r="D401" s="128">
        <v>32.700000000000003</v>
      </c>
      <c r="E401" s="115" t="s">
        <v>8133</v>
      </c>
      <c r="F401" s="182"/>
      <c r="G401" s="182">
        <v>1020000</v>
      </c>
      <c r="H401" s="182">
        <v>0</v>
      </c>
      <c r="I401" s="182">
        <v>885222.34999999998</v>
      </c>
      <c r="J401" s="181" t="s">
        <v>14725</v>
      </c>
      <c r="K401" s="1"/>
    </row>
    <row r="402" ht="48" customHeight="1">
      <c r="A402" s="171">
        <v>319</v>
      </c>
      <c r="B402" s="168" t="s">
        <v>8550</v>
      </c>
      <c r="C402" s="128"/>
      <c r="D402" s="128">
        <v>32.700000000000003</v>
      </c>
      <c r="E402" s="115" t="s">
        <v>8134</v>
      </c>
      <c r="F402" s="182"/>
      <c r="G402" s="182">
        <v>1020000</v>
      </c>
      <c r="H402" s="182">
        <v>0</v>
      </c>
      <c r="I402" s="182">
        <v>885222.34999999998</v>
      </c>
      <c r="J402" s="181" t="s">
        <v>14725</v>
      </c>
      <c r="K402" s="1"/>
    </row>
    <row r="403" ht="48" customHeight="1">
      <c r="A403" s="171">
        <v>320</v>
      </c>
      <c r="B403" s="168" t="s">
        <v>8549</v>
      </c>
      <c r="C403" s="128"/>
      <c r="D403" s="128">
        <v>32.700000000000003</v>
      </c>
      <c r="E403" s="115" t="s">
        <v>8135</v>
      </c>
      <c r="F403" s="182"/>
      <c r="G403" s="182">
        <v>1020000</v>
      </c>
      <c r="H403" s="182">
        <v>0</v>
      </c>
      <c r="I403" s="182">
        <v>885222.34999999998</v>
      </c>
      <c r="J403" s="181" t="s">
        <v>14725</v>
      </c>
      <c r="K403" s="1"/>
    </row>
    <row r="404" ht="45.75" customHeight="1">
      <c r="A404" s="171">
        <v>321</v>
      </c>
      <c r="B404" s="168" t="s">
        <v>8548</v>
      </c>
      <c r="C404" s="128"/>
      <c r="D404" s="128">
        <v>32.700000000000003</v>
      </c>
      <c r="E404" s="115" t="s">
        <v>8136</v>
      </c>
      <c r="F404" s="182"/>
      <c r="G404" s="182">
        <v>1102800</v>
      </c>
      <c r="H404" s="182">
        <v>0</v>
      </c>
      <c r="I404" s="182">
        <v>885222.34999999998</v>
      </c>
      <c r="J404" s="181" t="s">
        <v>14725</v>
      </c>
      <c r="K404" s="1"/>
    </row>
    <row r="405" ht="46.5" customHeight="1">
      <c r="A405" s="171">
        <v>322</v>
      </c>
      <c r="B405" s="168" t="s">
        <v>8557</v>
      </c>
      <c r="C405" s="128"/>
      <c r="D405" s="128">
        <v>32.799999999999997</v>
      </c>
      <c r="E405" s="115" t="s">
        <v>8137</v>
      </c>
      <c r="F405" s="182"/>
      <c r="G405" s="182">
        <v>1061400</v>
      </c>
      <c r="H405" s="182">
        <v>0</v>
      </c>
      <c r="I405" s="182">
        <v>887929.45999999996</v>
      </c>
      <c r="J405" s="181" t="s">
        <v>14725</v>
      </c>
      <c r="K405" s="1"/>
    </row>
    <row r="406" ht="51" customHeight="1">
      <c r="A406" s="171">
        <v>323</v>
      </c>
      <c r="B406" s="168" t="s">
        <v>8558</v>
      </c>
      <c r="C406" s="128"/>
      <c r="D406" s="128">
        <v>32.799999999999997</v>
      </c>
      <c r="E406" s="115" t="s">
        <v>8138</v>
      </c>
      <c r="F406" s="182"/>
      <c r="G406" s="182">
        <v>1061400</v>
      </c>
      <c r="H406" s="182">
        <v>0</v>
      </c>
      <c r="I406" s="182">
        <v>887929.45999999996</v>
      </c>
      <c r="J406" s="181" t="s">
        <v>14725</v>
      </c>
      <c r="K406" s="1"/>
    </row>
    <row r="407" ht="42" customHeight="1">
      <c r="A407" s="171">
        <v>324</v>
      </c>
      <c r="B407" s="168" t="s">
        <v>8559</v>
      </c>
      <c r="C407" s="128"/>
      <c r="D407" s="128">
        <v>32.799999999999997</v>
      </c>
      <c r="E407" s="115" t="s">
        <v>8139</v>
      </c>
      <c r="F407" s="182"/>
      <c r="G407" s="182">
        <v>1075133.6000000001</v>
      </c>
      <c r="H407" s="182">
        <v>0</v>
      </c>
      <c r="I407" s="182">
        <v>887929.45999999996</v>
      </c>
      <c r="J407" s="181" t="s">
        <v>14725</v>
      </c>
      <c r="K407" s="1"/>
    </row>
    <row r="408" ht="42" customHeight="1">
      <c r="A408" s="171">
        <v>325</v>
      </c>
      <c r="B408" s="168" t="s">
        <v>8560</v>
      </c>
      <c r="C408" s="128"/>
      <c r="D408" s="128">
        <v>32.799999999999997</v>
      </c>
      <c r="E408" s="115" t="s">
        <v>8140</v>
      </c>
      <c r="F408" s="182"/>
      <c r="G408" s="182">
        <v>1075133.6000000001</v>
      </c>
      <c r="H408" s="182">
        <v>0</v>
      </c>
      <c r="I408" s="182">
        <v>887929.45999999996</v>
      </c>
      <c r="J408" s="181" t="s">
        <v>14725</v>
      </c>
      <c r="K408" s="1"/>
    </row>
    <row r="409" ht="42.75" customHeight="1">
      <c r="A409" s="171">
        <v>326</v>
      </c>
      <c r="B409" s="168" t="s">
        <v>8561</v>
      </c>
      <c r="C409" s="128"/>
      <c r="D409" s="128">
        <v>32.5</v>
      </c>
      <c r="E409" s="115" t="s">
        <v>8141</v>
      </c>
      <c r="F409" s="182"/>
      <c r="G409" s="182">
        <v>1092199.2</v>
      </c>
      <c r="H409" s="182">
        <v>0</v>
      </c>
      <c r="I409" s="182">
        <v>879808.15000000002</v>
      </c>
      <c r="J409" s="181" t="s">
        <v>14725</v>
      </c>
      <c r="K409" s="1"/>
    </row>
    <row r="410" ht="52.5" customHeight="1">
      <c r="A410" s="171">
        <v>327</v>
      </c>
      <c r="B410" s="168" t="s">
        <v>8546</v>
      </c>
      <c r="C410" s="128"/>
      <c r="D410" s="128">
        <v>10.9</v>
      </c>
      <c r="E410" s="115" t="s">
        <v>8142</v>
      </c>
      <c r="F410" s="182"/>
      <c r="G410" s="182">
        <v>481500</v>
      </c>
      <c r="H410" s="182">
        <v>0</v>
      </c>
      <c r="I410" s="182">
        <v>181773.73999999999</v>
      </c>
      <c r="J410" s="22"/>
      <c r="K410" s="1"/>
    </row>
    <row r="411" ht="41.25" customHeight="1">
      <c r="A411" s="171">
        <v>328</v>
      </c>
      <c r="B411" s="168" t="s">
        <v>8547</v>
      </c>
      <c r="C411" s="128"/>
      <c r="D411" s="128">
        <v>13.9</v>
      </c>
      <c r="E411" s="115" t="s">
        <v>8143</v>
      </c>
      <c r="F411" s="182"/>
      <c r="G411" s="182">
        <v>481500</v>
      </c>
      <c r="H411" s="182">
        <v>0</v>
      </c>
      <c r="I411" s="182">
        <v>231803.20999999999</v>
      </c>
      <c r="J411" s="22"/>
      <c r="K411" s="1"/>
    </row>
    <row r="412" ht="48" customHeight="1">
      <c r="A412" s="171">
        <v>329</v>
      </c>
      <c r="B412" s="168" t="s">
        <v>9335</v>
      </c>
      <c r="C412" s="128"/>
      <c r="D412" s="179">
        <v>33.600000000000001</v>
      </c>
      <c r="E412" s="115" t="s">
        <v>8456</v>
      </c>
      <c r="F412" s="251"/>
      <c r="G412" s="182">
        <v>1226370</v>
      </c>
      <c r="H412" s="182">
        <v>0</v>
      </c>
      <c r="I412" s="182">
        <v>852657.45999999996</v>
      </c>
      <c r="J412" s="22"/>
      <c r="K412" s="1"/>
    </row>
    <row r="413" ht="47.25" customHeight="1">
      <c r="A413" s="171">
        <v>330</v>
      </c>
      <c r="B413" s="168" t="s">
        <v>15173</v>
      </c>
      <c r="C413" s="128"/>
      <c r="D413" s="179">
        <v>31</v>
      </c>
      <c r="E413" s="115" t="s">
        <v>8457</v>
      </c>
      <c r="F413" s="251"/>
      <c r="G413" s="182">
        <v>1226370</v>
      </c>
      <c r="H413" s="182">
        <v>0</v>
      </c>
      <c r="I413" s="182">
        <v>720037</v>
      </c>
      <c r="J413" s="22"/>
      <c r="K413" s="1"/>
    </row>
    <row r="414" ht="41.25" customHeight="1">
      <c r="A414" s="171">
        <v>331</v>
      </c>
      <c r="B414" s="168" t="s">
        <v>15174</v>
      </c>
      <c r="C414" s="128"/>
      <c r="D414" s="179">
        <v>31</v>
      </c>
      <c r="E414" s="115" t="s">
        <v>8458</v>
      </c>
      <c r="F414" s="251"/>
      <c r="G414" s="182">
        <v>1226370</v>
      </c>
      <c r="H414" s="182">
        <v>0</v>
      </c>
      <c r="I414" s="182">
        <v>720037</v>
      </c>
      <c r="J414" s="22"/>
      <c r="K414" s="1"/>
    </row>
    <row r="415" ht="39" customHeight="1">
      <c r="A415" s="171">
        <v>332</v>
      </c>
      <c r="B415" s="166" t="s">
        <v>9336</v>
      </c>
      <c r="C415" s="128">
        <v>1954</v>
      </c>
      <c r="D415" s="167">
        <v>191.19999999999999</v>
      </c>
      <c r="E415" s="115" t="s">
        <v>7586</v>
      </c>
      <c r="F415" s="182"/>
      <c r="G415" s="182">
        <v>6553.8400000000001</v>
      </c>
      <c r="H415" s="182">
        <v>0</v>
      </c>
      <c r="I415" s="269">
        <v>1823835.77</v>
      </c>
      <c r="J415" s="452" t="s">
        <v>15181</v>
      </c>
      <c r="K415" s="1"/>
    </row>
    <row r="416" ht="42.75" customHeight="1">
      <c r="A416" s="171">
        <v>333</v>
      </c>
      <c r="B416" s="166" t="s">
        <v>9337</v>
      </c>
      <c r="C416" s="128">
        <v>1970</v>
      </c>
      <c r="D416" s="167">
        <v>55.799999999999997</v>
      </c>
      <c r="E416" s="115" t="s">
        <v>7587</v>
      </c>
      <c r="F416" s="182"/>
      <c r="G416" s="182">
        <v>1111.1199999999999</v>
      </c>
      <c r="H416" s="182">
        <v>0</v>
      </c>
      <c r="I416" s="269">
        <v>281472.5</v>
      </c>
      <c r="J416" s="452" t="s">
        <v>15181</v>
      </c>
      <c r="K416" s="1"/>
    </row>
    <row r="417" ht="33.75" customHeight="1">
      <c r="A417" s="171">
        <v>334</v>
      </c>
      <c r="B417" s="166" t="s">
        <v>8674</v>
      </c>
      <c r="C417" s="128"/>
      <c r="D417" s="167"/>
      <c r="E417" s="115"/>
      <c r="F417" s="182"/>
      <c r="G417" s="182">
        <v>8000</v>
      </c>
      <c r="H417" s="182">
        <v>0</v>
      </c>
      <c r="I417" s="182"/>
      <c r="J417" s="452" t="s">
        <v>15181</v>
      </c>
      <c r="K417" s="1"/>
    </row>
    <row r="418" ht="54" customHeight="1">
      <c r="A418" s="171">
        <v>335</v>
      </c>
      <c r="B418" s="164" t="s">
        <v>9894</v>
      </c>
      <c r="C418" s="115">
        <v>2019</v>
      </c>
      <c r="D418" s="159">
        <v>32</v>
      </c>
      <c r="E418" s="115" t="s">
        <v>9901</v>
      </c>
      <c r="F418" s="115"/>
      <c r="G418" s="182">
        <v>1374060</v>
      </c>
      <c r="H418" s="182"/>
      <c r="I418" s="273">
        <v>743264</v>
      </c>
      <c r="J418" s="181" t="s">
        <v>14726</v>
      </c>
      <c r="K418" s="1"/>
    </row>
    <row r="419" ht="56.25" customHeight="1">
      <c r="A419" s="171">
        <v>336</v>
      </c>
      <c r="B419" s="164" t="s">
        <v>9895</v>
      </c>
      <c r="C419" s="115">
        <v>2019</v>
      </c>
      <c r="D419" s="159">
        <v>31.800000000000001</v>
      </c>
      <c r="E419" s="115" t="s">
        <v>9906</v>
      </c>
      <c r="F419" s="115"/>
      <c r="G419" s="182">
        <v>1374060</v>
      </c>
      <c r="H419" s="182"/>
      <c r="I419" s="273">
        <v>738618.59999999998</v>
      </c>
      <c r="J419" s="181" t="s">
        <v>14726</v>
      </c>
      <c r="K419" s="1"/>
    </row>
    <row r="420" ht="51" customHeight="1">
      <c r="A420" s="171">
        <v>337</v>
      </c>
      <c r="B420" s="164" t="s">
        <v>9896</v>
      </c>
      <c r="C420" s="115">
        <v>2019</v>
      </c>
      <c r="D420" s="159">
        <v>31.699999999999999</v>
      </c>
      <c r="E420" s="115" t="s">
        <v>9902</v>
      </c>
      <c r="F420" s="115"/>
      <c r="G420" s="182">
        <v>1374060</v>
      </c>
      <c r="H420" s="182"/>
      <c r="I420" s="273">
        <v>736295.90000000002</v>
      </c>
      <c r="J420" s="181" t="s">
        <v>14726</v>
      </c>
      <c r="K420" s="1"/>
    </row>
    <row r="421" ht="53.25" customHeight="1">
      <c r="A421" s="171">
        <v>338</v>
      </c>
      <c r="B421" s="164" t="s">
        <v>9897</v>
      </c>
      <c r="C421" s="115">
        <v>2019</v>
      </c>
      <c r="D421" s="159">
        <v>32.100000000000001</v>
      </c>
      <c r="E421" s="115" t="s">
        <v>9904</v>
      </c>
      <c r="F421" s="115"/>
      <c r="G421" s="182">
        <v>1374060</v>
      </c>
      <c r="H421" s="182"/>
      <c r="I421" s="273">
        <v>745586.69999999995</v>
      </c>
      <c r="J421" s="181" t="s">
        <v>14726</v>
      </c>
      <c r="K421" s="1"/>
    </row>
    <row r="422" ht="58.5" customHeight="1">
      <c r="A422" s="171">
        <v>339</v>
      </c>
      <c r="B422" s="164" t="s">
        <v>9898</v>
      </c>
      <c r="C422" s="115">
        <v>2019</v>
      </c>
      <c r="D422" s="159">
        <v>31.699999999999999</v>
      </c>
      <c r="E422" s="115" t="s">
        <v>9903</v>
      </c>
      <c r="F422" s="115"/>
      <c r="G422" s="182">
        <v>1374060</v>
      </c>
      <c r="H422" s="182"/>
      <c r="I422" s="273">
        <v>736295.90000000002</v>
      </c>
      <c r="J422" s="181" t="s">
        <v>14726</v>
      </c>
      <c r="K422" s="1"/>
    </row>
    <row r="423" ht="54.75" customHeight="1">
      <c r="A423" s="171">
        <v>340</v>
      </c>
      <c r="B423" s="164" t="s">
        <v>9899</v>
      </c>
      <c r="C423" s="115">
        <v>2019</v>
      </c>
      <c r="D423" s="159">
        <v>31.600000000000001</v>
      </c>
      <c r="E423" s="115" t="s">
        <v>9905</v>
      </c>
      <c r="F423" s="115"/>
      <c r="G423" s="182">
        <v>1374060</v>
      </c>
      <c r="H423" s="182"/>
      <c r="I423" s="273">
        <v>733973.19999999995</v>
      </c>
      <c r="J423" s="181" t="s">
        <v>14726</v>
      </c>
      <c r="K423" s="1"/>
    </row>
    <row r="424" ht="55.5" customHeight="1">
      <c r="A424" s="171">
        <v>341</v>
      </c>
      <c r="B424" s="164" t="s">
        <v>8648</v>
      </c>
      <c r="C424" s="115">
        <v>1958</v>
      </c>
      <c r="D424" s="159">
        <v>314.19999999999999</v>
      </c>
      <c r="E424" s="115" t="s">
        <v>7642</v>
      </c>
      <c r="F424" s="115"/>
      <c r="G424" s="181">
        <v>8569.3600000000006</v>
      </c>
      <c r="H424" s="181">
        <v>8569.3600000000006</v>
      </c>
      <c r="I424" s="185">
        <v>4314773.4900000002</v>
      </c>
      <c r="J424" s="452" t="s">
        <v>15342</v>
      </c>
      <c r="K424" s="1"/>
    </row>
    <row r="425" ht="51.75" customHeight="1">
      <c r="A425" s="171">
        <v>342</v>
      </c>
      <c r="B425" s="164" t="s">
        <v>9913</v>
      </c>
      <c r="C425" s="115">
        <v>2019</v>
      </c>
      <c r="D425" s="159">
        <v>32</v>
      </c>
      <c r="E425" s="115" t="s">
        <v>9914</v>
      </c>
      <c r="F425" s="115"/>
      <c r="G425" s="99">
        <v>1374060</v>
      </c>
      <c r="H425" s="181"/>
      <c r="I425" s="190">
        <v>743264</v>
      </c>
      <c r="J425" s="115" t="s">
        <v>9915</v>
      </c>
      <c r="K425" s="1"/>
    </row>
    <row r="426" ht="42" customHeight="1">
      <c r="A426" s="171">
        <v>343</v>
      </c>
      <c r="B426" s="164" t="s">
        <v>8483</v>
      </c>
      <c r="C426" s="115"/>
      <c r="D426" s="159">
        <v>9000</v>
      </c>
      <c r="E426" s="172">
        <v>43024</v>
      </c>
      <c r="F426" s="172">
        <v>38154</v>
      </c>
      <c r="G426" s="84"/>
      <c r="H426" s="84"/>
      <c r="I426" s="183">
        <v>2435940</v>
      </c>
      <c r="J426" s="452" t="s">
        <v>15342</v>
      </c>
      <c r="K426" s="1"/>
    </row>
    <row r="427" ht="51.75" customHeight="1">
      <c r="A427" s="171">
        <v>344</v>
      </c>
      <c r="B427" s="164" t="s">
        <v>9986</v>
      </c>
      <c r="C427" s="115"/>
      <c r="D427" s="159">
        <v>31.600000000000001</v>
      </c>
      <c r="E427" s="115" t="s">
        <v>9956</v>
      </c>
      <c r="F427" s="172"/>
      <c r="G427" s="181">
        <v>1237393.3300000001</v>
      </c>
      <c r="H427" s="84"/>
      <c r="I427" s="183">
        <v>733973.19999999995</v>
      </c>
      <c r="J427" s="115" t="s">
        <v>9957</v>
      </c>
      <c r="K427" s="1"/>
    </row>
    <row r="428" ht="51.75" customHeight="1">
      <c r="A428" s="171">
        <v>345</v>
      </c>
      <c r="B428" s="164" t="s">
        <v>9964</v>
      </c>
      <c r="C428" s="115">
        <v>2015</v>
      </c>
      <c r="D428" s="159">
        <v>34.5</v>
      </c>
      <c r="E428" s="115" t="s">
        <v>9965</v>
      </c>
      <c r="F428" s="172"/>
      <c r="G428" s="84">
        <v>1237393.3300000001</v>
      </c>
      <c r="H428" s="84"/>
      <c r="I428" s="183">
        <v>942972.97999999998</v>
      </c>
      <c r="J428" s="115" t="s">
        <v>9963</v>
      </c>
      <c r="K428" s="1"/>
    </row>
    <row r="429" ht="51.75" customHeight="1">
      <c r="A429" s="171">
        <v>346</v>
      </c>
      <c r="B429" s="164" t="s">
        <v>9985</v>
      </c>
      <c r="C429" s="115"/>
      <c r="D429" s="159">
        <v>32.700000000000003</v>
      </c>
      <c r="E429" s="115" t="s">
        <v>9962</v>
      </c>
      <c r="F429" s="172"/>
      <c r="G429" s="84">
        <v>1237393.3300000001</v>
      </c>
      <c r="H429" s="84"/>
      <c r="I429" s="183">
        <v>885222.34999999998</v>
      </c>
      <c r="J429" s="115" t="s">
        <v>9963</v>
      </c>
      <c r="K429" s="1"/>
    </row>
    <row r="430" ht="51.75" customHeight="1">
      <c r="A430" s="171">
        <v>347</v>
      </c>
      <c r="B430" s="164" t="s">
        <v>9966</v>
      </c>
      <c r="C430" s="115"/>
      <c r="D430" s="159">
        <v>31.600000000000001</v>
      </c>
      <c r="E430" s="115" t="s">
        <v>9967</v>
      </c>
      <c r="F430" s="172"/>
      <c r="G430" s="84">
        <v>1237393.3300000001</v>
      </c>
      <c r="H430" s="84"/>
      <c r="I430" s="183">
        <v>733973.19999999995</v>
      </c>
      <c r="J430" s="115" t="s">
        <v>9961</v>
      </c>
      <c r="K430" s="1"/>
    </row>
    <row r="431" ht="51.75" customHeight="1">
      <c r="A431" s="171">
        <v>348</v>
      </c>
      <c r="B431" s="164" t="s">
        <v>9970</v>
      </c>
      <c r="C431" s="115">
        <v>2015</v>
      </c>
      <c r="D431" s="159">
        <v>34.100000000000001</v>
      </c>
      <c r="E431" s="115" t="s">
        <v>9971</v>
      </c>
      <c r="F431" s="172"/>
      <c r="G431" s="279">
        <v>1575000</v>
      </c>
      <c r="H431" s="84"/>
      <c r="I431" s="183">
        <v>871400.94999999995</v>
      </c>
      <c r="J431" s="115" t="s">
        <v>9972</v>
      </c>
      <c r="K431" s="1"/>
    </row>
    <row r="432" ht="51.75" customHeight="1">
      <c r="A432" s="171">
        <v>349</v>
      </c>
      <c r="B432" s="164" t="s">
        <v>9973</v>
      </c>
      <c r="C432" s="115"/>
      <c r="D432" s="159">
        <v>33.5</v>
      </c>
      <c r="E432" s="115" t="s">
        <v>9974</v>
      </c>
      <c r="F432" s="172"/>
      <c r="G432" s="279">
        <v>1575000</v>
      </c>
      <c r="H432" s="84"/>
      <c r="I432" s="183">
        <v>746979.31999999995</v>
      </c>
      <c r="J432" s="115" t="s">
        <v>9972</v>
      </c>
      <c r="K432" s="1"/>
    </row>
    <row r="433" ht="51.75" customHeight="1">
      <c r="A433" s="171">
        <v>350</v>
      </c>
      <c r="B433" s="164" t="s">
        <v>9977</v>
      </c>
      <c r="C433" s="115">
        <v>2015</v>
      </c>
      <c r="D433" s="159">
        <v>34</v>
      </c>
      <c r="E433" s="115" t="s">
        <v>9978</v>
      </c>
      <c r="F433" s="172"/>
      <c r="G433" s="279">
        <v>1575000</v>
      </c>
      <c r="H433" s="84"/>
      <c r="I433" s="183">
        <v>868845.52000000002</v>
      </c>
      <c r="J433" s="115" t="s">
        <v>9979</v>
      </c>
      <c r="K433" s="1"/>
    </row>
    <row r="434" ht="51.75" customHeight="1">
      <c r="A434" s="171">
        <v>351</v>
      </c>
      <c r="B434" s="164" t="s">
        <v>9980</v>
      </c>
      <c r="C434" s="115">
        <v>2015</v>
      </c>
      <c r="D434" s="159">
        <v>33</v>
      </c>
      <c r="E434" s="115" t="s">
        <v>9981</v>
      </c>
      <c r="F434" s="172"/>
      <c r="G434" s="279">
        <v>1575000</v>
      </c>
      <c r="H434" s="84"/>
      <c r="I434" s="183">
        <v>901974.15000000002</v>
      </c>
      <c r="J434" s="115" t="s">
        <v>9975</v>
      </c>
      <c r="K434" s="1"/>
    </row>
    <row r="435" ht="51.75" customHeight="1">
      <c r="A435" s="171">
        <v>352</v>
      </c>
      <c r="B435" s="168" t="s">
        <v>14670</v>
      </c>
      <c r="C435" s="128">
        <v>2015</v>
      </c>
      <c r="D435" s="128" t="s">
        <v>14671</v>
      </c>
      <c r="E435" s="115" t="s">
        <v>14672</v>
      </c>
      <c r="F435" s="182"/>
      <c r="G435" s="182">
        <v>1593937.5</v>
      </c>
      <c r="H435" s="182"/>
      <c r="I435" s="182">
        <v>942972.97999999998</v>
      </c>
      <c r="J435" s="115" t="s">
        <v>14673</v>
      </c>
      <c r="K435" s="1"/>
    </row>
    <row r="436" ht="51.75" customHeight="1">
      <c r="A436" s="171">
        <v>353</v>
      </c>
      <c r="B436" s="168" t="s">
        <v>14674</v>
      </c>
      <c r="C436" s="128">
        <v>2014</v>
      </c>
      <c r="D436" s="128">
        <v>32.5</v>
      </c>
      <c r="E436" s="115" t="s">
        <v>14675</v>
      </c>
      <c r="F436" s="182"/>
      <c r="G436" s="182">
        <v>1542000</v>
      </c>
      <c r="H436" s="182"/>
      <c r="I436" s="182">
        <v>879808.15000000002</v>
      </c>
      <c r="J436" s="115" t="s">
        <v>14676</v>
      </c>
      <c r="K436" s="1"/>
    </row>
    <row r="437" ht="54.75" customHeight="1">
      <c r="A437" s="171">
        <v>354</v>
      </c>
      <c r="B437" s="168" t="s">
        <v>14680</v>
      </c>
      <c r="C437" s="128"/>
      <c r="D437" s="128">
        <v>52.600000000000001</v>
      </c>
      <c r="E437" s="115" t="s">
        <v>14681</v>
      </c>
      <c r="F437" s="182"/>
      <c r="G437" s="182">
        <v>1542000</v>
      </c>
      <c r="H437" s="182"/>
      <c r="I437" s="182">
        <v>1074783.1599999999</v>
      </c>
      <c r="J437" s="115" t="s">
        <v>14682</v>
      </c>
      <c r="K437" s="1"/>
    </row>
    <row r="438" ht="42" customHeight="1">
      <c r="A438" s="171">
        <v>355</v>
      </c>
      <c r="B438" s="168" t="s">
        <v>14683</v>
      </c>
      <c r="C438" s="128"/>
      <c r="D438" s="128">
        <v>33.299999999999997</v>
      </c>
      <c r="E438" s="115" t="s">
        <v>14684</v>
      </c>
      <c r="F438" s="182"/>
      <c r="G438" s="182">
        <v>1593937.5</v>
      </c>
      <c r="H438" s="182"/>
      <c r="I438" s="182">
        <v>858193.28000000003</v>
      </c>
      <c r="J438" s="115" t="s">
        <v>14685</v>
      </c>
      <c r="K438" s="1"/>
    </row>
    <row r="439" ht="42" customHeight="1">
      <c r="A439" s="171">
        <v>356</v>
      </c>
      <c r="B439" s="168" t="s">
        <v>14686</v>
      </c>
      <c r="C439" s="128"/>
      <c r="D439" s="128">
        <v>40.200000000000003</v>
      </c>
      <c r="E439" s="115" t="s">
        <v>14687</v>
      </c>
      <c r="F439" s="182"/>
      <c r="G439" s="182">
        <v>1593937.5</v>
      </c>
      <c r="H439" s="182"/>
      <c r="I439" s="182">
        <v>982781.06000000006</v>
      </c>
      <c r="J439" s="115" t="s">
        <v>14688</v>
      </c>
      <c r="K439" s="1"/>
    </row>
    <row r="440" ht="41.25" customHeight="1">
      <c r="A440" s="171">
        <v>357</v>
      </c>
      <c r="B440" s="168" t="s">
        <v>14689</v>
      </c>
      <c r="C440" s="128"/>
      <c r="D440" s="128">
        <v>33</v>
      </c>
      <c r="E440" s="115" t="s">
        <v>14690</v>
      </c>
      <c r="F440" s="182"/>
      <c r="G440" s="182">
        <v>1593937.5</v>
      </c>
      <c r="H440" s="182"/>
      <c r="I440" s="182">
        <v>982033.80000000005</v>
      </c>
      <c r="J440" s="115" t="s">
        <v>14691</v>
      </c>
      <c r="K440" s="1"/>
    </row>
    <row r="441" ht="41.25" customHeight="1">
      <c r="A441" s="171">
        <v>358</v>
      </c>
      <c r="B441" s="168" t="s">
        <v>14692</v>
      </c>
      <c r="C441" s="128"/>
      <c r="D441" s="128">
        <v>51.399999999999999</v>
      </c>
      <c r="E441" s="115" t="s">
        <v>14693</v>
      </c>
      <c r="F441" s="182"/>
      <c r="G441" s="182">
        <v>1593933</v>
      </c>
      <c r="H441" s="182"/>
      <c r="I441" s="182">
        <v>1333028.6699999999</v>
      </c>
      <c r="J441" s="115" t="s">
        <v>14694</v>
      </c>
      <c r="K441" s="1"/>
    </row>
    <row r="442" ht="44.25" customHeight="1">
      <c r="A442" s="171">
        <v>359</v>
      </c>
      <c r="B442" s="168" t="s">
        <v>14695</v>
      </c>
      <c r="C442" s="128"/>
      <c r="D442" s="128">
        <v>33</v>
      </c>
      <c r="E442" s="115" t="s">
        <v>14696</v>
      </c>
      <c r="F442" s="182"/>
      <c r="G442" s="182">
        <v>1593937.5</v>
      </c>
      <c r="H442" s="182"/>
      <c r="I442" s="182">
        <v>982033.80000000005</v>
      </c>
      <c r="J442" s="115" t="s">
        <v>14697</v>
      </c>
      <c r="K442" s="1"/>
    </row>
    <row r="443" ht="43.5" customHeight="1">
      <c r="A443" s="171">
        <v>360</v>
      </c>
      <c r="B443" s="168" t="s">
        <v>14698</v>
      </c>
      <c r="C443" s="128"/>
      <c r="D443" s="128">
        <v>32.5</v>
      </c>
      <c r="E443" s="115" t="s">
        <v>14699</v>
      </c>
      <c r="F443" s="182"/>
      <c r="G443" s="182">
        <v>1569666.6699999999</v>
      </c>
      <c r="H443" s="182"/>
      <c r="I443" s="182">
        <v>967154.5</v>
      </c>
      <c r="J443" s="115" t="s">
        <v>14700</v>
      </c>
      <c r="K443" s="1"/>
    </row>
    <row r="444" ht="43.5" customHeight="1">
      <c r="A444" s="171">
        <v>361</v>
      </c>
      <c r="B444" s="168" t="s">
        <v>14701</v>
      </c>
      <c r="C444" s="128"/>
      <c r="D444" s="128">
        <v>36.100000000000001</v>
      </c>
      <c r="E444" s="115" t="s">
        <v>14702</v>
      </c>
      <c r="F444" s="182"/>
      <c r="G444" s="182">
        <v>1593937.5</v>
      </c>
      <c r="H444" s="182"/>
      <c r="I444" s="182">
        <v>1074285.46</v>
      </c>
      <c r="J444" s="115" t="s">
        <v>14703</v>
      </c>
      <c r="K444" s="1"/>
    </row>
    <row r="445" ht="43.5" customHeight="1">
      <c r="A445" s="171">
        <v>362</v>
      </c>
      <c r="B445" s="168" t="s">
        <v>14704</v>
      </c>
      <c r="C445" s="128"/>
      <c r="D445" s="128">
        <v>46.299999999999997</v>
      </c>
      <c r="E445" s="115" t="s">
        <v>14705</v>
      </c>
      <c r="F445" s="182"/>
      <c r="G445" s="182">
        <v>1593937.5</v>
      </c>
      <c r="H445" s="182"/>
      <c r="I445" s="182">
        <v>1163410.2</v>
      </c>
      <c r="J445" s="115" t="s">
        <v>14706</v>
      </c>
      <c r="K445" s="1"/>
    </row>
    <row r="446" ht="51.75" customHeight="1">
      <c r="A446" s="171">
        <v>363</v>
      </c>
      <c r="B446" s="168" t="s">
        <v>14717</v>
      </c>
      <c r="C446" s="128">
        <v>1983</v>
      </c>
      <c r="D446" s="128">
        <v>54.200000000000003</v>
      </c>
      <c r="E446" s="115" t="s">
        <v>14718</v>
      </c>
      <c r="F446" s="182"/>
      <c r="G446" s="182">
        <v>59448.980000000003</v>
      </c>
      <c r="H446" s="182">
        <v>26578.290000000001</v>
      </c>
      <c r="I446" s="182">
        <v>525416.43000000005</v>
      </c>
      <c r="J446" s="115" t="s">
        <v>14716</v>
      </c>
      <c r="K446" s="1"/>
    </row>
    <row r="447" ht="43.5" customHeight="1">
      <c r="A447" s="171">
        <v>364</v>
      </c>
      <c r="B447" s="168" t="s">
        <v>14714</v>
      </c>
      <c r="C447" s="128">
        <v>1995</v>
      </c>
      <c r="D447" s="128">
        <v>26.600000000000001</v>
      </c>
      <c r="E447" s="115" t="s">
        <v>14715</v>
      </c>
      <c r="F447" s="182"/>
      <c r="G447" s="182">
        <v>87320.699999999997</v>
      </c>
      <c r="H447" s="182">
        <v>31964.259999999998</v>
      </c>
      <c r="I447" s="182">
        <v>142178.32999999999</v>
      </c>
      <c r="J447" s="115" t="s">
        <v>14716</v>
      </c>
      <c r="K447" s="1"/>
    </row>
    <row r="448" ht="51" customHeight="1">
      <c r="A448" s="171">
        <v>365</v>
      </c>
      <c r="B448" s="168" t="s">
        <v>14719</v>
      </c>
      <c r="C448" s="128">
        <v>1989</v>
      </c>
      <c r="D448" s="128">
        <v>266.60000000000002</v>
      </c>
      <c r="E448" s="115" t="s">
        <v>14937</v>
      </c>
      <c r="F448" s="182"/>
      <c r="G448" s="182">
        <v>1178604.3</v>
      </c>
      <c r="H448" s="182">
        <v>1178604.3</v>
      </c>
      <c r="I448" s="182">
        <v>6170816.9100000001</v>
      </c>
      <c r="J448" s="115" t="s">
        <v>14716</v>
      </c>
      <c r="K448" s="1"/>
    </row>
    <row r="449" ht="43.5" customHeight="1">
      <c r="A449" s="171">
        <v>366</v>
      </c>
      <c r="B449" s="168" t="s">
        <v>14740</v>
      </c>
      <c r="C449" s="128"/>
      <c r="D449" s="128">
        <v>31.800000000000001</v>
      </c>
      <c r="E449" s="115" t="s">
        <v>14741</v>
      </c>
      <c r="F449" s="182"/>
      <c r="G449" s="182">
        <v>1535000</v>
      </c>
      <c r="H449" s="182"/>
      <c r="I449" s="182">
        <v>738618.59999999998</v>
      </c>
      <c r="J449" s="115" t="s">
        <v>14742</v>
      </c>
      <c r="K449" s="1"/>
    </row>
    <row r="450" ht="43.5" customHeight="1">
      <c r="A450" s="171">
        <v>367</v>
      </c>
      <c r="B450" s="168" t="s">
        <v>14774</v>
      </c>
      <c r="C450" s="128"/>
      <c r="D450" s="128">
        <v>34.700000000000003</v>
      </c>
      <c r="E450" s="115" t="s">
        <v>14775</v>
      </c>
      <c r="F450" s="182"/>
      <c r="G450" s="182">
        <v>1593933</v>
      </c>
      <c r="H450" s="182"/>
      <c r="I450" s="182">
        <v>894273.47999999998</v>
      </c>
      <c r="J450" s="115" t="s">
        <v>14776</v>
      </c>
      <c r="K450" s="1"/>
    </row>
    <row r="451" ht="43.5" customHeight="1">
      <c r="A451" s="171">
        <v>368</v>
      </c>
      <c r="B451" s="168" t="s">
        <v>14777</v>
      </c>
      <c r="C451" s="128"/>
      <c r="D451" s="128">
        <v>35.399999999999999</v>
      </c>
      <c r="E451" s="115" t="s">
        <v>14778</v>
      </c>
      <c r="F451" s="182"/>
      <c r="G451" s="182">
        <v>1593933</v>
      </c>
      <c r="H451" s="182"/>
      <c r="I451" s="182">
        <v>588116.13</v>
      </c>
      <c r="J451" s="115" t="s">
        <v>14779</v>
      </c>
      <c r="K451" s="1"/>
    </row>
    <row r="452" ht="43.5" customHeight="1">
      <c r="A452" s="171">
        <v>369</v>
      </c>
      <c r="B452" s="168" t="s">
        <v>14821</v>
      </c>
      <c r="C452" s="128">
        <v>2010</v>
      </c>
      <c r="D452" s="128">
        <v>34.899999999999999</v>
      </c>
      <c r="E452" s="115" t="s">
        <v>14819</v>
      </c>
      <c r="F452" s="182"/>
      <c r="G452" s="182">
        <v>1593933</v>
      </c>
      <c r="H452" s="182"/>
      <c r="I452" s="182">
        <v>990394.64000000001</v>
      </c>
      <c r="J452" s="115" t="s">
        <v>14820</v>
      </c>
      <c r="K452" s="1"/>
    </row>
    <row r="453" ht="43.5" customHeight="1">
      <c r="A453" s="171">
        <v>370</v>
      </c>
      <c r="B453" s="168" t="s">
        <v>14830</v>
      </c>
      <c r="C453" s="128"/>
      <c r="D453" s="128">
        <v>31.600000000000001</v>
      </c>
      <c r="E453" s="115" t="s">
        <v>14824</v>
      </c>
      <c r="F453" s="182"/>
      <c r="G453" s="182">
        <v>1526000</v>
      </c>
      <c r="H453" s="182"/>
      <c r="I453" s="182">
        <v>626936.72999999998</v>
      </c>
      <c r="J453" s="115" t="s">
        <v>14825</v>
      </c>
      <c r="K453" s="1"/>
    </row>
    <row r="454" ht="43.5" customHeight="1">
      <c r="A454" s="171">
        <v>371</v>
      </c>
      <c r="B454" s="168" t="s">
        <v>14844</v>
      </c>
      <c r="C454" s="128">
        <v>2015</v>
      </c>
      <c r="D454" s="128">
        <v>36.100000000000001</v>
      </c>
      <c r="E454" s="115" t="s">
        <v>14845</v>
      </c>
      <c r="F454" s="182"/>
      <c r="G454" s="182">
        <v>1593933</v>
      </c>
      <c r="H454" s="182"/>
      <c r="I454" s="182">
        <v>614383.37</v>
      </c>
      <c r="J454" s="115" t="s">
        <v>14846</v>
      </c>
      <c r="K454" s="1"/>
    </row>
    <row r="455" ht="51" customHeight="1">
      <c r="A455" s="171">
        <v>372</v>
      </c>
      <c r="B455" s="168" t="s">
        <v>14856</v>
      </c>
      <c r="C455" s="128">
        <v>1990</v>
      </c>
      <c r="D455" s="128">
        <v>500</v>
      </c>
      <c r="E455" s="115" t="s">
        <v>14857</v>
      </c>
      <c r="F455" s="182"/>
      <c r="G455" s="182"/>
      <c r="H455" s="182"/>
      <c r="I455" s="182" t="s">
        <v>15231</v>
      </c>
      <c r="J455" s="115" t="s">
        <v>14858</v>
      </c>
      <c r="K455" s="1"/>
    </row>
    <row r="456" ht="51" customHeight="1">
      <c r="A456" s="171">
        <v>373</v>
      </c>
      <c r="B456" s="168" t="s">
        <v>14882</v>
      </c>
      <c r="C456" s="128">
        <v>1992</v>
      </c>
      <c r="D456" s="128">
        <v>169</v>
      </c>
      <c r="E456" s="115" t="s">
        <v>14884</v>
      </c>
      <c r="F456" s="182"/>
      <c r="G456" s="182">
        <v>1618233</v>
      </c>
      <c r="H456" s="182"/>
      <c r="I456" s="182">
        <v>4158380.2000000002</v>
      </c>
      <c r="J456" s="411" t="s">
        <v>15429</v>
      </c>
      <c r="K456" s="1"/>
    </row>
    <row r="457" ht="51" customHeight="1">
      <c r="A457" s="171">
        <v>374</v>
      </c>
      <c r="B457" s="168" t="s">
        <v>14887</v>
      </c>
      <c r="C457" s="128"/>
      <c r="D457" s="128">
        <v>24.899999999999999</v>
      </c>
      <c r="E457" s="115" t="s">
        <v>14883</v>
      </c>
      <c r="F457" s="182"/>
      <c r="G457" s="182">
        <v>151723</v>
      </c>
      <c r="H457" s="182"/>
      <c r="I457" s="182">
        <v>57469.199999999997</v>
      </c>
      <c r="J457" s="411" t="s">
        <v>15429</v>
      </c>
      <c r="K457" s="1"/>
    </row>
    <row r="458" ht="45.75" customHeight="1">
      <c r="A458" s="171">
        <v>375</v>
      </c>
      <c r="B458" s="168" t="s">
        <v>14888</v>
      </c>
      <c r="C458" s="128">
        <v>2011</v>
      </c>
      <c r="D458" s="128">
        <v>32.299999999999997</v>
      </c>
      <c r="E458" s="115" t="s">
        <v>14889</v>
      </c>
      <c r="F458" s="182"/>
      <c r="G458" s="182">
        <v>1848399.8</v>
      </c>
      <c r="H458" s="182"/>
      <c r="I458" s="182">
        <v>688605.95999999996</v>
      </c>
      <c r="J458" s="115" t="s">
        <v>14890</v>
      </c>
      <c r="K458" s="1"/>
    </row>
    <row r="459" ht="42.75" customHeight="1">
      <c r="A459" s="171">
        <v>376</v>
      </c>
      <c r="B459" s="168" t="s">
        <v>14891</v>
      </c>
      <c r="C459" s="128">
        <v>2013</v>
      </c>
      <c r="D459" s="128">
        <v>32.899999999999999</v>
      </c>
      <c r="E459" s="115" t="s">
        <v>14892</v>
      </c>
      <c r="F459" s="182"/>
      <c r="G459" s="182">
        <v>1882735.3999999999</v>
      </c>
      <c r="H459" s="182"/>
      <c r="I459" s="182">
        <v>888854.35999999999</v>
      </c>
      <c r="J459" s="115" t="s">
        <v>14890</v>
      </c>
      <c r="K459" s="1"/>
    </row>
    <row r="460" ht="40.5" customHeight="1">
      <c r="A460" s="171">
        <v>377</v>
      </c>
      <c r="B460" s="168" t="s">
        <v>14893</v>
      </c>
      <c r="C460" s="128">
        <v>1978</v>
      </c>
      <c r="D460" s="128">
        <v>36.700000000000003</v>
      </c>
      <c r="E460" s="115" t="s">
        <v>14894</v>
      </c>
      <c r="F460" s="182"/>
      <c r="G460" s="182">
        <v>1888458</v>
      </c>
      <c r="H460" s="182"/>
      <c r="I460" s="182">
        <v>607902.09999999998</v>
      </c>
      <c r="J460" s="115" t="s">
        <v>14890</v>
      </c>
      <c r="K460" s="1"/>
    </row>
    <row r="461" ht="40.5" customHeight="1">
      <c r="A461" s="171">
        <v>378</v>
      </c>
      <c r="B461" s="168" t="s">
        <v>14895</v>
      </c>
      <c r="C461" s="128">
        <v>2015</v>
      </c>
      <c r="D461" s="128">
        <v>31.600000000000001</v>
      </c>
      <c r="E461" s="115" t="s">
        <v>14896</v>
      </c>
      <c r="F461" s="182"/>
      <c r="G461" s="182">
        <v>1774006</v>
      </c>
      <c r="H461" s="182"/>
      <c r="I461" s="182">
        <v>626936.72999999998</v>
      </c>
      <c r="J461" s="115" t="s">
        <v>14890</v>
      </c>
      <c r="K461" s="1"/>
    </row>
    <row r="462" ht="42" customHeight="1">
      <c r="A462" s="171">
        <v>379</v>
      </c>
      <c r="B462" s="168" t="s">
        <v>14907</v>
      </c>
      <c r="C462" s="128">
        <v>2015</v>
      </c>
      <c r="D462" s="128">
        <v>31.600000000000001</v>
      </c>
      <c r="E462" s="115" t="s">
        <v>14908</v>
      </c>
      <c r="F462" s="182"/>
      <c r="G462" s="182">
        <v>1808341.6000000001</v>
      </c>
      <c r="H462" s="182"/>
      <c r="I462" s="182">
        <v>746689.04000000004</v>
      </c>
      <c r="J462" s="115" t="s">
        <v>14909</v>
      </c>
      <c r="K462" s="1"/>
    </row>
    <row r="463" ht="42.75" customHeight="1">
      <c r="A463" s="171">
        <v>380</v>
      </c>
      <c r="B463" s="168" t="s">
        <v>15113</v>
      </c>
      <c r="C463" s="128">
        <v>2022</v>
      </c>
      <c r="D463" s="128">
        <v>31.600000000000001</v>
      </c>
      <c r="E463" s="115" t="s">
        <v>15114</v>
      </c>
      <c r="F463" s="182"/>
      <c r="G463" s="182">
        <v>2158880.3999999999</v>
      </c>
      <c r="H463" s="182"/>
      <c r="I463" s="182">
        <v>854183.76000000001</v>
      </c>
      <c r="J463" s="115" t="s">
        <v>15115</v>
      </c>
      <c r="K463" s="1"/>
    </row>
    <row r="464" ht="50.25" customHeight="1">
      <c r="A464" s="171">
        <v>381</v>
      </c>
      <c r="B464" s="173" t="s">
        <v>8691</v>
      </c>
      <c r="C464" s="128">
        <v>1980</v>
      </c>
      <c r="D464" s="167">
        <v>114.3</v>
      </c>
      <c r="E464" s="115" t="s">
        <v>15161</v>
      </c>
      <c r="F464" s="115"/>
      <c r="G464" s="182">
        <v>79721</v>
      </c>
      <c r="H464" s="182">
        <v>79721</v>
      </c>
      <c r="I464" s="185">
        <v>1003259.11</v>
      </c>
      <c r="J464" s="115" t="s">
        <v>15130</v>
      </c>
      <c r="K464" s="1"/>
    </row>
    <row r="465" ht="42.75" customHeight="1">
      <c r="A465" s="171">
        <v>382</v>
      </c>
      <c r="B465" s="173" t="s">
        <v>15157</v>
      </c>
      <c r="C465" s="128"/>
      <c r="D465" s="167">
        <v>31.300000000000001</v>
      </c>
      <c r="E465" s="115" t="s">
        <v>15158</v>
      </c>
      <c r="F465" s="115"/>
      <c r="G465" s="182"/>
      <c r="H465" s="182"/>
      <c r="I465" s="185">
        <v>72240.399999999994</v>
      </c>
      <c r="J465" s="411" t="s">
        <v>15429</v>
      </c>
      <c r="K465" s="1"/>
    </row>
    <row r="466" ht="50.25" customHeight="1">
      <c r="A466" s="171">
        <v>383</v>
      </c>
      <c r="B466" s="173" t="s">
        <v>15176</v>
      </c>
      <c r="C466" s="128">
        <v>1988</v>
      </c>
      <c r="D466" s="167">
        <v>25</v>
      </c>
      <c r="E466" s="115" t="s">
        <v>15177</v>
      </c>
      <c r="F466" s="115"/>
      <c r="G466" s="182"/>
      <c r="H466" s="182"/>
      <c r="I466" s="185"/>
      <c r="J466" s="411" t="s">
        <v>15194</v>
      </c>
      <c r="K466" s="1"/>
    </row>
    <row r="467" ht="41.25" customHeight="1">
      <c r="A467" s="171">
        <v>384</v>
      </c>
      <c r="B467" s="173" t="s">
        <v>15184</v>
      </c>
      <c r="C467" s="128">
        <v>2022</v>
      </c>
      <c r="D467" s="167">
        <v>36.100000000000001</v>
      </c>
      <c r="E467" s="115" t="s">
        <v>15185</v>
      </c>
      <c r="F467" s="115"/>
      <c r="G467" s="182">
        <v>2959110</v>
      </c>
      <c r="H467" s="182"/>
      <c r="I467" s="185">
        <v>854183.76000000001</v>
      </c>
      <c r="J467" s="115" t="s">
        <v>15186</v>
      </c>
      <c r="K467" s="1"/>
    </row>
    <row r="468" ht="45.75" customHeight="1">
      <c r="A468" s="171">
        <v>385</v>
      </c>
      <c r="B468" s="173" t="s">
        <v>15193</v>
      </c>
      <c r="C468" s="128">
        <v>2022</v>
      </c>
      <c r="D468" s="167">
        <v>36.100000000000001</v>
      </c>
      <c r="E468" s="115" t="s">
        <v>15192</v>
      </c>
      <c r="F468" s="115"/>
      <c r="G468" s="182">
        <v>2959110</v>
      </c>
      <c r="H468" s="182"/>
      <c r="I468" s="185">
        <v>854183.76000000001</v>
      </c>
      <c r="J468" s="115" t="s">
        <v>15191</v>
      </c>
      <c r="K468" s="1"/>
    </row>
    <row r="469" ht="43.5" customHeight="1">
      <c r="A469" s="171">
        <v>386</v>
      </c>
      <c r="B469" s="168" t="s">
        <v>8585</v>
      </c>
      <c r="C469" s="128">
        <v>1965</v>
      </c>
      <c r="D469" s="128">
        <v>221</v>
      </c>
      <c r="E469" s="115" t="s">
        <v>8460</v>
      </c>
      <c r="F469" s="182"/>
      <c r="G469" s="182">
        <v>226271.35999999999</v>
      </c>
      <c r="H469" s="182">
        <v>226271.35999999999</v>
      </c>
      <c r="I469" s="182">
        <v>3349721.3100000001</v>
      </c>
      <c r="J469" s="411" t="s">
        <v>15438</v>
      </c>
      <c r="K469" s="1"/>
    </row>
    <row r="470" ht="43.5" customHeight="1">
      <c r="A470" s="171">
        <v>387</v>
      </c>
      <c r="B470" s="168" t="s">
        <v>8584</v>
      </c>
      <c r="C470" s="128">
        <v>1973</v>
      </c>
      <c r="D470" s="128">
        <v>52.5</v>
      </c>
      <c r="E470" s="115" t="s">
        <v>8461</v>
      </c>
      <c r="F470" s="182"/>
      <c r="G470" s="182">
        <v>174550.56</v>
      </c>
      <c r="H470" s="182">
        <v>174550.56</v>
      </c>
      <c r="I470" s="182">
        <v>997397.09999999998</v>
      </c>
      <c r="J470" s="411" t="s">
        <v>15438</v>
      </c>
      <c r="K470" s="1"/>
    </row>
    <row r="471" ht="43.5" customHeight="1">
      <c r="A471" s="171">
        <v>388</v>
      </c>
      <c r="B471" s="173" t="s">
        <v>15311</v>
      </c>
      <c r="C471" s="128">
        <v>2022</v>
      </c>
      <c r="D471" s="128">
        <v>36.100000000000001</v>
      </c>
      <c r="E471" s="115" t="s">
        <v>15312</v>
      </c>
      <c r="F471" s="182"/>
      <c r="G471" s="182">
        <v>2959110</v>
      </c>
      <c r="H471" s="182"/>
      <c r="I471" s="182">
        <v>854183.76000000001</v>
      </c>
      <c r="J471" s="115" t="s">
        <v>15313</v>
      </c>
      <c r="K471" s="1"/>
    </row>
    <row r="472" ht="43.5" customHeight="1">
      <c r="A472" s="171">
        <v>389</v>
      </c>
      <c r="B472" s="173" t="s">
        <v>15320</v>
      </c>
      <c r="C472" s="128">
        <v>2022</v>
      </c>
      <c r="D472" s="128">
        <v>36.100000000000001</v>
      </c>
      <c r="E472" s="115" t="s">
        <v>15319</v>
      </c>
      <c r="F472" s="182"/>
      <c r="G472" s="182">
        <v>2959110</v>
      </c>
      <c r="H472" s="182"/>
      <c r="I472" s="182">
        <v>854183.76000000001</v>
      </c>
      <c r="J472" s="115" t="s">
        <v>15318</v>
      </c>
      <c r="K472" s="1"/>
    </row>
    <row r="473" ht="43.5" customHeight="1">
      <c r="A473" s="171">
        <v>390</v>
      </c>
      <c r="B473" s="173" t="s">
        <v>15322</v>
      </c>
      <c r="C473" s="128">
        <v>2015</v>
      </c>
      <c r="D473" s="128">
        <v>31.699999999999999</v>
      </c>
      <c r="E473" s="115" t="s">
        <v>15323</v>
      </c>
      <c r="F473" s="182"/>
      <c r="G473" s="182">
        <v>2833572</v>
      </c>
      <c r="H473" s="182"/>
      <c r="I473" s="182"/>
      <c r="J473" s="115" t="s">
        <v>15324</v>
      </c>
      <c r="K473" s="1"/>
    </row>
    <row r="474" ht="102.75" customHeight="1">
      <c r="A474" s="171">
        <v>391</v>
      </c>
      <c r="B474" s="173" t="s">
        <v>15346</v>
      </c>
      <c r="C474" s="128"/>
      <c r="D474" s="128">
        <v>163.19999999999999</v>
      </c>
      <c r="E474" s="115" t="s">
        <v>15347</v>
      </c>
      <c r="F474" s="182"/>
      <c r="G474" s="182">
        <v>332906.15999999997</v>
      </c>
      <c r="H474" s="182"/>
      <c r="I474" s="182">
        <v>1432474.9399999999</v>
      </c>
      <c r="J474" s="115" t="s">
        <v>15348</v>
      </c>
      <c r="K474" s="1"/>
    </row>
    <row r="475" ht="90.75" customHeight="1">
      <c r="A475" s="171">
        <v>392</v>
      </c>
      <c r="B475" s="173" t="s">
        <v>15349</v>
      </c>
      <c r="C475" s="128"/>
      <c r="D475" s="128">
        <v>24.600000000000001</v>
      </c>
      <c r="E475" s="115" t="s">
        <v>15350</v>
      </c>
      <c r="F475" s="182"/>
      <c r="G475" s="182">
        <v>50180.559999999998</v>
      </c>
      <c r="H475" s="182"/>
      <c r="I475" s="182">
        <v>215924.53</v>
      </c>
      <c r="J475" s="115" t="s">
        <v>15348</v>
      </c>
      <c r="K475" s="1"/>
    </row>
    <row r="476" ht="41.25" customHeight="1">
      <c r="A476" s="171">
        <v>393</v>
      </c>
      <c r="B476" s="173" t="s">
        <v>15452</v>
      </c>
      <c r="C476" s="128"/>
      <c r="D476" s="128">
        <v>36</v>
      </c>
      <c r="E476" s="115" t="s">
        <v>15445</v>
      </c>
      <c r="F476" s="182"/>
      <c r="G476" s="182">
        <v>2959110</v>
      </c>
      <c r="H476" s="182"/>
      <c r="I476" s="182">
        <v>851817.59999999998</v>
      </c>
      <c r="J476" s="115" t="s">
        <v>15446</v>
      </c>
      <c r="K476" s="1"/>
    </row>
    <row r="477" ht="41.25" customHeight="1">
      <c r="A477" s="171">
        <v>394</v>
      </c>
      <c r="B477" s="173" t="s">
        <v>15453</v>
      </c>
      <c r="C477" s="128"/>
      <c r="D477" s="128">
        <v>36</v>
      </c>
      <c r="E477" s="115" t="s">
        <v>15454</v>
      </c>
      <c r="F477" s="182"/>
      <c r="G477" s="182">
        <v>2959110</v>
      </c>
      <c r="H477" s="182"/>
      <c r="I477" s="182">
        <v>851817.59999999998</v>
      </c>
      <c r="J477" s="103" t="s">
        <v>15457</v>
      </c>
      <c r="K477" s="1"/>
    </row>
    <row r="478" ht="51.75" customHeight="1">
      <c r="A478" s="171">
        <v>395</v>
      </c>
      <c r="B478" s="173" t="s">
        <v>15462</v>
      </c>
      <c r="C478" s="128"/>
      <c r="D478" s="128"/>
      <c r="E478" s="115"/>
      <c r="F478" s="182"/>
      <c r="G478" s="182">
        <v>111354.56</v>
      </c>
      <c r="H478" s="182"/>
      <c r="I478" s="182"/>
      <c r="J478" s="103" t="s">
        <v>15463</v>
      </c>
      <c r="K478" s="1"/>
    </row>
    <row r="479" ht="43.5" customHeight="1">
      <c r="A479" s="171"/>
      <c r="B479" s="171" t="s">
        <v>7784</v>
      </c>
      <c r="C479" s="115"/>
      <c r="D479" s="159"/>
      <c r="E479" s="115"/>
      <c r="F479" s="115"/>
      <c r="G479" s="430">
        <f>SUM(G385:G463)</f>
        <v>95685510.390000001</v>
      </c>
      <c r="H479" s="430">
        <f>SUM(H385:H454)</f>
        <v>2355256.21</v>
      </c>
      <c r="I479" s="84"/>
      <c r="J479" s="22"/>
      <c r="K479" s="1"/>
    </row>
    <row r="480" ht="21" customHeight="1">
      <c r="A480" s="171"/>
      <c r="B480" s="171" t="s">
        <v>6374</v>
      </c>
      <c r="C480" s="115"/>
      <c r="D480" s="194"/>
      <c r="E480" s="115"/>
      <c r="F480" s="115"/>
      <c r="G480" s="263"/>
      <c r="H480" s="84"/>
      <c r="I480" s="84"/>
      <c r="J480" s="22"/>
      <c r="K480" s="1"/>
    </row>
    <row r="481" ht="30" customHeight="1">
      <c r="A481" s="525" t="s">
        <v>6140</v>
      </c>
      <c r="B481" s="526"/>
      <c r="C481" s="526"/>
      <c r="D481" s="526"/>
      <c r="E481" s="526"/>
      <c r="F481" s="526"/>
      <c r="G481" s="526"/>
      <c r="H481" s="526"/>
      <c r="I481" s="526"/>
      <c r="J481" s="527"/>
      <c r="K481" s="1"/>
    </row>
    <row r="482" ht="37.5" customHeight="1">
      <c r="A482" s="165">
        <v>396</v>
      </c>
      <c r="B482" s="115" t="s">
        <v>15086</v>
      </c>
      <c r="C482" s="115"/>
      <c r="D482" s="115">
        <v>10195</v>
      </c>
      <c r="E482" s="115" t="s">
        <v>7786</v>
      </c>
      <c r="F482" s="182"/>
      <c r="G482" s="182"/>
      <c r="H482" s="182"/>
      <c r="I482" s="185">
        <v>2446145.48</v>
      </c>
      <c r="J482" s="274" t="s">
        <v>14920</v>
      </c>
      <c r="K482" s="1"/>
    </row>
    <row r="483" ht="65.25" customHeight="1">
      <c r="A483" s="165">
        <v>397</v>
      </c>
      <c r="B483" s="115" t="s">
        <v>15256</v>
      </c>
      <c r="C483" s="115"/>
      <c r="D483" s="115">
        <v>989344</v>
      </c>
      <c r="E483" s="115" t="s">
        <v>7787</v>
      </c>
      <c r="F483" s="182"/>
      <c r="G483" s="182"/>
      <c r="H483" s="182"/>
      <c r="I483" s="182">
        <v>13890389.76</v>
      </c>
      <c r="J483" s="115" t="s">
        <v>15257</v>
      </c>
      <c r="K483" s="1"/>
    </row>
    <row r="484" ht="45" customHeight="1">
      <c r="A484" s="165">
        <v>398</v>
      </c>
      <c r="B484" s="115" t="s">
        <v>15087</v>
      </c>
      <c r="C484" s="115"/>
      <c r="D484" s="115">
        <v>7800</v>
      </c>
      <c r="E484" s="115" t="s">
        <v>7793</v>
      </c>
      <c r="F484" s="182"/>
      <c r="G484" s="182"/>
      <c r="H484" s="182"/>
      <c r="I484" s="185">
        <v>2797766.8999999999</v>
      </c>
      <c r="J484" s="116" t="s">
        <v>14921</v>
      </c>
      <c r="K484" s="1"/>
    </row>
    <row r="485" ht="42" customHeight="1">
      <c r="A485" s="165">
        <v>399</v>
      </c>
      <c r="B485" s="115" t="s">
        <v>8738</v>
      </c>
      <c r="C485" s="115"/>
      <c r="D485" s="115">
        <v>418</v>
      </c>
      <c r="E485" s="115" t="s">
        <v>7801</v>
      </c>
      <c r="F485" s="182"/>
      <c r="G485" s="182"/>
      <c r="H485" s="182"/>
      <c r="I485" s="183">
        <v>696927.68000000005</v>
      </c>
      <c r="J485" s="116" t="s">
        <v>9990</v>
      </c>
      <c r="K485" s="1"/>
    </row>
    <row r="486" ht="40.5" customHeight="1">
      <c r="A486" s="165">
        <v>400</v>
      </c>
      <c r="B486" s="115" t="s">
        <v>8739</v>
      </c>
      <c r="C486" s="115"/>
      <c r="D486" s="115">
        <v>2411</v>
      </c>
      <c r="E486" s="115" t="s">
        <v>7802</v>
      </c>
      <c r="F486" s="182"/>
      <c r="G486" s="182"/>
      <c r="H486" s="182"/>
      <c r="I486" s="185">
        <v>2239839.3599999999</v>
      </c>
      <c r="J486" s="116" t="s">
        <v>9990</v>
      </c>
      <c r="K486" s="1"/>
    </row>
    <row r="487" ht="115.5" customHeight="1">
      <c r="A487" s="165">
        <v>401</v>
      </c>
      <c r="B487" s="115" t="s">
        <v>15258</v>
      </c>
      <c r="C487" s="115"/>
      <c r="D487" s="115">
        <v>910000</v>
      </c>
      <c r="E487" s="115" t="s">
        <v>7804</v>
      </c>
      <c r="F487" s="182"/>
      <c r="G487" s="182"/>
      <c r="H487" s="182"/>
      <c r="I487" s="182">
        <v>2189343.52</v>
      </c>
      <c r="J487" s="115" t="s">
        <v>15259</v>
      </c>
      <c r="K487" s="1"/>
    </row>
    <row r="488" ht="43.5" customHeight="1">
      <c r="A488" s="165">
        <v>402</v>
      </c>
      <c r="B488" s="115" t="s">
        <v>7807</v>
      </c>
      <c r="C488" s="115"/>
      <c r="D488" s="115">
        <v>479</v>
      </c>
      <c r="E488" s="115" t="s">
        <v>7808</v>
      </c>
      <c r="F488" s="182"/>
      <c r="G488" s="182"/>
      <c r="H488" s="182"/>
      <c r="I488" s="182"/>
      <c r="J488" s="115" t="s">
        <v>8781</v>
      </c>
      <c r="K488" s="1"/>
    </row>
    <row r="489" ht="83.25" customHeight="1">
      <c r="A489" s="165">
        <v>403</v>
      </c>
      <c r="B489" s="115" t="s">
        <v>15088</v>
      </c>
      <c r="C489" s="115"/>
      <c r="D489" s="115">
        <v>960</v>
      </c>
      <c r="E489" s="115" t="s">
        <v>7811</v>
      </c>
      <c r="F489" s="182"/>
      <c r="G489" s="182"/>
      <c r="H489" s="182"/>
      <c r="I489" s="182">
        <v>914489.08999999997</v>
      </c>
      <c r="J489" s="116" t="s">
        <v>14923</v>
      </c>
      <c r="K489" s="1"/>
    </row>
    <row r="490" ht="43.5" customHeight="1">
      <c r="A490" s="165">
        <v>404</v>
      </c>
      <c r="B490" s="115" t="s">
        <v>8752</v>
      </c>
      <c r="C490" s="115"/>
      <c r="D490" s="115">
        <v>13368</v>
      </c>
      <c r="E490" s="115" t="s">
        <v>7813</v>
      </c>
      <c r="F490" s="182"/>
      <c r="G490" s="182"/>
      <c r="H490" s="182"/>
      <c r="I490" s="182">
        <v>1612951.6699999999</v>
      </c>
      <c r="J490" s="116" t="s">
        <v>9976</v>
      </c>
      <c r="K490" s="1"/>
    </row>
    <row r="491" ht="52.5" customHeight="1">
      <c r="A491" s="165">
        <v>405</v>
      </c>
      <c r="B491" s="115" t="s">
        <v>8757</v>
      </c>
      <c r="C491" s="115"/>
      <c r="D491" s="115">
        <v>5282</v>
      </c>
      <c r="E491" s="115" t="s">
        <v>7814</v>
      </c>
      <c r="F491" s="182"/>
      <c r="G491" s="182"/>
      <c r="H491" s="182"/>
      <c r="I491" s="182">
        <v>637313.79000000004</v>
      </c>
      <c r="J491" s="116" t="s">
        <v>9976</v>
      </c>
      <c r="K491" s="1"/>
    </row>
    <row r="492" ht="48" customHeight="1">
      <c r="A492" s="165">
        <v>406</v>
      </c>
      <c r="B492" s="115" t="s">
        <v>8762</v>
      </c>
      <c r="C492" s="115"/>
      <c r="D492" s="115">
        <v>5271</v>
      </c>
      <c r="E492" s="115" t="s">
        <v>7815</v>
      </c>
      <c r="F492" s="182"/>
      <c r="G492" s="182"/>
      <c r="H492" s="182"/>
      <c r="I492" s="182">
        <v>635986.55000000005</v>
      </c>
      <c r="J492" s="116" t="s">
        <v>9976</v>
      </c>
      <c r="K492" s="1"/>
    </row>
    <row r="493" ht="45.75" customHeight="1">
      <c r="A493" s="165">
        <v>407</v>
      </c>
      <c r="B493" s="115" t="s">
        <v>8754</v>
      </c>
      <c r="C493" s="115"/>
      <c r="D493" s="115">
        <v>16162</v>
      </c>
      <c r="E493" s="115" t="s">
        <v>7816</v>
      </c>
      <c r="F493" s="182"/>
      <c r="G493" s="182"/>
      <c r="H493" s="182"/>
      <c r="I493" s="182">
        <v>1950069.1899999999</v>
      </c>
      <c r="J493" s="116" t="s">
        <v>9976</v>
      </c>
      <c r="K493" s="1"/>
    </row>
    <row r="494" ht="45.75" customHeight="1">
      <c r="A494" s="165">
        <v>408</v>
      </c>
      <c r="B494" s="115" t="s">
        <v>8770</v>
      </c>
      <c r="C494" s="115"/>
      <c r="D494" s="115">
        <v>10128</v>
      </c>
      <c r="E494" s="115" t="s">
        <v>7817</v>
      </c>
      <c r="F494" s="182"/>
      <c r="G494" s="182"/>
      <c r="H494" s="182"/>
      <c r="I494" s="182">
        <v>1222020.8400000001</v>
      </c>
      <c r="J494" s="116" t="s">
        <v>9976</v>
      </c>
      <c r="K494" s="1"/>
    </row>
    <row r="495" ht="45" customHeight="1">
      <c r="A495" s="165">
        <v>409</v>
      </c>
      <c r="B495" s="115" t="s">
        <v>8765</v>
      </c>
      <c r="C495" s="115"/>
      <c r="D495" s="115">
        <v>11285</v>
      </c>
      <c r="E495" s="115" t="s">
        <v>7818</v>
      </c>
      <c r="F495" s="182"/>
      <c r="G495" s="182"/>
      <c r="H495" s="182"/>
      <c r="I495" s="182">
        <v>1361621.75</v>
      </c>
      <c r="J495" s="116" t="s">
        <v>9976</v>
      </c>
      <c r="K495" s="1"/>
    </row>
    <row r="496" ht="43.5" customHeight="1">
      <c r="A496" s="165">
        <v>410</v>
      </c>
      <c r="B496" s="115" t="s">
        <v>9953</v>
      </c>
      <c r="C496" s="115"/>
      <c r="D496" s="115">
        <v>1497</v>
      </c>
      <c r="E496" s="115" t="s">
        <v>7819</v>
      </c>
      <c r="F496" s="182"/>
      <c r="G496" s="182"/>
      <c r="H496" s="182"/>
      <c r="I496" s="182">
        <v>180624.53</v>
      </c>
      <c r="J496" s="116" t="s">
        <v>9976</v>
      </c>
      <c r="K496" s="1"/>
    </row>
    <row r="497" ht="50.25" customHeight="1">
      <c r="A497" s="165">
        <v>411</v>
      </c>
      <c r="B497" s="115" t="s">
        <v>8774</v>
      </c>
      <c r="C497" s="115"/>
      <c r="D497" s="115">
        <v>868</v>
      </c>
      <c r="E497" s="115" t="s">
        <v>7820</v>
      </c>
      <c r="F497" s="182"/>
      <c r="G497" s="182"/>
      <c r="H497" s="182"/>
      <c r="I497" s="182">
        <v>104730.85000000001</v>
      </c>
      <c r="J497" s="116" t="s">
        <v>14713</v>
      </c>
      <c r="K497" s="1"/>
    </row>
    <row r="498" ht="50.25" customHeight="1">
      <c r="A498" s="165">
        <v>412</v>
      </c>
      <c r="B498" s="115" t="s">
        <v>8763</v>
      </c>
      <c r="C498" s="115"/>
      <c r="D498" s="115">
        <v>33482</v>
      </c>
      <c r="E498" s="115" t="s">
        <v>7821</v>
      </c>
      <c r="F498" s="182"/>
      <c r="G498" s="182"/>
      <c r="H498" s="182"/>
      <c r="I498" s="182">
        <v>54617.300000000003</v>
      </c>
      <c r="J498" s="116" t="s">
        <v>9976</v>
      </c>
      <c r="K498" s="1"/>
    </row>
    <row r="499" ht="43.5" customHeight="1">
      <c r="A499" s="165">
        <v>413</v>
      </c>
      <c r="B499" s="115" t="s">
        <v>8775</v>
      </c>
      <c r="C499" s="115"/>
      <c r="D499" s="115">
        <v>3127</v>
      </c>
      <c r="E499" s="115" t="s">
        <v>7822</v>
      </c>
      <c r="F499" s="182"/>
      <c r="G499" s="182"/>
      <c r="H499" s="182"/>
      <c r="I499" s="182">
        <v>377296.52000000002</v>
      </c>
      <c r="J499" s="116" t="s">
        <v>9976</v>
      </c>
      <c r="K499" s="1"/>
    </row>
    <row r="500" ht="45.75" customHeight="1">
      <c r="A500" s="165">
        <v>414</v>
      </c>
      <c r="B500" s="115" t="s">
        <v>8761</v>
      </c>
      <c r="C500" s="115"/>
      <c r="D500" s="115">
        <v>5307</v>
      </c>
      <c r="E500" s="115" t="s">
        <v>7823</v>
      </c>
      <c r="F500" s="182"/>
      <c r="G500" s="182"/>
      <c r="H500" s="182"/>
      <c r="I500" s="182">
        <v>640330.22999999998</v>
      </c>
      <c r="J500" s="116" t="s">
        <v>9976</v>
      </c>
      <c r="K500" s="1"/>
    </row>
    <row r="501" ht="46.5" customHeight="1">
      <c r="A501" s="165">
        <v>415</v>
      </c>
      <c r="B501" s="115" t="s">
        <v>8760</v>
      </c>
      <c r="C501" s="115"/>
      <c r="D501" s="115">
        <v>22926</v>
      </c>
      <c r="E501" s="115" t="s">
        <v>7824</v>
      </c>
      <c r="F501" s="182"/>
      <c r="G501" s="182"/>
      <c r="H501" s="182"/>
      <c r="I501" s="182">
        <v>2766197.6400000001</v>
      </c>
      <c r="J501" s="116" t="s">
        <v>9976</v>
      </c>
      <c r="K501" s="1"/>
    </row>
    <row r="502" ht="46.5" customHeight="1">
      <c r="A502" s="165">
        <v>416</v>
      </c>
      <c r="B502" s="115" t="s">
        <v>8773</v>
      </c>
      <c r="C502" s="115"/>
      <c r="D502" s="115">
        <v>89822</v>
      </c>
      <c r="E502" s="115" t="s">
        <v>7825</v>
      </c>
      <c r="F502" s="182"/>
      <c r="G502" s="182"/>
      <c r="H502" s="182"/>
      <c r="I502" s="182">
        <v>146521.56</v>
      </c>
      <c r="J502" s="116" t="s">
        <v>9976</v>
      </c>
      <c r="K502" s="1"/>
    </row>
    <row r="503" ht="45.75" customHeight="1">
      <c r="A503" s="165">
        <v>417</v>
      </c>
      <c r="B503" s="115" t="s">
        <v>8759</v>
      </c>
      <c r="C503" s="115"/>
      <c r="D503" s="115">
        <v>101867</v>
      </c>
      <c r="E503" s="115" t="s">
        <v>7826</v>
      </c>
      <c r="F503" s="182"/>
      <c r="G503" s="182"/>
      <c r="H503" s="182"/>
      <c r="I503" s="182">
        <v>166169.89000000001</v>
      </c>
      <c r="J503" s="116" t="s">
        <v>9976</v>
      </c>
      <c r="K503" s="1"/>
    </row>
    <row r="504" ht="48.75" customHeight="1">
      <c r="A504" s="165">
        <v>418</v>
      </c>
      <c r="B504" s="115" t="s">
        <v>8764</v>
      </c>
      <c r="C504" s="115"/>
      <c r="D504" s="115">
        <v>3856</v>
      </c>
      <c r="E504" s="115" t="s">
        <v>7827</v>
      </c>
      <c r="F504" s="182"/>
      <c r="G504" s="182"/>
      <c r="H504" s="182"/>
      <c r="I504" s="182">
        <v>6290.0799999999999</v>
      </c>
      <c r="J504" s="116" t="s">
        <v>9976</v>
      </c>
      <c r="K504" s="1"/>
    </row>
    <row r="505" ht="45" customHeight="1">
      <c r="A505" s="165">
        <v>419</v>
      </c>
      <c r="B505" s="115" t="s">
        <v>8766</v>
      </c>
      <c r="C505" s="115"/>
      <c r="D505" s="115">
        <v>271573</v>
      </c>
      <c r="E505" s="115" t="s">
        <v>7828</v>
      </c>
      <c r="F505" s="182"/>
      <c r="G505" s="182"/>
      <c r="H505" s="182"/>
      <c r="I505" s="182">
        <v>443001.71000000002</v>
      </c>
      <c r="J505" s="116" t="s">
        <v>9976</v>
      </c>
      <c r="K505" s="1"/>
    </row>
    <row r="506" ht="45.75" customHeight="1">
      <c r="A506" s="165">
        <v>420</v>
      </c>
      <c r="B506" s="115" t="s">
        <v>8768</v>
      </c>
      <c r="C506" s="115"/>
      <c r="D506" s="115">
        <v>11703</v>
      </c>
      <c r="E506" s="115" t="s">
        <v>7829</v>
      </c>
      <c r="F506" s="182"/>
      <c r="G506" s="182"/>
      <c r="H506" s="182"/>
      <c r="I506" s="182">
        <v>19090.439999999999</v>
      </c>
      <c r="J506" s="116" t="s">
        <v>9976</v>
      </c>
      <c r="K506" s="1"/>
    </row>
    <row r="507" ht="47.25" customHeight="1">
      <c r="A507" s="165">
        <v>421</v>
      </c>
      <c r="B507" s="115" t="s">
        <v>8751</v>
      </c>
      <c r="C507" s="115"/>
      <c r="D507" s="115">
        <v>28509</v>
      </c>
      <c r="E507" s="115" t="s">
        <v>7830</v>
      </c>
      <c r="F507" s="182"/>
      <c r="G507" s="182"/>
      <c r="H507" s="182"/>
      <c r="I507" s="182">
        <v>46505.120000000003</v>
      </c>
      <c r="J507" s="116" t="s">
        <v>9976</v>
      </c>
      <c r="K507" s="1"/>
    </row>
    <row r="508" ht="45" customHeight="1">
      <c r="A508" s="165">
        <v>422</v>
      </c>
      <c r="B508" s="115" t="s">
        <v>8771</v>
      </c>
      <c r="C508" s="115"/>
      <c r="D508" s="115">
        <v>7025</v>
      </c>
      <c r="E508" s="115" t="s">
        <v>7831</v>
      </c>
      <c r="F508" s="182"/>
      <c r="G508" s="182"/>
      <c r="H508" s="182"/>
      <c r="I508" s="182">
        <v>222522.5</v>
      </c>
      <c r="J508" s="116" t="s">
        <v>14713</v>
      </c>
      <c r="K508" s="1"/>
    </row>
    <row r="509" ht="44.25" customHeight="1">
      <c r="A509" s="165">
        <v>423</v>
      </c>
      <c r="B509" s="115" t="s">
        <v>8756</v>
      </c>
      <c r="C509" s="115"/>
      <c r="D509" s="115">
        <v>2792</v>
      </c>
      <c r="E509" s="115" t="s">
        <v>7832</v>
      </c>
      <c r="F509" s="182"/>
      <c r="G509" s="182"/>
      <c r="H509" s="182"/>
      <c r="I509" s="182">
        <v>4554.4300000000003</v>
      </c>
      <c r="J509" s="116" t="s">
        <v>14713</v>
      </c>
      <c r="K509" s="1"/>
    </row>
    <row r="510" ht="45.75" customHeight="1">
      <c r="A510" s="165">
        <v>424</v>
      </c>
      <c r="B510" s="115" t="s">
        <v>8758</v>
      </c>
      <c r="C510" s="115"/>
      <c r="D510" s="115">
        <v>675</v>
      </c>
      <c r="E510" s="115" t="s">
        <v>7833</v>
      </c>
      <c r="F510" s="182"/>
      <c r="G510" s="182"/>
      <c r="H510" s="182"/>
      <c r="I510" s="182">
        <v>1101.0899999999999</v>
      </c>
      <c r="J510" s="116" t="s">
        <v>14713</v>
      </c>
      <c r="K510" s="1"/>
    </row>
    <row r="511" ht="45" customHeight="1">
      <c r="A511" s="165">
        <v>425</v>
      </c>
      <c r="B511" s="115" t="s">
        <v>8753</v>
      </c>
      <c r="C511" s="115"/>
      <c r="D511" s="115">
        <v>179363</v>
      </c>
      <c r="E511" s="115" t="s">
        <v>7834</v>
      </c>
      <c r="F511" s="182"/>
      <c r="G511" s="182"/>
      <c r="H511" s="182"/>
      <c r="I511" s="182">
        <v>292584.73999999999</v>
      </c>
      <c r="J511" s="116" t="s">
        <v>14713</v>
      </c>
      <c r="K511" s="1"/>
    </row>
    <row r="512" ht="47.25" customHeight="1">
      <c r="A512" s="165">
        <v>426</v>
      </c>
      <c r="B512" s="115" t="s">
        <v>8767</v>
      </c>
      <c r="C512" s="115"/>
      <c r="D512" s="115">
        <v>4098</v>
      </c>
      <c r="E512" s="115" t="s">
        <v>7835</v>
      </c>
      <c r="F512" s="182"/>
      <c r="G512" s="182"/>
      <c r="H512" s="182"/>
      <c r="I512" s="182">
        <v>6684.8400000000001</v>
      </c>
      <c r="J512" s="116" t="s">
        <v>14713</v>
      </c>
      <c r="K512" s="1"/>
    </row>
    <row r="513" ht="45.75" customHeight="1">
      <c r="A513" s="165">
        <v>427</v>
      </c>
      <c r="B513" s="115" t="s">
        <v>8769</v>
      </c>
      <c r="C513" s="115"/>
      <c r="D513" s="115">
        <v>33248</v>
      </c>
      <c r="E513" s="115" t="s">
        <v>7836</v>
      </c>
      <c r="F513" s="182"/>
      <c r="G513" s="182"/>
      <c r="H513" s="182"/>
      <c r="I513" s="182">
        <v>54235.589999999997</v>
      </c>
      <c r="J513" s="116" t="s">
        <v>14713</v>
      </c>
      <c r="K513" s="1"/>
    </row>
    <row r="514" ht="46.5" customHeight="1">
      <c r="A514" s="165">
        <v>428</v>
      </c>
      <c r="B514" s="115" t="s">
        <v>8772</v>
      </c>
      <c r="C514" s="115"/>
      <c r="D514" s="115">
        <v>7420</v>
      </c>
      <c r="E514" s="115" t="s">
        <v>7837</v>
      </c>
      <c r="F514" s="182"/>
      <c r="G514" s="182"/>
      <c r="H514" s="182"/>
      <c r="I514" s="182">
        <v>12103.83</v>
      </c>
      <c r="J514" s="116" t="s">
        <v>14713</v>
      </c>
      <c r="K514" s="1"/>
    </row>
    <row r="515" ht="46.5" customHeight="1">
      <c r="A515" s="165">
        <v>429</v>
      </c>
      <c r="B515" s="115" t="s">
        <v>8755</v>
      </c>
      <c r="C515" s="115"/>
      <c r="D515" s="115">
        <v>14333</v>
      </c>
      <c r="E515" s="115" t="s">
        <v>7838</v>
      </c>
      <c r="F515" s="182"/>
      <c r="G515" s="182"/>
      <c r="H515" s="182"/>
      <c r="I515" s="182">
        <v>23380.610000000001</v>
      </c>
      <c r="J515" s="116" t="s">
        <v>14713</v>
      </c>
      <c r="K515" s="1"/>
    </row>
    <row r="516" ht="45.75" customHeight="1">
      <c r="A516" s="165">
        <v>430</v>
      </c>
      <c r="B516" s="115" t="s">
        <v>15089</v>
      </c>
      <c r="C516" s="115"/>
      <c r="D516" s="185">
        <v>3637847</v>
      </c>
      <c r="E516" s="115" t="s">
        <v>7840</v>
      </c>
      <c r="F516" s="182"/>
      <c r="G516" s="182"/>
      <c r="H516" s="182"/>
      <c r="I516" s="193">
        <v>6608781.7999999998</v>
      </c>
      <c r="J516" s="116" t="s">
        <v>14922</v>
      </c>
      <c r="K516" s="1"/>
    </row>
    <row r="517" ht="54.75" customHeight="1">
      <c r="A517" s="165">
        <v>431</v>
      </c>
      <c r="B517" s="115" t="s">
        <v>15090</v>
      </c>
      <c r="C517" s="115"/>
      <c r="D517" s="115">
        <v>80411</v>
      </c>
      <c r="E517" s="115" t="s">
        <v>7841</v>
      </c>
      <c r="F517" s="182"/>
      <c r="G517" s="182"/>
      <c r="H517" s="182"/>
      <c r="I517" s="190">
        <v>158793.20999999999</v>
      </c>
      <c r="J517" s="116" t="s">
        <v>14924</v>
      </c>
      <c r="K517" s="1"/>
    </row>
    <row r="518" ht="53.25" customHeight="1">
      <c r="A518" s="165">
        <v>432</v>
      </c>
      <c r="B518" s="115" t="s">
        <v>15091</v>
      </c>
      <c r="C518" s="115"/>
      <c r="D518" s="115">
        <v>101461</v>
      </c>
      <c r="E518" s="115" t="s">
        <v>7842</v>
      </c>
      <c r="F518" s="182"/>
      <c r="G518" s="182"/>
      <c r="H518" s="182"/>
      <c r="I518" s="190">
        <v>1804696.27</v>
      </c>
      <c r="J518" s="116" t="s">
        <v>14922</v>
      </c>
      <c r="K518" s="1"/>
    </row>
    <row r="519" ht="64.5" customHeight="1">
      <c r="A519" s="165">
        <v>433</v>
      </c>
      <c r="B519" s="115" t="s">
        <v>15260</v>
      </c>
      <c r="C519" s="115"/>
      <c r="D519" s="115">
        <v>212949</v>
      </c>
      <c r="E519" s="115" t="s">
        <v>7843</v>
      </c>
      <c r="F519" s="182"/>
      <c r="G519" s="182"/>
      <c r="H519" s="182"/>
      <c r="I519" s="185">
        <v>112862.97</v>
      </c>
      <c r="J519" s="115" t="s">
        <v>15261</v>
      </c>
      <c r="K519" s="1"/>
    </row>
    <row r="520" ht="50.25" customHeight="1">
      <c r="A520" s="165">
        <v>434</v>
      </c>
      <c r="B520" s="115" t="s">
        <v>15092</v>
      </c>
      <c r="C520" s="115"/>
      <c r="D520" s="115">
        <v>616625</v>
      </c>
      <c r="E520" s="115" t="s">
        <v>7844</v>
      </c>
      <c r="F520" s="182"/>
      <c r="G520" s="182"/>
      <c r="H520" s="182"/>
      <c r="I520" s="185">
        <v>326811.25</v>
      </c>
      <c r="J520" s="116" t="s">
        <v>14922</v>
      </c>
      <c r="K520" s="1"/>
    </row>
    <row r="521" ht="51" customHeight="1">
      <c r="A521" s="165">
        <v>435</v>
      </c>
      <c r="B521" s="115" t="s">
        <v>7845</v>
      </c>
      <c r="C521" s="115"/>
      <c r="D521" s="115">
        <v>9641</v>
      </c>
      <c r="E521" s="115" t="s">
        <v>7846</v>
      </c>
      <c r="F521" s="182"/>
      <c r="G521" s="182"/>
      <c r="H521" s="182"/>
      <c r="I521" s="197">
        <v>1163260.55</v>
      </c>
      <c r="J521" s="116" t="s">
        <v>14712</v>
      </c>
      <c r="K521" s="1"/>
    </row>
    <row r="522" ht="45" customHeight="1">
      <c r="A522" s="165">
        <v>436</v>
      </c>
      <c r="B522" s="115" t="s">
        <v>7847</v>
      </c>
      <c r="C522" s="115"/>
      <c r="D522" s="115">
        <v>25486</v>
      </c>
      <c r="E522" s="115" t="s">
        <v>7848</v>
      </c>
      <c r="F522" s="182"/>
      <c r="G522" s="182"/>
      <c r="H522" s="182"/>
      <c r="I522" s="440">
        <v>3075081.2599999998</v>
      </c>
      <c r="J522" s="116" t="s">
        <v>14712</v>
      </c>
      <c r="K522" s="1"/>
    </row>
    <row r="523" ht="48" customHeight="1">
      <c r="A523" s="165">
        <v>437</v>
      </c>
      <c r="B523" s="115" t="s">
        <v>7849</v>
      </c>
      <c r="C523" s="115"/>
      <c r="D523" s="115">
        <v>10884</v>
      </c>
      <c r="E523" s="115" t="s">
        <v>7850</v>
      </c>
      <c r="F523" s="182"/>
      <c r="G523" s="182"/>
      <c r="H523" s="182"/>
      <c r="I523" s="406">
        <v>17754.459999999999</v>
      </c>
      <c r="J523" s="116" t="s">
        <v>14712</v>
      </c>
      <c r="K523" s="1"/>
    </row>
    <row r="524" ht="43.5" customHeight="1">
      <c r="A524" s="165">
        <v>438</v>
      </c>
      <c r="B524" s="115" t="s">
        <v>7851</v>
      </c>
      <c r="C524" s="115"/>
      <c r="D524" s="115">
        <v>917</v>
      </c>
      <c r="E524" s="115" t="s">
        <v>7852</v>
      </c>
      <c r="F524" s="182"/>
      <c r="G524" s="182"/>
      <c r="H524" s="182"/>
      <c r="I524" s="406">
        <v>1495.8499999999999</v>
      </c>
      <c r="J524" s="116" t="s">
        <v>14712</v>
      </c>
      <c r="K524" s="1"/>
    </row>
    <row r="525" ht="46.5" customHeight="1">
      <c r="A525" s="165">
        <v>439</v>
      </c>
      <c r="B525" s="115" t="s">
        <v>7853</v>
      </c>
      <c r="C525" s="115"/>
      <c r="D525" s="115">
        <v>15379</v>
      </c>
      <c r="E525" s="115" t="s">
        <v>7854</v>
      </c>
      <c r="F525" s="182"/>
      <c r="G525" s="182"/>
      <c r="H525" s="182"/>
      <c r="I525" s="439">
        <v>25086.889999999999</v>
      </c>
      <c r="J525" s="116" t="s">
        <v>14712</v>
      </c>
      <c r="K525" s="1"/>
    </row>
    <row r="526" ht="48.75" customHeight="1">
      <c r="A526" s="165">
        <v>440</v>
      </c>
      <c r="B526" s="115" t="s">
        <v>7855</v>
      </c>
      <c r="C526" s="115"/>
      <c r="D526" s="115">
        <v>10677</v>
      </c>
      <c r="E526" s="115" t="s">
        <v>7856</v>
      </c>
      <c r="F526" s="182"/>
      <c r="G526" s="182"/>
      <c r="H526" s="182"/>
      <c r="I526" s="439">
        <v>17416.790000000001</v>
      </c>
      <c r="J526" s="116" t="s">
        <v>14712</v>
      </c>
      <c r="K526" s="1"/>
    </row>
    <row r="527" ht="43.5" customHeight="1">
      <c r="A527" s="165">
        <v>441</v>
      </c>
      <c r="B527" s="115" t="s">
        <v>7857</v>
      </c>
      <c r="C527" s="115"/>
      <c r="D527" s="115">
        <v>71733</v>
      </c>
      <c r="E527" s="115" t="s">
        <v>7858</v>
      </c>
      <c r="F527" s="182"/>
      <c r="G527" s="182"/>
      <c r="H527" s="182"/>
      <c r="I527" s="185">
        <v>181893.01000000001</v>
      </c>
      <c r="J527" s="116" t="s">
        <v>9976</v>
      </c>
      <c r="K527" s="1"/>
    </row>
    <row r="528" ht="43.5" customHeight="1">
      <c r="A528" s="165">
        <v>442</v>
      </c>
      <c r="B528" s="115" t="s">
        <v>8687</v>
      </c>
      <c r="C528" s="115"/>
      <c r="D528" s="115">
        <v>9348</v>
      </c>
      <c r="E528" s="115" t="s">
        <v>7859</v>
      </c>
      <c r="F528" s="182"/>
      <c r="G528" s="182"/>
      <c r="H528" s="182"/>
      <c r="I528" s="182">
        <v>3353016.02</v>
      </c>
      <c r="J528" s="116" t="s">
        <v>9976</v>
      </c>
      <c r="K528" s="1"/>
    </row>
    <row r="529" ht="48.75" customHeight="1">
      <c r="A529" s="165">
        <v>443</v>
      </c>
      <c r="B529" s="115" t="s">
        <v>15093</v>
      </c>
      <c r="C529" s="115"/>
      <c r="D529" s="115">
        <v>2324</v>
      </c>
      <c r="E529" s="115" t="s">
        <v>7933</v>
      </c>
      <c r="F529" s="182"/>
      <c r="G529" s="182"/>
      <c r="H529" s="182"/>
      <c r="I529" s="182">
        <v>76314.679999999993</v>
      </c>
      <c r="J529" s="116" t="s">
        <v>14921</v>
      </c>
      <c r="K529" s="1"/>
    </row>
    <row r="530" ht="53.25" customHeight="1">
      <c r="A530" s="165">
        <v>444</v>
      </c>
      <c r="B530" s="115" t="s">
        <v>8669</v>
      </c>
      <c r="C530" s="115"/>
      <c r="D530" s="115">
        <v>4181</v>
      </c>
      <c r="E530" s="115" t="s">
        <v>7934</v>
      </c>
      <c r="F530" s="182"/>
      <c r="G530" s="182"/>
      <c r="H530" s="182"/>
      <c r="I530" s="182">
        <v>137294.19</v>
      </c>
      <c r="J530" s="116" t="s">
        <v>9976</v>
      </c>
      <c r="K530" s="1"/>
    </row>
    <row r="531" ht="65.25" customHeight="1">
      <c r="A531" s="165">
        <v>445</v>
      </c>
      <c r="B531" s="115" t="s">
        <v>15094</v>
      </c>
      <c r="C531" s="115"/>
      <c r="D531" s="115">
        <v>2851</v>
      </c>
      <c r="E531" s="115" t="s">
        <v>7935</v>
      </c>
      <c r="F531" s="182"/>
      <c r="G531" s="182"/>
      <c r="H531" s="182"/>
      <c r="I531" s="182">
        <v>93620.119999999995</v>
      </c>
      <c r="J531" s="116" t="s">
        <v>14921</v>
      </c>
      <c r="K531" s="1"/>
    </row>
    <row r="532" ht="53.25" customHeight="1">
      <c r="A532" s="165">
        <v>446</v>
      </c>
      <c r="B532" s="115" t="s">
        <v>8670</v>
      </c>
      <c r="C532" s="115"/>
      <c r="D532" s="115">
        <v>660</v>
      </c>
      <c r="E532" s="115" t="s">
        <v>7978</v>
      </c>
      <c r="F532" s="182"/>
      <c r="G532" s="182"/>
      <c r="H532" s="182"/>
      <c r="I532" s="182">
        <v>21672.84</v>
      </c>
      <c r="J532" s="116" t="s">
        <v>9976</v>
      </c>
      <c r="K532" s="1"/>
    </row>
    <row r="533" ht="49.5" customHeight="1">
      <c r="A533" s="165">
        <v>447</v>
      </c>
      <c r="B533" s="115" t="s">
        <v>8672</v>
      </c>
      <c r="C533" s="115"/>
      <c r="D533" s="115">
        <v>3622</v>
      </c>
      <c r="E533" s="115" t="s">
        <v>7995</v>
      </c>
      <c r="F533" s="182"/>
      <c r="G533" s="182"/>
      <c r="H533" s="182"/>
      <c r="I533" s="182">
        <v>118937.95</v>
      </c>
      <c r="J533" s="116" t="s">
        <v>9976</v>
      </c>
      <c r="K533" s="1"/>
    </row>
    <row r="534" ht="45.75" customHeight="1">
      <c r="A534" s="165">
        <v>448</v>
      </c>
      <c r="B534" s="115" t="s">
        <v>8673</v>
      </c>
      <c r="C534" s="115"/>
      <c r="D534" s="115">
        <v>1459</v>
      </c>
      <c r="E534" s="115" t="s">
        <v>7996</v>
      </c>
      <c r="F534" s="182"/>
      <c r="G534" s="182"/>
      <c r="H534" s="182"/>
      <c r="I534" s="182">
        <v>47910.120000000003</v>
      </c>
      <c r="J534" s="116" t="s">
        <v>9976</v>
      </c>
      <c r="K534" s="1"/>
    </row>
    <row r="535" ht="50.25" customHeight="1">
      <c r="A535" s="165">
        <v>449</v>
      </c>
      <c r="B535" s="115" t="s">
        <v>8748</v>
      </c>
      <c r="C535" s="115"/>
      <c r="D535" s="115">
        <v>814</v>
      </c>
      <c r="E535" s="115" t="s">
        <v>8003</v>
      </c>
      <c r="F535" s="182"/>
      <c r="G535" s="182"/>
      <c r="H535" s="182"/>
      <c r="I535" s="182">
        <v>1327.8299999999999</v>
      </c>
      <c r="J535" s="116" t="s">
        <v>9976</v>
      </c>
      <c r="K535" s="1"/>
    </row>
    <row r="536" ht="48" customHeight="1">
      <c r="A536" s="165">
        <v>450</v>
      </c>
      <c r="B536" s="115" t="s">
        <v>8749</v>
      </c>
      <c r="C536" s="115"/>
      <c r="D536" s="115">
        <v>120</v>
      </c>
      <c r="E536" s="115" t="s">
        <v>8011</v>
      </c>
      <c r="F536" s="182"/>
      <c r="G536" s="182"/>
      <c r="H536" s="182"/>
      <c r="I536" s="182">
        <v>3940.52</v>
      </c>
      <c r="J536" s="116" t="s">
        <v>9976</v>
      </c>
      <c r="K536" s="1"/>
    </row>
    <row r="537" ht="66" customHeight="1">
      <c r="A537" s="165">
        <v>451</v>
      </c>
      <c r="B537" s="115" t="s">
        <v>8816</v>
      </c>
      <c r="C537" s="115"/>
      <c r="D537" s="115">
        <v>438</v>
      </c>
      <c r="E537" s="115" t="s">
        <v>8262</v>
      </c>
      <c r="F537" s="182"/>
      <c r="G537" s="182"/>
      <c r="H537" s="182"/>
      <c r="I537" s="182">
        <v>14382.889999999999</v>
      </c>
      <c r="J537" s="116" t="s">
        <v>9976</v>
      </c>
      <c r="K537" s="1"/>
    </row>
    <row r="538" ht="48.75" customHeight="1">
      <c r="A538" s="165">
        <v>452</v>
      </c>
      <c r="B538" s="115" t="s">
        <v>8671</v>
      </c>
      <c r="C538" s="115"/>
      <c r="D538" s="115">
        <v>100</v>
      </c>
      <c r="E538" s="115" t="s">
        <v>8459</v>
      </c>
      <c r="F538" s="182"/>
      <c r="G538" s="182"/>
      <c r="H538" s="182"/>
      <c r="I538" s="182">
        <v>6161.6999999999998</v>
      </c>
      <c r="J538" s="116" t="s">
        <v>9976</v>
      </c>
      <c r="K538" s="1"/>
    </row>
    <row r="539" ht="63.75" customHeight="1">
      <c r="A539" s="165">
        <v>453</v>
      </c>
      <c r="B539" s="115" t="s">
        <v>8750</v>
      </c>
      <c r="C539" s="115"/>
      <c r="D539" s="115">
        <v>76078</v>
      </c>
      <c r="E539" s="172">
        <v>43375</v>
      </c>
      <c r="F539" s="182"/>
      <c r="G539" s="182"/>
      <c r="H539" s="182"/>
      <c r="I539" s="182">
        <v>124101.75</v>
      </c>
      <c r="J539" s="116" t="s">
        <v>9976</v>
      </c>
      <c r="K539" s="1"/>
    </row>
    <row r="540" ht="51.75" customHeight="1">
      <c r="A540" s="165">
        <v>454</v>
      </c>
      <c r="B540" s="115" t="s">
        <v>8789</v>
      </c>
      <c r="C540" s="115"/>
      <c r="D540" s="115">
        <v>75523</v>
      </c>
      <c r="E540" s="172">
        <v>43427</v>
      </c>
      <c r="F540" s="182"/>
      <c r="G540" s="182"/>
      <c r="H540" s="182"/>
      <c r="I540" s="182">
        <v>123196.41</v>
      </c>
      <c r="J540" s="116" t="s">
        <v>9976</v>
      </c>
      <c r="K540" s="1"/>
    </row>
    <row r="541" ht="66" customHeight="1">
      <c r="A541" s="165">
        <v>455</v>
      </c>
      <c r="B541" s="115" t="s">
        <v>8817</v>
      </c>
      <c r="C541" s="115"/>
      <c r="D541" s="115">
        <v>37476</v>
      </c>
      <c r="E541" s="172">
        <v>43445</v>
      </c>
      <c r="F541" s="182"/>
      <c r="G541" s="182"/>
      <c r="H541" s="182"/>
      <c r="I541" s="182">
        <v>61132.480000000003</v>
      </c>
      <c r="J541" s="116" t="s">
        <v>9976</v>
      </c>
      <c r="K541" s="1"/>
    </row>
    <row r="542" ht="45.75" customHeight="1">
      <c r="A542" s="165">
        <v>456</v>
      </c>
      <c r="B542" s="115" t="s">
        <v>9137</v>
      </c>
      <c r="C542" s="115"/>
      <c r="D542" s="115">
        <v>101461</v>
      </c>
      <c r="E542" s="172" t="s">
        <v>9138</v>
      </c>
      <c r="F542" s="182"/>
      <c r="G542" s="182"/>
      <c r="H542" s="182"/>
      <c r="I542" s="182">
        <v>1804696.27</v>
      </c>
      <c r="J542" s="116" t="s">
        <v>9976</v>
      </c>
      <c r="K542" s="1"/>
    </row>
    <row r="543" ht="42" customHeight="1">
      <c r="A543" s="165">
        <v>457</v>
      </c>
      <c r="B543" s="115" t="s">
        <v>9333</v>
      </c>
      <c r="C543" s="115"/>
      <c r="D543" s="115">
        <v>1422</v>
      </c>
      <c r="E543" s="172" t="s">
        <v>9334</v>
      </c>
      <c r="F543" s="182"/>
      <c r="G543" s="182"/>
      <c r="H543" s="182"/>
      <c r="I543" s="182">
        <v>1830739.6799999999</v>
      </c>
      <c r="J543" s="411" t="s">
        <v>15438</v>
      </c>
      <c r="K543" s="1"/>
    </row>
    <row r="544" ht="51" customHeight="1">
      <c r="A544" s="165">
        <v>458</v>
      </c>
      <c r="B544" s="115" t="s">
        <v>9893</v>
      </c>
      <c r="C544" s="128"/>
      <c r="D544" s="167">
        <v>16323</v>
      </c>
      <c r="E544" s="115" t="s">
        <v>14662</v>
      </c>
      <c r="F544" s="115"/>
      <c r="G544" s="182"/>
      <c r="H544" s="182"/>
      <c r="I544" s="188">
        <v>26626.790000000001</v>
      </c>
      <c r="J544" s="115" t="s">
        <v>14663</v>
      </c>
      <c r="K544" s="1"/>
    </row>
    <row r="545" ht="50.25" customHeight="1">
      <c r="A545" s="165">
        <v>459</v>
      </c>
      <c r="B545" s="115" t="s">
        <v>14677</v>
      </c>
      <c r="C545" s="128"/>
      <c r="D545" s="167">
        <v>425</v>
      </c>
      <c r="E545" s="115" t="s">
        <v>14678</v>
      </c>
      <c r="F545" s="115"/>
      <c r="G545" s="182"/>
      <c r="H545" s="182"/>
      <c r="I545" s="188">
        <v>13956</v>
      </c>
      <c r="J545" s="116" t="s">
        <v>14679</v>
      </c>
      <c r="K545" s="1"/>
    </row>
    <row r="546" ht="42" customHeight="1">
      <c r="A546" s="165">
        <v>460</v>
      </c>
      <c r="B546" s="168" t="s">
        <v>14743</v>
      </c>
      <c r="C546" s="115"/>
      <c r="D546" s="159">
        <v>1000</v>
      </c>
      <c r="E546" s="172" t="s">
        <v>14956</v>
      </c>
      <c r="F546" s="172">
        <v>38142</v>
      </c>
      <c r="G546" s="181"/>
      <c r="H546" s="181"/>
      <c r="I546" s="190">
        <v>629940.40000000002</v>
      </c>
      <c r="J546" s="116" t="s">
        <v>14744</v>
      </c>
      <c r="K546" s="1"/>
    </row>
    <row r="547" ht="46.5" customHeight="1">
      <c r="A547" s="165">
        <v>461</v>
      </c>
      <c r="B547" s="168" t="s">
        <v>14828</v>
      </c>
      <c r="C547" s="115"/>
      <c r="D547" s="159">
        <v>1014</v>
      </c>
      <c r="E547" s="172" t="s">
        <v>15136</v>
      </c>
      <c r="F547" s="172"/>
      <c r="G547" s="181"/>
      <c r="H547" s="181"/>
      <c r="I547" s="190">
        <v>277896.84000000003</v>
      </c>
      <c r="J547" s="103" t="s">
        <v>14829</v>
      </c>
      <c r="K547" s="1"/>
    </row>
    <row r="548" ht="47.25" customHeight="1">
      <c r="A548" s="165">
        <v>462</v>
      </c>
      <c r="B548" s="168" t="s">
        <v>14848</v>
      </c>
      <c r="C548" s="115"/>
      <c r="D548" s="159">
        <v>2516</v>
      </c>
      <c r="E548" s="172" t="s">
        <v>15137</v>
      </c>
      <c r="F548" s="172"/>
      <c r="G548" s="181"/>
      <c r="H548" s="181"/>
      <c r="I548" s="190">
        <v>1681572.1200000001</v>
      </c>
      <c r="J548" s="103" t="s">
        <v>14849</v>
      </c>
      <c r="K548" s="1"/>
    </row>
    <row r="549" ht="41.25" customHeight="1">
      <c r="A549" s="165">
        <v>463</v>
      </c>
      <c r="B549" s="168" t="s">
        <v>14998</v>
      </c>
      <c r="C549" s="115"/>
      <c r="D549" s="159">
        <v>407</v>
      </c>
      <c r="E549" s="172" t="s">
        <v>14999</v>
      </c>
      <c r="F549" s="172"/>
      <c r="G549" s="181"/>
      <c r="H549" s="181"/>
      <c r="I549" s="190">
        <v>654.71000000000004</v>
      </c>
      <c r="J549" s="103" t="s">
        <v>15000</v>
      </c>
      <c r="K549" s="1"/>
    </row>
    <row r="550" ht="51" customHeight="1">
      <c r="A550" s="165">
        <v>464</v>
      </c>
      <c r="B550" s="168" t="s">
        <v>15003</v>
      </c>
      <c r="C550" s="115"/>
      <c r="D550" s="159">
        <v>546</v>
      </c>
      <c r="E550" s="172" t="s">
        <v>15004</v>
      </c>
      <c r="F550" s="172"/>
      <c r="G550" s="181"/>
      <c r="H550" s="181"/>
      <c r="I550" s="190">
        <v>419448.12</v>
      </c>
      <c r="J550" s="411" t="s">
        <v>15429</v>
      </c>
      <c r="K550" s="1"/>
    </row>
    <row r="551" ht="52.5" customHeight="1">
      <c r="A551" s="165">
        <v>465</v>
      </c>
      <c r="B551" s="115" t="s">
        <v>15262</v>
      </c>
      <c r="C551" s="115"/>
      <c r="D551" s="115">
        <v>2108</v>
      </c>
      <c r="E551" s="172" t="s">
        <v>15040</v>
      </c>
      <c r="F551" s="172"/>
      <c r="G551" s="182"/>
      <c r="H551" s="182"/>
      <c r="I551" s="182">
        <v>1155285.5</v>
      </c>
      <c r="J551" s="116" t="s">
        <v>15263</v>
      </c>
      <c r="K551" s="1"/>
    </row>
    <row r="552" ht="52.5" customHeight="1">
      <c r="A552" s="165">
        <v>466</v>
      </c>
      <c r="B552" s="168" t="s">
        <v>15116</v>
      </c>
      <c r="C552" s="115"/>
      <c r="D552" s="115">
        <v>160</v>
      </c>
      <c r="E552" s="172" t="s">
        <v>15117</v>
      </c>
      <c r="F552" s="172"/>
      <c r="G552" s="182"/>
      <c r="H552" s="182"/>
      <c r="I552" s="182">
        <v>59228.419999999998</v>
      </c>
      <c r="J552" s="103" t="s">
        <v>15115</v>
      </c>
      <c r="K552" s="1"/>
    </row>
    <row r="553" ht="49.5" customHeight="1">
      <c r="A553" s="165">
        <v>467</v>
      </c>
      <c r="B553" s="168" t="s">
        <v>15187</v>
      </c>
      <c r="C553" s="115"/>
      <c r="D553" s="115">
        <v>150</v>
      </c>
      <c r="E553" s="172" t="s">
        <v>15190</v>
      </c>
      <c r="F553" s="172"/>
      <c r="G553" s="182"/>
      <c r="H553" s="182"/>
      <c r="I553" s="182">
        <v>55526.639999999999</v>
      </c>
      <c r="J553" s="103" t="s">
        <v>15186</v>
      </c>
      <c r="K553" s="1"/>
    </row>
    <row r="554" ht="66.75" customHeight="1">
      <c r="A554" s="165">
        <v>468</v>
      </c>
      <c r="B554" s="168" t="s">
        <v>15188</v>
      </c>
      <c r="C554" s="115"/>
      <c r="D554" s="115">
        <v>150</v>
      </c>
      <c r="E554" s="172" t="s">
        <v>15189</v>
      </c>
      <c r="F554" s="172"/>
      <c r="G554" s="182"/>
      <c r="H554" s="182"/>
      <c r="I554" s="182">
        <v>55526.639999999999</v>
      </c>
      <c r="J554" s="103" t="s">
        <v>15191</v>
      </c>
      <c r="K554" s="1"/>
    </row>
    <row r="555" ht="66.75" customHeight="1">
      <c r="A555" s="165">
        <v>469</v>
      </c>
      <c r="B555" s="168" t="s">
        <v>15286</v>
      </c>
      <c r="C555" s="115"/>
      <c r="D555" s="115">
        <v>605</v>
      </c>
      <c r="E555" s="172" t="s">
        <v>15288</v>
      </c>
      <c r="F555" s="172"/>
      <c r="G555" s="182"/>
      <c r="H555" s="182"/>
      <c r="I555" s="182">
        <v>19866.77</v>
      </c>
      <c r="J555" s="103" t="s">
        <v>15287</v>
      </c>
      <c r="K555" s="1"/>
    </row>
    <row r="556" ht="118.5" customHeight="1">
      <c r="A556" s="165">
        <v>470</v>
      </c>
      <c r="B556" s="168" t="s">
        <v>15289</v>
      </c>
      <c r="C556" s="115"/>
      <c r="D556" s="115">
        <v>2631</v>
      </c>
      <c r="E556" s="172" t="s">
        <v>15290</v>
      </c>
      <c r="F556" s="172"/>
      <c r="G556" s="182"/>
      <c r="H556" s="182"/>
      <c r="I556" s="182">
        <v>86395.839999999997</v>
      </c>
      <c r="J556" s="103" t="s">
        <v>15287</v>
      </c>
      <c r="K556" s="1"/>
    </row>
    <row r="557" ht="120" customHeight="1">
      <c r="A557" s="165">
        <v>471</v>
      </c>
      <c r="B557" s="168" t="s">
        <v>15291</v>
      </c>
      <c r="C557" s="115"/>
      <c r="D557" s="115">
        <v>7187</v>
      </c>
      <c r="E557" s="172" t="s">
        <v>15292</v>
      </c>
      <c r="F557" s="172"/>
      <c r="G557" s="182"/>
      <c r="H557" s="182"/>
      <c r="I557" s="182">
        <v>236004.14999999999</v>
      </c>
      <c r="J557" s="103" t="s">
        <v>15287</v>
      </c>
      <c r="K557" s="1"/>
    </row>
    <row r="558" ht="117.75" customHeight="1">
      <c r="A558" s="165">
        <v>472</v>
      </c>
      <c r="B558" s="168" t="s">
        <v>15293</v>
      </c>
      <c r="C558" s="115"/>
      <c r="D558" s="115">
        <v>84</v>
      </c>
      <c r="E558" s="172" t="s">
        <v>15294</v>
      </c>
      <c r="F558" s="172"/>
      <c r="G558" s="182"/>
      <c r="H558" s="182"/>
      <c r="I558" s="182">
        <v>2758.3600000000001</v>
      </c>
      <c r="J558" s="103" t="s">
        <v>15287</v>
      </c>
      <c r="K558" s="1"/>
    </row>
    <row r="559" ht="105" customHeight="1">
      <c r="A559" s="165">
        <v>473</v>
      </c>
      <c r="B559" s="168" t="s">
        <v>15295</v>
      </c>
      <c r="C559" s="115"/>
      <c r="D559" s="115">
        <v>1293</v>
      </c>
      <c r="E559" s="172" t="s">
        <v>15296</v>
      </c>
      <c r="F559" s="172"/>
      <c r="G559" s="182"/>
      <c r="H559" s="182"/>
      <c r="I559" s="182">
        <v>42459.07</v>
      </c>
      <c r="J559" s="103" t="s">
        <v>15287</v>
      </c>
      <c r="K559" s="1"/>
    </row>
    <row r="560" ht="69" customHeight="1">
      <c r="A560" s="165">
        <v>474</v>
      </c>
      <c r="B560" s="168" t="s">
        <v>15314</v>
      </c>
      <c r="C560" s="115"/>
      <c r="D560" s="115">
        <v>150</v>
      </c>
      <c r="E560" s="172" t="s">
        <v>15316</v>
      </c>
      <c r="F560" s="172"/>
      <c r="G560" s="182"/>
      <c r="H560" s="182"/>
      <c r="I560" s="182">
        <v>55526.639999999999</v>
      </c>
      <c r="J560" s="103" t="s">
        <v>15313</v>
      </c>
      <c r="K560" s="1"/>
    </row>
    <row r="561" ht="69" customHeight="1">
      <c r="A561" s="165">
        <v>475</v>
      </c>
      <c r="B561" s="168" t="s">
        <v>15315</v>
      </c>
      <c r="C561" s="115"/>
      <c r="D561" s="115">
        <v>150</v>
      </c>
      <c r="E561" s="172" t="s">
        <v>15317</v>
      </c>
      <c r="F561" s="172"/>
      <c r="G561" s="182"/>
      <c r="H561" s="182"/>
      <c r="I561" s="182">
        <v>55526.639999999999</v>
      </c>
      <c r="J561" s="103" t="s">
        <v>15318</v>
      </c>
      <c r="K561" s="1"/>
    </row>
    <row r="562" ht="69" customHeight="1">
      <c r="A562" s="165">
        <v>476</v>
      </c>
      <c r="B562" s="168" t="s">
        <v>15405</v>
      </c>
      <c r="C562" s="115"/>
      <c r="D562" s="115">
        <v>3270</v>
      </c>
      <c r="E562" s="172" t="s">
        <v>15406</v>
      </c>
      <c r="F562" s="172"/>
      <c r="G562" s="182"/>
      <c r="H562" s="182"/>
      <c r="I562" s="182">
        <v>7955.6000000000004</v>
      </c>
      <c r="J562" s="103" t="s">
        <v>15407</v>
      </c>
      <c r="K562" s="1"/>
    </row>
    <row r="563" ht="69" customHeight="1">
      <c r="A563" s="165">
        <v>477</v>
      </c>
      <c r="B563" s="168" t="s">
        <v>15447</v>
      </c>
      <c r="C563" s="115"/>
      <c r="D563" s="115">
        <v>176</v>
      </c>
      <c r="E563" s="172" t="s">
        <v>15448</v>
      </c>
      <c r="F563" s="172"/>
      <c r="G563" s="182"/>
      <c r="H563" s="182"/>
      <c r="I563" s="182">
        <v>62645.440000000002</v>
      </c>
      <c r="J563" s="103" t="s">
        <v>15449</v>
      </c>
      <c r="K563" s="1"/>
    </row>
    <row r="564" ht="69" customHeight="1">
      <c r="A564" s="165">
        <v>478</v>
      </c>
      <c r="B564" s="168" t="s">
        <v>15455</v>
      </c>
      <c r="C564" s="115"/>
      <c r="D564" s="115">
        <v>176</v>
      </c>
      <c r="E564" s="172" t="s">
        <v>15456</v>
      </c>
      <c r="F564" s="172"/>
      <c r="G564" s="182"/>
      <c r="H564" s="182"/>
      <c r="I564" s="182">
        <v>62645.440000000002</v>
      </c>
      <c r="J564" s="103" t="s">
        <v>15457</v>
      </c>
      <c r="K564" s="1"/>
    </row>
    <row r="565" ht="28.5" customHeight="1">
      <c r="A565" s="115"/>
      <c r="B565" s="165" t="s">
        <v>7860</v>
      </c>
      <c r="C565" s="115"/>
      <c r="D565" s="115"/>
      <c r="E565" s="115"/>
      <c r="F565" s="115"/>
      <c r="G565" s="84"/>
      <c r="H565" s="84"/>
      <c r="I565" s="84"/>
      <c r="J565" s="22"/>
      <c r="K565" s="1"/>
    </row>
    <row r="566" ht="24.75" customHeight="1">
      <c r="A566" s="534" t="s">
        <v>9289</v>
      </c>
      <c r="B566" s="534"/>
      <c r="C566" s="534" t="s">
        <v>7861</v>
      </c>
      <c r="D566" s="534"/>
      <c r="E566" s="115"/>
      <c r="F566" s="115"/>
      <c r="G566" s="84"/>
      <c r="H566" s="84"/>
      <c r="I566" s="84"/>
      <c r="J566" s="22"/>
      <c r="K566" s="1"/>
    </row>
    <row r="567" ht="25.5">
      <c r="A567" s="165">
        <v>479</v>
      </c>
      <c r="B567" s="115" t="s">
        <v>15282</v>
      </c>
      <c r="C567" s="528">
        <v>13997</v>
      </c>
      <c r="D567" s="528"/>
      <c r="E567" s="115" t="s">
        <v>7862</v>
      </c>
      <c r="F567" s="115"/>
      <c r="G567" s="84"/>
      <c r="H567" s="84"/>
      <c r="I567" s="470" t="s">
        <v>15275</v>
      </c>
      <c r="J567" s="22"/>
    </row>
    <row r="568" ht="25.5">
      <c r="A568" s="165">
        <v>480</v>
      </c>
      <c r="B568" s="115" t="s">
        <v>15274</v>
      </c>
      <c r="C568" s="528">
        <v>6256</v>
      </c>
      <c r="D568" s="528"/>
      <c r="E568" s="115" t="s">
        <v>7863</v>
      </c>
      <c r="F568" s="115"/>
      <c r="G568" s="84"/>
      <c r="H568" s="84"/>
      <c r="I568" s="470" t="s">
        <v>15275</v>
      </c>
      <c r="J568" s="22"/>
    </row>
    <row r="569" ht="27.75" customHeight="1">
      <c r="A569" s="165">
        <v>481</v>
      </c>
      <c r="B569" s="115" t="s">
        <v>15279</v>
      </c>
      <c r="C569" s="528">
        <v>155</v>
      </c>
      <c r="D569" s="528"/>
      <c r="E569" s="115" t="s">
        <v>7864</v>
      </c>
      <c r="F569" s="115"/>
      <c r="G569" s="84"/>
      <c r="H569" s="84"/>
      <c r="I569" s="470" t="s">
        <v>15275</v>
      </c>
      <c r="J569" s="22"/>
    </row>
    <row r="570" ht="27.75" customHeight="1">
      <c r="A570" s="165">
        <v>482</v>
      </c>
      <c r="B570" s="115" t="s">
        <v>15283</v>
      </c>
      <c r="C570" s="528">
        <v>5257</v>
      </c>
      <c r="D570" s="528"/>
      <c r="E570" s="115" t="s">
        <v>7865</v>
      </c>
      <c r="F570" s="115"/>
      <c r="G570" s="84"/>
      <c r="H570" s="84"/>
      <c r="I570" s="470">
        <v>5954.7200000000003</v>
      </c>
      <c r="J570" s="22"/>
    </row>
    <row r="571" ht="28.5" customHeight="1">
      <c r="A571" s="165">
        <v>483</v>
      </c>
      <c r="B571" s="115" t="s">
        <v>15280</v>
      </c>
      <c r="C571" s="528">
        <v>8005</v>
      </c>
      <c r="D571" s="528"/>
      <c r="E571" s="115" t="s">
        <v>7866</v>
      </c>
      <c r="F571" s="115"/>
      <c r="G571" s="84"/>
      <c r="H571" s="84"/>
      <c r="I571" s="470" t="s">
        <v>15275</v>
      </c>
      <c r="J571" s="22"/>
    </row>
    <row r="572" ht="29.25" customHeight="1">
      <c r="A572" s="165">
        <v>484</v>
      </c>
      <c r="B572" s="115" t="s">
        <v>15278</v>
      </c>
      <c r="C572" s="528">
        <v>18868</v>
      </c>
      <c r="D572" s="528"/>
      <c r="E572" s="115" t="s">
        <v>7867</v>
      </c>
      <c r="F572" s="115"/>
      <c r="G572" s="84"/>
      <c r="H572" s="84"/>
      <c r="I572" s="470" t="s">
        <v>15275</v>
      </c>
      <c r="J572" s="22"/>
    </row>
    <row r="573" ht="24" customHeight="1">
      <c r="A573" s="165">
        <v>485</v>
      </c>
      <c r="B573" s="115" t="s">
        <v>14661</v>
      </c>
      <c r="C573" s="528">
        <v>16038</v>
      </c>
      <c r="D573" s="528"/>
      <c r="E573" s="115" t="s">
        <v>7868</v>
      </c>
      <c r="F573" s="115"/>
      <c r="G573" s="84"/>
      <c r="H573" s="84"/>
      <c r="I573" s="470"/>
      <c r="J573" s="22"/>
    </row>
    <row r="574" ht="24.75" customHeight="1">
      <c r="A574" s="165">
        <v>486</v>
      </c>
      <c r="B574" s="115" t="s">
        <v>15276</v>
      </c>
      <c r="C574" s="529">
        <v>13867.4</v>
      </c>
      <c r="D574" s="530"/>
      <c r="E574" s="115" t="s">
        <v>7869</v>
      </c>
      <c r="F574" s="115"/>
      <c r="G574" s="84"/>
      <c r="H574" s="84"/>
      <c r="I574" s="468" t="s">
        <v>15277</v>
      </c>
      <c r="J574" s="22"/>
    </row>
    <row r="575" ht="26.25" customHeight="1">
      <c r="A575" s="165">
        <v>487</v>
      </c>
      <c r="B575" s="115" t="s">
        <v>15281</v>
      </c>
      <c r="C575" s="528">
        <v>6889</v>
      </c>
      <c r="D575" s="528"/>
      <c r="E575" s="172">
        <v>43438</v>
      </c>
      <c r="F575" s="115"/>
      <c r="G575" s="84"/>
      <c r="H575" s="84"/>
      <c r="I575" s="84"/>
      <c r="J575" s="22"/>
    </row>
    <row r="576" ht="65.25" customHeight="1">
      <c r="A576" s="165">
        <v>488</v>
      </c>
      <c r="B576" s="218" t="s">
        <v>9900</v>
      </c>
      <c r="C576" s="115"/>
      <c r="D576" s="115">
        <v>910</v>
      </c>
      <c r="E576" s="172" t="s">
        <v>9908</v>
      </c>
      <c r="F576" s="115"/>
      <c r="G576" s="84"/>
      <c r="H576" s="84"/>
      <c r="I576" s="84"/>
      <c r="J576" s="22"/>
    </row>
    <row r="577" ht="38.25" customHeight="1">
      <c r="A577" s="165">
        <v>489</v>
      </c>
      <c r="B577" s="115" t="s">
        <v>8776</v>
      </c>
      <c r="C577" s="115"/>
      <c r="D577" s="115">
        <v>697</v>
      </c>
      <c r="E577" s="115" t="s">
        <v>7047</v>
      </c>
      <c r="F577" s="115"/>
      <c r="G577" s="99">
        <v>1733271.04</v>
      </c>
      <c r="H577" s="182">
        <v>1655618.8799999999</v>
      </c>
      <c r="I577" s="99"/>
      <c r="J577" s="116" t="s">
        <v>9984</v>
      </c>
    </row>
    <row r="578" ht="40.5" customHeight="1">
      <c r="A578" s="165">
        <v>490</v>
      </c>
      <c r="B578" s="158" t="s">
        <v>8777</v>
      </c>
      <c r="C578" s="115"/>
      <c r="D578" s="115">
        <v>658</v>
      </c>
      <c r="E578" s="115" t="s">
        <v>7048</v>
      </c>
      <c r="F578" s="115"/>
      <c r="G578" s="99">
        <v>1465266.72</v>
      </c>
      <c r="H578" s="182">
        <v>1392573.6200000001</v>
      </c>
      <c r="I578" s="99"/>
      <c r="J578" s="116" t="s">
        <v>9984</v>
      </c>
    </row>
    <row r="579" ht="39.75" customHeight="1">
      <c r="A579" s="165">
        <v>491</v>
      </c>
      <c r="B579" s="115" t="s">
        <v>8778</v>
      </c>
      <c r="C579" s="115"/>
      <c r="D579" s="115">
        <v>1789</v>
      </c>
      <c r="E579" s="115" t="s">
        <v>7049</v>
      </c>
      <c r="F579" s="115"/>
      <c r="G579" s="99">
        <v>2023467.26</v>
      </c>
      <c r="H579" s="182">
        <v>1027756.8199999999</v>
      </c>
      <c r="I579" s="99"/>
      <c r="J579" s="116" t="s">
        <v>9984</v>
      </c>
    </row>
    <row r="580" ht="45" customHeight="1">
      <c r="A580" s="165">
        <v>492</v>
      </c>
      <c r="B580" s="115" t="s">
        <v>8779</v>
      </c>
      <c r="C580" s="115"/>
      <c r="D580" s="115">
        <v>1462</v>
      </c>
      <c r="E580" s="115" t="s">
        <v>7050</v>
      </c>
      <c r="F580" s="115"/>
      <c r="G580" s="99">
        <v>7132392.1600000001</v>
      </c>
      <c r="H580" s="182">
        <v>5940056.7599999998</v>
      </c>
      <c r="I580" s="99"/>
      <c r="J580" s="116" t="s">
        <v>9984</v>
      </c>
    </row>
    <row r="581" ht="53.25" customHeight="1">
      <c r="A581" s="165">
        <v>493</v>
      </c>
      <c r="B581" s="115" t="s">
        <v>14859</v>
      </c>
      <c r="C581" s="115">
        <v>1990</v>
      </c>
      <c r="D581" s="115">
        <v>462</v>
      </c>
      <c r="E581" s="115" t="s">
        <v>14860</v>
      </c>
      <c r="F581" s="115"/>
      <c r="G581" s="99"/>
      <c r="H581" s="182"/>
      <c r="I581" s="99"/>
      <c r="J581" s="116" t="s">
        <v>14861</v>
      </c>
    </row>
    <row r="582" ht="102" customHeight="1">
      <c r="A582" s="165">
        <v>494</v>
      </c>
      <c r="B582" s="115" t="s">
        <v>15079</v>
      </c>
      <c r="C582" s="115">
        <v>1984</v>
      </c>
      <c r="D582" s="115">
        <v>125</v>
      </c>
      <c r="E582" s="115" t="s">
        <v>15081</v>
      </c>
      <c r="F582" s="115"/>
      <c r="G582" s="99"/>
      <c r="H582" s="182"/>
      <c r="I582" s="99"/>
      <c r="J582" s="116" t="s">
        <v>15083</v>
      </c>
    </row>
    <row r="583" ht="102" customHeight="1">
      <c r="A583" s="165">
        <v>495</v>
      </c>
      <c r="B583" s="115" t="s">
        <v>15080</v>
      </c>
      <c r="C583" s="115">
        <v>1986</v>
      </c>
      <c r="D583" s="115">
        <v>528</v>
      </c>
      <c r="E583" s="115" t="s">
        <v>15082</v>
      </c>
      <c r="F583" s="115"/>
      <c r="G583" s="99"/>
      <c r="H583" s="182"/>
      <c r="I583" s="99"/>
      <c r="J583" s="116" t="s">
        <v>15083</v>
      </c>
    </row>
    <row r="584" ht="27" customHeight="1">
      <c r="A584" s="165"/>
      <c r="B584" s="411" t="s">
        <v>6374</v>
      </c>
      <c r="C584" s="411"/>
      <c r="D584" s="411"/>
      <c r="E584" s="411"/>
      <c r="F584" s="411"/>
      <c r="G584" s="430">
        <f>SUM(G577:G580)</f>
        <v>12354397.18</v>
      </c>
      <c r="H584" s="430">
        <f>SUM(H577:H580)</f>
        <v>10016006.08</v>
      </c>
      <c r="I584" s="84"/>
      <c r="J584" s="22"/>
    </row>
    <row r="585" ht="102" customHeight="1"/>
  </sheetData>
  <autoFilter ref="$A$2:$J$479"/>
  <mergeCells count="56">
    <mergeCell ref="A242:J242"/>
    <mergeCell ref="A261:J261"/>
    <mergeCell ref="A266:J266"/>
    <mergeCell ref="A275:J275"/>
    <mergeCell ref="A289:J289"/>
    <mergeCell ref="A279:J279"/>
    <mergeCell ref="A3:J3"/>
    <mergeCell ref="A1:J1"/>
    <mergeCell ref="A18:J18"/>
    <mergeCell ref="A24:J24"/>
    <mergeCell ref="A36:J36"/>
    <mergeCell ref="A44:J44"/>
    <mergeCell ref="A51:J51"/>
    <mergeCell ref="A60:J60"/>
    <mergeCell ref="A183:J183"/>
    <mergeCell ref="A191:J191"/>
    <mergeCell ref="A77:J77"/>
    <mergeCell ref="A103:J103"/>
    <mergeCell ref="A108:J108"/>
    <mergeCell ref="A121:J121"/>
    <mergeCell ref="A172:J172"/>
    <mergeCell ref="A69:J69"/>
    <mergeCell ref="A82:J82"/>
    <mergeCell ref="A88:J88"/>
    <mergeCell ref="A130:J130"/>
    <mergeCell ref="A207:J207"/>
    <mergeCell ref="A162:J162"/>
    <mergeCell ref="A168:J168"/>
    <mergeCell ref="A98:J98"/>
    <mergeCell ref="A137:J137"/>
    <mergeCell ref="A212:J212"/>
    <mergeCell ref="A144:J144"/>
    <mergeCell ref="A153:J153"/>
    <mergeCell ref="A157:J157"/>
    <mergeCell ref="A177:J177"/>
    <mergeCell ref="A215:J215"/>
    <mergeCell ref="A224:J224"/>
    <mergeCell ref="A229:J229"/>
    <mergeCell ref="A231:J231"/>
    <mergeCell ref="E269:E271"/>
    <mergeCell ref="F269:F271"/>
    <mergeCell ref="C566:D566"/>
    <mergeCell ref="A566:B566"/>
    <mergeCell ref="A384:J384"/>
    <mergeCell ref="A296:J296"/>
    <mergeCell ref="A301:J301"/>
    <mergeCell ref="A481:J481"/>
    <mergeCell ref="C573:D573"/>
    <mergeCell ref="C572:D572"/>
    <mergeCell ref="C575:D575"/>
    <mergeCell ref="C567:D567"/>
    <mergeCell ref="C568:D568"/>
    <mergeCell ref="C569:D569"/>
    <mergeCell ref="C570:D570"/>
    <mergeCell ref="C571:D571"/>
    <mergeCell ref="C574:D574"/>
  </mergeCells>
  <pageMargins left="0.31496099999999999" right="0.15748000000000001" top="0.55000000000000016" bottom="0.15748000000000001" header="0.31496099999999999" footer="0.15748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36" workbookViewId="0">
      <selection activeCell="B7" sqref="B7:B169"/>
    </sheetView>
  </sheetViews>
  <sheetFormatPr baseColWidth="8" defaultRowHeight="12.75" customHeight="1"/>
  <cols>
    <col customWidth="1" min="1" max="1" width="3"/>
    <col customWidth="1" min="2" max="2" width="6.5703100000000001"/>
    <col customWidth="1" min="3" max="3" width="26.2852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4.140599999999999"/>
    <col customWidth="1" min="9" max="9" width="12.855499999999999"/>
    <col customWidth="1" min="10" max="10" width="11.2852"/>
  </cols>
  <sheetData>
    <row r="1" ht="15.75" customHeight="1">
      <c r="A1" s="198"/>
      <c r="B1" s="541" t="s">
        <v>8790</v>
      </c>
      <c r="C1" s="542"/>
      <c r="D1" s="542"/>
      <c r="E1" s="542"/>
      <c r="F1" s="542"/>
      <c r="G1" s="542"/>
      <c r="H1" s="542"/>
      <c r="I1" s="542"/>
      <c r="J1" s="542"/>
    </row>
    <row r="2" ht="13.5" customHeight="1">
      <c r="A2" s="1"/>
      <c r="B2" s="547" t="s">
        <v>5318</v>
      </c>
      <c r="C2" s="547"/>
      <c r="D2" s="547"/>
      <c r="E2" s="547"/>
      <c r="F2" s="547"/>
      <c r="G2" s="547"/>
      <c r="H2" s="547"/>
      <c r="I2" s="547"/>
      <c r="J2" s="547"/>
    </row>
    <row r="3" ht="12.75">
      <c r="A3" s="1"/>
      <c r="B3" s="543" t="s">
        <v>11227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</row>
    <row r="7" ht="33.75" customHeight="1">
      <c r="B7" s="26">
        <v>1</v>
      </c>
      <c r="C7" s="4" t="s">
        <v>2633</v>
      </c>
      <c r="D7" s="23">
        <v>1</v>
      </c>
      <c r="E7" s="19">
        <v>30238.169999999998</v>
      </c>
      <c r="F7" s="19">
        <v>30238.169999999998</v>
      </c>
      <c r="G7" s="5" t="s">
        <v>2634</v>
      </c>
      <c r="H7" s="4" t="s">
        <v>5312</v>
      </c>
      <c r="I7" s="5" t="s">
        <v>5312</v>
      </c>
      <c r="J7" s="4" t="s">
        <v>15395</v>
      </c>
    </row>
    <row r="8" ht="13.5" customHeight="1">
      <c r="B8" s="26">
        <v>2</v>
      </c>
      <c r="C8" s="4" t="s">
        <v>1441</v>
      </c>
      <c r="D8" s="23">
        <v>1</v>
      </c>
      <c r="E8" s="19">
        <v>5000</v>
      </c>
      <c r="F8" s="19">
        <v>5000</v>
      </c>
      <c r="G8" s="5" t="s">
        <v>1442</v>
      </c>
      <c r="H8" s="4" t="s">
        <v>5312</v>
      </c>
      <c r="I8" s="5" t="s">
        <v>5312</v>
      </c>
      <c r="J8" s="4" t="s">
        <v>5312</v>
      </c>
    </row>
    <row r="9" ht="12.75">
      <c r="B9" s="26">
        <v>3</v>
      </c>
      <c r="C9" s="4" t="s">
        <v>2641</v>
      </c>
      <c r="D9" s="23">
        <v>1</v>
      </c>
      <c r="E9" s="19">
        <v>5850</v>
      </c>
      <c r="F9" s="19">
        <v>5850</v>
      </c>
      <c r="G9" s="5" t="s">
        <v>2642</v>
      </c>
      <c r="H9" s="4" t="s">
        <v>5312</v>
      </c>
      <c r="I9" s="5" t="s">
        <v>5312</v>
      </c>
      <c r="J9" s="4" t="s">
        <v>5312</v>
      </c>
    </row>
    <row r="10" ht="14.25" customHeight="1">
      <c r="B10" s="26">
        <v>4</v>
      </c>
      <c r="C10" s="4" t="s">
        <v>2643</v>
      </c>
      <c r="D10" s="23">
        <v>1</v>
      </c>
      <c r="E10" s="19">
        <v>10750</v>
      </c>
      <c r="F10" s="19">
        <v>10750</v>
      </c>
      <c r="G10" s="5" t="s">
        <v>2644</v>
      </c>
      <c r="H10" s="4" t="s">
        <v>5312</v>
      </c>
      <c r="I10" s="5" t="s">
        <v>5312</v>
      </c>
      <c r="J10" s="4" t="s">
        <v>5312</v>
      </c>
    </row>
    <row r="11" ht="12.75">
      <c r="B11" s="26">
        <v>5</v>
      </c>
      <c r="C11" s="4" t="s">
        <v>2645</v>
      </c>
      <c r="D11" s="23">
        <v>1</v>
      </c>
      <c r="E11" s="19">
        <v>3601.9200000000001</v>
      </c>
      <c r="F11" s="19">
        <v>3601.9200000000001</v>
      </c>
      <c r="G11" s="5" t="s">
        <v>2646</v>
      </c>
      <c r="H11" s="4" t="s">
        <v>5312</v>
      </c>
      <c r="I11" s="5" t="s">
        <v>5312</v>
      </c>
      <c r="J11" s="4" t="s">
        <v>5312</v>
      </c>
    </row>
    <row r="12" ht="24" customHeight="1">
      <c r="B12" s="26">
        <v>6</v>
      </c>
      <c r="C12" s="4" t="s">
        <v>13258</v>
      </c>
      <c r="D12" s="23">
        <v>1</v>
      </c>
      <c r="E12" s="19">
        <v>43000</v>
      </c>
      <c r="F12" s="19">
        <v>43000</v>
      </c>
      <c r="G12" s="5" t="s">
        <v>10095</v>
      </c>
      <c r="H12" s="4" t="s">
        <v>13284</v>
      </c>
      <c r="I12" s="5"/>
      <c r="J12" s="4" t="s">
        <v>5312</v>
      </c>
    </row>
    <row r="13" ht="12.75">
      <c r="B13" s="26">
        <v>7</v>
      </c>
      <c r="C13" s="4" t="s">
        <v>2647</v>
      </c>
      <c r="D13" s="23">
        <v>1</v>
      </c>
      <c r="E13" s="19">
        <v>31400</v>
      </c>
      <c r="F13" s="19">
        <v>31400</v>
      </c>
      <c r="G13" s="5" t="s">
        <v>2644</v>
      </c>
      <c r="H13" s="4" t="s">
        <v>5312</v>
      </c>
      <c r="I13" s="5"/>
      <c r="J13" s="4" t="s">
        <v>5312</v>
      </c>
    </row>
    <row r="14" ht="12" customHeight="1">
      <c r="B14" s="26">
        <v>8</v>
      </c>
      <c r="C14" s="4" t="s">
        <v>2648</v>
      </c>
      <c r="D14" s="23">
        <v>1</v>
      </c>
      <c r="E14" s="19">
        <v>13491.52</v>
      </c>
      <c r="F14" s="19">
        <v>13491.52</v>
      </c>
      <c r="G14" s="5" t="s">
        <v>2649</v>
      </c>
      <c r="H14" s="4" t="s">
        <v>5312</v>
      </c>
      <c r="I14" s="5"/>
      <c r="J14" s="4" t="s">
        <v>5312</v>
      </c>
    </row>
    <row r="15" ht="21.75" customHeight="1">
      <c r="B15" s="26">
        <v>9</v>
      </c>
      <c r="C15" s="4" t="s">
        <v>13259</v>
      </c>
      <c r="D15" s="23">
        <v>1</v>
      </c>
      <c r="E15" s="19">
        <v>20912</v>
      </c>
      <c r="F15" s="19">
        <v>20912</v>
      </c>
      <c r="G15" s="5" t="s">
        <v>13241</v>
      </c>
      <c r="H15" s="4" t="s">
        <v>13285</v>
      </c>
      <c r="I15" s="5"/>
      <c r="J15" s="4" t="s">
        <v>5312</v>
      </c>
    </row>
    <row r="16" ht="12.75" customHeight="1">
      <c r="B16" s="26">
        <v>10</v>
      </c>
      <c r="C16" s="4" t="s">
        <v>2650</v>
      </c>
      <c r="D16" s="23">
        <v>3</v>
      </c>
      <c r="E16" s="19"/>
      <c r="F16" s="19"/>
      <c r="G16" s="5" t="s">
        <v>2651</v>
      </c>
      <c r="H16" s="4" t="s">
        <v>5312</v>
      </c>
      <c r="I16" s="5"/>
      <c r="J16" s="4" t="s">
        <v>5312</v>
      </c>
    </row>
    <row r="17" ht="12.75" customHeight="1">
      <c r="B17" s="26">
        <v>11</v>
      </c>
      <c r="C17" s="4" t="s">
        <v>2652</v>
      </c>
      <c r="D17" s="23">
        <v>1</v>
      </c>
      <c r="E17" s="19">
        <v>25394.599999999999</v>
      </c>
      <c r="F17" s="19">
        <v>25394.599999999999</v>
      </c>
      <c r="G17" s="5" t="s">
        <v>2632</v>
      </c>
      <c r="H17" s="4" t="s">
        <v>5312</v>
      </c>
      <c r="I17" s="5"/>
      <c r="J17" s="4" t="s">
        <v>5312</v>
      </c>
    </row>
    <row r="18" ht="15" customHeight="1">
      <c r="B18" s="26">
        <v>12</v>
      </c>
      <c r="C18" s="4" t="s">
        <v>2653</v>
      </c>
      <c r="D18" s="23">
        <v>1</v>
      </c>
      <c r="E18" s="19">
        <v>24291</v>
      </c>
      <c r="F18" s="19">
        <v>24291</v>
      </c>
      <c r="G18" s="5" t="s">
        <v>2654</v>
      </c>
      <c r="H18" s="4" t="s">
        <v>5312</v>
      </c>
      <c r="I18" s="5"/>
      <c r="J18" s="4" t="s">
        <v>5312</v>
      </c>
    </row>
    <row r="19" ht="32.25" customHeight="1">
      <c r="B19" s="26">
        <v>13</v>
      </c>
      <c r="C19" s="4" t="s">
        <v>13260</v>
      </c>
      <c r="D19" s="23">
        <v>1</v>
      </c>
      <c r="E19" s="19">
        <v>68440</v>
      </c>
      <c r="F19" s="19">
        <v>56870.699999999997</v>
      </c>
      <c r="G19" s="5" t="s">
        <v>5345</v>
      </c>
      <c r="H19" s="4" t="s">
        <v>5312</v>
      </c>
      <c r="I19" s="5"/>
      <c r="J19" s="4" t="s">
        <v>15395</v>
      </c>
    </row>
    <row r="20" ht="11.25" customHeight="1">
      <c r="B20" s="26">
        <v>14</v>
      </c>
      <c r="C20" s="4" t="s">
        <v>6514</v>
      </c>
      <c r="D20" s="23">
        <v>1</v>
      </c>
      <c r="E20" s="19">
        <v>5500</v>
      </c>
      <c r="F20" s="19">
        <v>5500</v>
      </c>
      <c r="G20" s="5" t="s">
        <v>6430</v>
      </c>
      <c r="H20" s="4" t="s">
        <v>5312</v>
      </c>
      <c r="I20" s="5"/>
      <c r="J20" s="4" t="s">
        <v>5312</v>
      </c>
    </row>
    <row r="21" ht="21" customHeight="1">
      <c r="B21" s="26">
        <v>15</v>
      </c>
      <c r="C21" s="4" t="s">
        <v>13261</v>
      </c>
      <c r="D21" s="23">
        <v>1</v>
      </c>
      <c r="E21" s="19">
        <v>15000</v>
      </c>
      <c r="F21" s="19">
        <v>15000</v>
      </c>
      <c r="G21" s="5" t="s">
        <v>13262</v>
      </c>
      <c r="H21" s="4" t="s">
        <v>13286</v>
      </c>
      <c r="I21" s="5"/>
      <c r="J21" s="4" t="s">
        <v>5312</v>
      </c>
    </row>
    <row r="22" ht="12.75">
      <c r="B22" s="26">
        <v>16</v>
      </c>
      <c r="C22" s="4" t="s">
        <v>2655</v>
      </c>
      <c r="D22" s="23">
        <v>1</v>
      </c>
      <c r="E22" s="19">
        <v>30700</v>
      </c>
      <c r="F22" s="19">
        <v>30700</v>
      </c>
      <c r="G22" s="5" t="s">
        <v>2656</v>
      </c>
      <c r="H22" s="4" t="s">
        <v>5312</v>
      </c>
      <c r="I22" s="5"/>
      <c r="J22" s="4" t="s">
        <v>5312</v>
      </c>
    </row>
    <row r="23" ht="10.5" customHeight="1">
      <c r="B23" s="26">
        <v>17</v>
      </c>
      <c r="C23" s="4" t="s">
        <v>6515</v>
      </c>
      <c r="D23" s="23">
        <v>1</v>
      </c>
      <c r="E23" s="19">
        <v>3700</v>
      </c>
      <c r="F23" s="19">
        <v>3700</v>
      </c>
      <c r="G23" s="5" t="s">
        <v>6516</v>
      </c>
      <c r="H23" s="4" t="s">
        <v>5312</v>
      </c>
      <c r="I23" s="5"/>
      <c r="J23" s="4" t="s">
        <v>5312</v>
      </c>
    </row>
    <row r="24" ht="12.75">
      <c r="B24" s="26">
        <v>18</v>
      </c>
      <c r="C24" s="4" t="s">
        <v>2657</v>
      </c>
      <c r="D24" s="23">
        <v>1</v>
      </c>
      <c r="E24" s="19">
        <v>8890</v>
      </c>
      <c r="F24" s="19">
        <v>8890</v>
      </c>
      <c r="G24" s="5" t="s">
        <v>2658</v>
      </c>
      <c r="H24" s="4" t="s">
        <v>5312</v>
      </c>
      <c r="I24" s="5"/>
      <c r="J24" s="4" t="s">
        <v>5312</v>
      </c>
    </row>
    <row r="25" ht="21.75" customHeight="1">
      <c r="B25" s="26">
        <v>19</v>
      </c>
      <c r="C25" s="4" t="s">
        <v>2659</v>
      </c>
      <c r="D25" s="23">
        <v>1</v>
      </c>
      <c r="E25" s="19">
        <v>20432</v>
      </c>
      <c r="F25" s="19">
        <v>20432</v>
      </c>
      <c r="G25" s="5" t="s">
        <v>2644</v>
      </c>
      <c r="H25" s="4" t="s">
        <v>5312</v>
      </c>
      <c r="I25" s="5"/>
      <c r="J25" s="4" t="s">
        <v>5312</v>
      </c>
    </row>
    <row r="26" ht="18.75" customHeight="1">
      <c r="B26" s="26">
        <v>20</v>
      </c>
      <c r="C26" s="4" t="s">
        <v>2660</v>
      </c>
      <c r="D26" s="23">
        <v>1</v>
      </c>
      <c r="E26" s="19">
        <v>7360</v>
      </c>
      <c r="F26" s="19">
        <v>7360</v>
      </c>
      <c r="G26" s="5" t="s">
        <v>2661</v>
      </c>
      <c r="H26" s="4" t="s">
        <v>5312</v>
      </c>
      <c r="I26" s="5"/>
      <c r="J26" s="4" t="s">
        <v>5312</v>
      </c>
    </row>
    <row r="27" ht="12.75" customHeight="1">
      <c r="B27" s="26">
        <v>21</v>
      </c>
      <c r="C27" s="4" t="s">
        <v>2662</v>
      </c>
      <c r="D27" s="23">
        <v>1</v>
      </c>
      <c r="E27" s="19">
        <v>13985</v>
      </c>
      <c r="F27" s="19">
        <v>13985</v>
      </c>
      <c r="G27" s="5" t="s">
        <v>2644</v>
      </c>
      <c r="H27" s="4" t="s">
        <v>5312</v>
      </c>
      <c r="I27" s="5"/>
      <c r="J27" s="4" t="s">
        <v>5312</v>
      </c>
    </row>
    <row r="28" ht="13.5" customHeight="1">
      <c r="B28" s="26">
        <v>22</v>
      </c>
      <c r="C28" s="4" t="s">
        <v>2663</v>
      </c>
      <c r="D28" s="23">
        <v>1</v>
      </c>
      <c r="E28" s="19">
        <v>7224</v>
      </c>
      <c r="F28" s="19">
        <v>7224</v>
      </c>
      <c r="G28" s="5" t="s">
        <v>2646</v>
      </c>
      <c r="H28" s="4" t="s">
        <v>5312</v>
      </c>
      <c r="I28" s="5"/>
      <c r="J28" s="4" t="s">
        <v>5312</v>
      </c>
    </row>
    <row r="29" ht="14.25" customHeight="1">
      <c r="B29" s="26">
        <v>23</v>
      </c>
      <c r="C29" s="4" t="s">
        <v>6517</v>
      </c>
      <c r="D29" s="23">
        <v>5</v>
      </c>
      <c r="E29" s="19">
        <v>63500</v>
      </c>
      <c r="F29" s="19">
        <v>63500</v>
      </c>
      <c r="G29" s="5" t="s">
        <v>6430</v>
      </c>
      <c r="H29" s="4" t="s">
        <v>5312</v>
      </c>
      <c r="I29" s="5"/>
      <c r="J29" s="4" t="s">
        <v>5312</v>
      </c>
    </row>
    <row r="30" ht="21.75" customHeight="1">
      <c r="B30" s="26">
        <v>24</v>
      </c>
      <c r="C30" s="4" t="s">
        <v>13263</v>
      </c>
      <c r="D30" s="23">
        <v>1</v>
      </c>
      <c r="E30" s="19">
        <v>38500</v>
      </c>
      <c r="F30" s="19">
        <v>38500</v>
      </c>
      <c r="G30" s="5" t="s">
        <v>10095</v>
      </c>
      <c r="H30" s="4" t="s">
        <v>13284</v>
      </c>
      <c r="I30" s="5"/>
      <c r="J30" s="4" t="s">
        <v>5312</v>
      </c>
    </row>
    <row r="31" ht="24" customHeight="1">
      <c r="B31" s="26">
        <v>25</v>
      </c>
      <c r="C31" s="4" t="s">
        <v>6518</v>
      </c>
      <c r="D31" s="23">
        <v>5</v>
      </c>
      <c r="E31" s="19">
        <v>69495</v>
      </c>
      <c r="F31" s="19">
        <v>69495</v>
      </c>
      <c r="G31" s="5" t="s">
        <v>6430</v>
      </c>
      <c r="H31" s="4" t="s">
        <v>5312</v>
      </c>
      <c r="I31" s="5"/>
      <c r="J31" s="4" t="s">
        <v>5312</v>
      </c>
    </row>
    <row r="32" ht="13.5" customHeight="1">
      <c r="B32" s="26">
        <v>26</v>
      </c>
      <c r="C32" s="4" t="s">
        <v>5998</v>
      </c>
      <c r="D32" s="23">
        <v>1</v>
      </c>
      <c r="E32" s="19">
        <v>26267.48</v>
      </c>
      <c r="F32" s="19">
        <v>26267.48</v>
      </c>
      <c r="G32" s="5" t="s">
        <v>5999</v>
      </c>
      <c r="H32" s="4" t="s">
        <v>5312</v>
      </c>
      <c r="I32" s="5"/>
      <c r="J32" s="4" t="s">
        <v>5312</v>
      </c>
    </row>
    <row r="33" ht="12.75">
      <c r="B33" s="26">
        <v>27</v>
      </c>
      <c r="C33" s="4" t="s">
        <v>2664</v>
      </c>
      <c r="D33" s="23">
        <v>1</v>
      </c>
      <c r="E33" s="19">
        <v>14500</v>
      </c>
      <c r="F33" s="19">
        <v>14500</v>
      </c>
      <c r="G33" s="5" t="s">
        <v>2665</v>
      </c>
      <c r="H33" s="4" t="s">
        <v>5312</v>
      </c>
      <c r="I33" s="5"/>
      <c r="J33" s="4" t="s">
        <v>5312</v>
      </c>
    </row>
    <row r="34" ht="12.75">
      <c r="B34" s="26">
        <v>28</v>
      </c>
      <c r="C34" s="4" t="s">
        <v>2666</v>
      </c>
      <c r="D34" s="23">
        <v>1</v>
      </c>
      <c r="E34" s="19">
        <v>19200</v>
      </c>
      <c r="F34" s="19">
        <v>19200</v>
      </c>
      <c r="G34" s="5" t="s">
        <v>2667</v>
      </c>
      <c r="H34" s="4" t="s">
        <v>5312</v>
      </c>
      <c r="I34" s="5"/>
      <c r="J34" s="4" t="s">
        <v>5312</v>
      </c>
    </row>
    <row r="35" ht="12" customHeight="1">
      <c r="B35" s="26">
        <v>29</v>
      </c>
      <c r="C35" s="4" t="s">
        <v>2668</v>
      </c>
      <c r="D35" s="23">
        <v>1</v>
      </c>
      <c r="E35" s="19">
        <v>6300</v>
      </c>
      <c r="F35" s="19">
        <v>6300</v>
      </c>
      <c r="G35" s="5" t="s">
        <v>2669</v>
      </c>
      <c r="H35" s="4" t="s">
        <v>5312</v>
      </c>
      <c r="I35" s="5"/>
      <c r="J35" s="4" t="s">
        <v>5312</v>
      </c>
    </row>
    <row r="36" ht="23.25" customHeight="1">
      <c r="B36" s="26">
        <v>30</v>
      </c>
      <c r="C36" s="4" t="s">
        <v>10303</v>
      </c>
      <c r="D36" s="23">
        <v>1</v>
      </c>
      <c r="E36" s="19">
        <v>17000</v>
      </c>
      <c r="F36" s="19">
        <v>17000</v>
      </c>
      <c r="G36" s="5" t="s">
        <v>12416</v>
      </c>
      <c r="H36" s="4" t="s">
        <v>13287</v>
      </c>
      <c r="I36" s="5"/>
      <c r="J36" s="4" t="s">
        <v>5312</v>
      </c>
    </row>
    <row r="37" ht="18.75" customHeight="1">
      <c r="B37" s="26">
        <v>31</v>
      </c>
      <c r="C37" s="4" t="s">
        <v>2670</v>
      </c>
      <c r="D37" s="23">
        <v>1</v>
      </c>
      <c r="E37" s="19">
        <v>41200</v>
      </c>
      <c r="F37" s="19">
        <v>41200</v>
      </c>
      <c r="G37" s="5" t="s">
        <v>2671</v>
      </c>
      <c r="H37" s="4" t="s">
        <v>5312</v>
      </c>
      <c r="I37" s="5"/>
      <c r="J37" s="4" t="s">
        <v>5312</v>
      </c>
    </row>
    <row r="38" ht="24.75" customHeight="1">
      <c r="B38" s="26">
        <v>32</v>
      </c>
      <c r="C38" s="4" t="s">
        <v>2672</v>
      </c>
      <c r="D38" s="23">
        <v>1</v>
      </c>
      <c r="E38" s="19">
        <v>14361.950000000001</v>
      </c>
      <c r="F38" s="19">
        <v>14361.950000000001</v>
      </c>
      <c r="G38" s="5" t="s">
        <v>2673</v>
      </c>
      <c r="H38" s="4" t="s">
        <v>5312</v>
      </c>
      <c r="I38" s="5"/>
      <c r="J38" s="4" t="s">
        <v>5312</v>
      </c>
    </row>
    <row r="39" ht="21" customHeight="1">
      <c r="B39" s="26">
        <v>33</v>
      </c>
      <c r="C39" s="4" t="s">
        <v>13264</v>
      </c>
      <c r="D39" s="23">
        <v>1</v>
      </c>
      <c r="E39" s="19">
        <v>167668</v>
      </c>
      <c r="F39" s="19">
        <v>27944.700000000001</v>
      </c>
      <c r="G39" s="5" t="s">
        <v>12412</v>
      </c>
      <c r="H39" s="4" t="s">
        <v>5312</v>
      </c>
      <c r="I39" s="5"/>
      <c r="J39" s="4" t="s">
        <v>5312</v>
      </c>
    </row>
    <row r="40" ht="12.75">
      <c r="B40" s="26">
        <v>34</v>
      </c>
      <c r="C40" s="4" t="s">
        <v>2674</v>
      </c>
      <c r="D40" s="23">
        <v>1</v>
      </c>
      <c r="E40" s="19">
        <v>5000.9300000000003</v>
      </c>
      <c r="F40" s="19">
        <v>5000.9300000000003</v>
      </c>
      <c r="G40" s="5" t="s">
        <v>2667</v>
      </c>
      <c r="H40" s="4" t="s">
        <v>5312</v>
      </c>
      <c r="I40" s="5"/>
      <c r="J40" s="4" t="s">
        <v>5312</v>
      </c>
    </row>
    <row r="41" ht="11.25" customHeight="1">
      <c r="B41" s="26">
        <v>35</v>
      </c>
      <c r="C41" s="4" t="s">
        <v>2674</v>
      </c>
      <c r="D41" s="23">
        <v>1</v>
      </c>
      <c r="E41" s="19">
        <v>3200</v>
      </c>
      <c r="F41" s="19">
        <v>3200</v>
      </c>
      <c r="G41" s="5" t="s">
        <v>1442</v>
      </c>
      <c r="H41" s="4" t="s">
        <v>5312</v>
      </c>
      <c r="I41" s="5"/>
      <c r="J41" s="4" t="s">
        <v>5312</v>
      </c>
    </row>
    <row r="42" ht="22.5" customHeight="1">
      <c r="B42" s="26">
        <v>36</v>
      </c>
      <c r="C42" s="4" t="s">
        <v>2675</v>
      </c>
      <c r="D42" s="23">
        <v>1</v>
      </c>
      <c r="E42" s="19">
        <v>4000</v>
      </c>
      <c r="F42" s="19">
        <v>4000</v>
      </c>
      <c r="G42" s="5" t="s">
        <v>2676</v>
      </c>
      <c r="H42" s="4" t="s">
        <v>5312</v>
      </c>
      <c r="I42" s="5"/>
      <c r="J42" s="4" t="s">
        <v>5312</v>
      </c>
    </row>
    <row r="43" ht="14.25" customHeight="1">
      <c r="B43" s="26">
        <v>37</v>
      </c>
      <c r="C43" s="4" t="s">
        <v>6519</v>
      </c>
      <c r="D43" s="23">
        <v>1</v>
      </c>
      <c r="E43" s="19">
        <v>9484.9599999999991</v>
      </c>
      <c r="F43" s="19">
        <v>9484.9599999999991</v>
      </c>
      <c r="G43" s="5" t="s">
        <v>6516</v>
      </c>
      <c r="H43" s="4" t="s">
        <v>5312</v>
      </c>
      <c r="I43" s="5"/>
      <c r="J43" s="4" t="s">
        <v>5312</v>
      </c>
    </row>
    <row r="44" ht="21" customHeight="1">
      <c r="B44" s="26">
        <v>38</v>
      </c>
      <c r="C44" s="4" t="s">
        <v>13265</v>
      </c>
      <c r="D44" s="23">
        <v>1</v>
      </c>
      <c r="E44" s="19">
        <v>49000</v>
      </c>
      <c r="F44" s="19">
        <v>49000</v>
      </c>
      <c r="G44" s="5" t="s">
        <v>10095</v>
      </c>
      <c r="H44" s="4" t="s">
        <v>13284</v>
      </c>
      <c r="I44" s="5"/>
      <c r="J44" s="4" t="s">
        <v>5312</v>
      </c>
    </row>
    <row r="45" ht="21" customHeight="1">
      <c r="B45" s="26">
        <v>39</v>
      </c>
      <c r="C45" s="4" t="s">
        <v>2677</v>
      </c>
      <c r="D45" s="23">
        <v>1</v>
      </c>
      <c r="E45" s="19">
        <v>40000</v>
      </c>
      <c r="F45" s="19">
        <v>40000</v>
      </c>
      <c r="G45" s="5" t="s">
        <v>2678</v>
      </c>
      <c r="H45" s="4" t="s">
        <v>5312</v>
      </c>
      <c r="I45" s="5"/>
      <c r="J45" s="4" t="s">
        <v>5312</v>
      </c>
    </row>
    <row r="46" ht="19.5">
      <c r="B46" s="26">
        <v>40</v>
      </c>
      <c r="C46" s="4" t="s">
        <v>8454</v>
      </c>
      <c r="D46" s="23">
        <v>1</v>
      </c>
      <c r="E46" s="19">
        <v>29000</v>
      </c>
      <c r="F46" s="19">
        <v>29000</v>
      </c>
      <c r="G46" s="5" t="s">
        <v>8455</v>
      </c>
      <c r="H46" s="4" t="s">
        <v>5312</v>
      </c>
      <c r="I46" s="5"/>
      <c r="J46" s="4" t="s">
        <v>5312</v>
      </c>
    </row>
    <row r="47" ht="19.5">
      <c r="B47" s="26">
        <v>41</v>
      </c>
      <c r="C47" s="4" t="s">
        <v>2679</v>
      </c>
      <c r="D47" s="23">
        <v>1</v>
      </c>
      <c r="E47" s="19">
        <v>51000</v>
      </c>
      <c r="F47" s="19">
        <v>51000</v>
      </c>
      <c r="G47" s="5" t="s">
        <v>2644</v>
      </c>
      <c r="H47" s="4" t="s">
        <v>5312</v>
      </c>
      <c r="I47" s="5"/>
      <c r="J47" s="4" t="s">
        <v>5312</v>
      </c>
    </row>
    <row r="48" ht="31.5" customHeight="1">
      <c r="B48" s="26">
        <v>42</v>
      </c>
      <c r="C48" s="4" t="s">
        <v>2680</v>
      </c>
      <c r="D48" s="23">
        <v>1</v>
      </c>
      <c r="E48" s="19">
        <v>7400</v>
      </c>
      <c r="F48" s="19">
        <v>7400</v>
      </c>
      <c r="G48" s="5" t="s">
        <v>2661</v>
      </c>
      <c r="H48" s="4" t="s">
        <v>5312</v>
      </c>
      <c r="I48" s="5"/>
      <c r="J48" s="4" t="s">
        <v>5312</v>
      </c>
    </row>
    <row r="49" ht="12.75">
      <c r="B49" s="26">
        <v>43</v>
      </c>
      <c r="C49" s="4" t="s">
        <v>9178</v>
      </c>
      <c r="D49" s="23">
        <v>1</v>
      </c>
      <c r="E49" s="19">
        <v>13690</v>
      </c>
      <c r="F49" s="19">
        <v>13690</v>
      </c>
      <c r="G49" s="5" t="s">
        <v>8884</v>
      </c>
      <c r="H49" s="4" t="s">
        <v>5312</v>
      </c>
      <c r="I49" s="5"/>
      <c r="J49" s="4" t="s">
        <v>5312</v>
      </c>
    </row>
    <row r="50" ht="19.5">
      <c r="B50" s="26">
        <v>44</v>
      </c>
      <c r="C50" s="4" t="s">
        <v>9179</v>
      </c>
      <c r="D50" s="23">
        <v>1</v>
      </c>
      <c r="E50" s="19">
        <v>12999</v>
      </c>
      <c r="F50" s="19">
        <v>12999</v>
      </c>
      <c r="G50" s="5" t="s">
        <v>8884</v>
      </c>
      <c r="H50" s="4" t="s">
        <v>5312</v>
      </c>
      <c r="I50" s="5"/>
      <c r="J50" s="4" t="s">
        <v>5312</v>
      </c>
    </row>
    <row r="51" ht="12.75">
      <c r="B51" s="26">
        <v>45</v>
      </c>
      <c r="C51" s="4" t="s">
        <v>2681</v>
      </c>
      <c r="D51" s="23">
        <v>1</v>
      </c>
      <c r="E51" s="19">
        <v>6435</v>
      </c>
      <c r="F51" s="19">
        <v>6435</v>
      </c>
      <c r="G51" s="5" t="s">
        <v>2682</v>
      </c>
      <c r="H51" s="4" t="s">
        <v>5312</v>
      </c>
      <c r="I51" s="5"/>
      <c r="J51" s="4" t="s">
        <v>5312</v>
      </c>
    </row>
    <row r="52" ht="21.75" customHeight="1">
      <c r="B52" s="26">
        <v>46</v>
      </c>
      <c r="C52" s="4" t="s">
        <v>6520</v>
      </c>
      <c r="D52" s="23">
        <v>1</v>
      </c>
      <c r="E52" s="19">
        <v>13499</v>
      </c>
      <c r="F52" s="19">
        <v>13499</v>
      </c>
      <c r="G52" s="5" t="s">
        <v>6430</v>
      </c>
      <c r="H52" s="4" t="s">
        <v>5312</v>
      </c>
      <c r="I52" s="5"/>
      <c r="J52" s="4" t="s">
        <v>5312</v>
      </c>
    </row>
    <row r="53" ht="12.75" customHeight="1">
      <c r="B53" s="26">
        <v>47</v>
      </c>
      <c r="C53" s="4" t="s">
        <v>2683</v>
      </c>
      <c r="D53" s="23">
        <v>1</v>
      </c>
      <c r="E53" s="19">
        <v>28875</v>
      </c>
      <c r="F53" s="19">
        <v>28875</v>
      </c>
      <c r="G53" s="5" t="s">
        <v>2656</v>
      </c>
      <c r="H53" s="4" t="s">
        <v>5312</v>
      </c>
      <c r="I53" s="5"/>
      <c r="J53" s="4" t="s">
        <v>5312</v>
      </c>
    </row>
    <row r="54" ht="21.75" customHeight="1">
      <c r="B54" s="26">
        <v>48</v>
      </c>
      <c r="C54" s="4" t="s">
        <v>2684</v>
      </c>
      <c r="D54" s="23">
        <v>1</v>
      </c>
      <c r="E54" s="19">
        <v>36600</v>
      </c>
      <c r="F54" s="19">
        <v>36600</v>
      </c>
      <c r="G54" s="5" t="s">
        <v>2656</v>
      </c>
      <c r="H54" s="4" t="s">
        <v>5312</v>
      </c>
      <c r="I54" s="5" t="s">
        <v>5312</v>
      </c>
      <c r="J54" s="4" t="s">
        <v>5312</v>
      </c>
    </row>
    <row r="55" ht="11.25" customHeight="1">
      <c r="B55" s="26">
        <v>49</v>
      </c>
      <c r="C55" s="4" t="s">
        <v>2685</v>
      </c>
      <c r="D55" s="23">
        <v>1</v>
      </c>
      <c r="E55" s="19">
        <v>7400</v>
      </c>
      <c r="F55" s="19">
        <v>7400</v>
      </c>
      <c r="G55" s="5" t="s">
        <v>2676</v>
      </c>
      <c r="H55" s="4" t="s">
        <v>5312</v>
      </c>
      <c r="I55" s="5" t="s">
        <v>5312</v>
      </c>
      <c r="J55" s="4" t="s">
        <v>5312</v>
      </c>
    </row>
    <row r="56" ht="19.5">
      <c r="B56" s="26">
        <v>50</v>
      </c>
      <c r="C56" s="4" t="s">
        <v>2686</v>
      </c>
      <c r="D56" s="23">
        <v>1</v>
      </c>
      <c r="E56" s="19">
        <v>11158</v>
      </c>
      <c r="F56" s="19">
        <v>11158</v>
      </c>
      <c r="G56" s="5" t="s">
        <v>2656</v>
      </c>
      <c r="H56" s="4" t="s">
        <v>5312</v>
      </c>
      <c r="I56" s="5" t="s">
        <v>5312</v>
      </c>
      <c r="J56" s="4" t="s">
        <v>5312</v>
      </c>
    </row>
    <row r="57" ht="38.25" customHeight="1">
      <c r="B57" s="26">
        <v>51</v>
      </c>
      <c r="C57" s="4" t="s">
        <v>2687</v>
      </c>
      <c r="D57" s="23">
        <v>1</v>
      </c>
      <c r="E57" s="19">
        <v>25000</v>
      </c>
      <c r="F57" s="19">
        <v>25000</v>
      </c>
      <c r="G57" s="5" t="s">
        <v>2656</v>
      </c>
      <c r="H57" s="4" t="s">
        <v>5312</v>
      </c>
      <c r="I57" s="5" t="s">
        <v>5312</v>
      </c>
      <c r="J57" s="4" t="s">
        <v>5312</v>
      </c>
    </row>
    <row r="58" ht="24.75" customHeight="1">
      <c r="B58" s="26">
        <v>52</v>
      </c>
      <c r="C58" s="4" t="s">
        <v>2688</v>
      </c>
      <c r="D58" s="23">
        <v>1</v>
      </c>
      <c r="E58" s="19">
        <v>4300</v>
      </c>
      <c r="F58" s="19">
        <v>4300</v>
      </c>
      <c r="G58" s="5" t="s">
        <v>2656</v>
      </c>
      <c r="H58" s="4" t="s">
        <v>5312</v>
      </c>
      <c r="I58" s="5" t="s">
        <v>5312</v>
      </c>
      <c r="J58" s="4" t="s">
        <v>5312</v>
      </c>
    </row>
    <row r="59" ht="12.75">
      <c r="B59" s="26">
        <v>53</v>
      </c>
      <c r="C59" s="4" t="s">
        <v>13266</v>
      </c>
      <c r="D59" s="23">
        <v>1</v>
      </c>
      <c r="E59" s="19">
        <v>11460</v>
      </c>
      <c r="F59" s="19">
        <v>11460</v>
      </c>
      <c r="G59" s="5" t="s">
        <v>13267</v>
      </c>
      <c r="H59" s="4" t="s">
        <v>13288</v>
      </c>
      <c r="I59" s="5"/>
      <c r="J59" s="4" t="s">
        <v>5312</v>
      </c>
    </row>
    <row r="60" ht="19.5">
      <c r="B60" s="26">
        <v>54</v>
      </c>
      <c r="C60" s="4" t="s">
        <v>2689</v>
      </c>
      <c r="D60" s="23">
        <v>1</v>
      </c>
      <c r="E60" s="19">
        <v>6999</v>
      </c>
      <c r="F60" s="19">
        <v>6999</v>
      </c>
      <c r="G60" s="5" t="s">
        <v>2690</v>
      </c>
      <c r="H60" s="4" t="s">
        <v>5312</v>
      </c>
      <c r="I60" s="5"/>
      <c r="J60" s="4" t="s">
        <v>5312</v>
      </c>
    </row>
    <row r="61" ht="12.75">
      <c r="B61" s="26">
        <v>55</v>
      </c>
      <c r="C61" s="4" t="s">
        <v>13268</v>
      </c>
      <c r="D61" s="23">
        <v>3</v>
      </c>
      <c r="E61" s="19">
        <v>35910</v>
      </c>
      <c r="F61" s="19">
        <v>35910</v>
      </c>
      <c r="G61" s="5" t="s">
        <v>12839</v>
      </c>
      <c r="H61" s="4" t="s">
        <v>13289</v>
      </c>
      <c r="I61" s="5"/>
      <c r="J61" s="4" t="s">
        <v>5312</v>
      </c>
    </row>
    <row r="62" ht="21" customHeight="1">
      <c r="B62" s="26">
        <v>56</v>
      </c>
      <c r="C62" s="4" t="s">
        <v>13269</v>
      </c>
      <c r="D62" s="23">
        <v>1</v>
      </c>
      <c r="E62" s="19">
        <v>40095</v>
      </c>
      <c r="F62" s="19">
        <v>40095</v>
      </c>
      <c r="G62" s="5" t="s">
        <v>13270</v>
      </c>
      <c r="H62" s="4" t="s">
        <v>13271</v>
      </c>
      <c r="I62" s="5"/>
      <c r="J62" s="4" t="s">
        <v>5312</v>
      </c>
    </row>
    <row r="63" ht="39">
      <c r="B63" s="26">
        <v>57</v>
      </c>
      <c r="C63" s="4" t="s">
        <v>13272</v>
      </c>
      <c r="D63" s="23">
        <v>1</v>
      </c>
      <c r="E63" s="19">
        <v>25110</v>
      </c>
      <c r="F63" s="19">
        <v>25110</v>
      </c>
      <c r="G63" s="5" t="s">
        <v>13270</v>
      </c>
      <c r="H63" s="4" t="s">
        <v>13290</v>
      </c>
      <c r="I63" s="5"/>
      <c r="J63" s="4" t="s">
        <v>5312</v>
      </c>
    </row>
    <row r="64" ht="19.5">
      <c r="B64" s="26">
        <v>58</v>
      </c>
      <c r="C64" s="4" t="s">
        <v>2691</v>
      </c>
      <c r="D64" s="23">
        <v>1</v>
      </c>
      <c r="E64" s="19">
        <v>4202</v>
      </c>
      <c r="F64" s="19">
        <v>4202</v>
      </c>
      <c r="G64" s="5" t="s">
        <v>2690</v>
      </c>
      <c r="H64" s="4" t="s">
        <v>5312</v>
      </c>
      <c r="I64" s="5" t="s">
        <v>5312</v>
      </c>
      <c r="J64" s="4" t="s">
        <v>5312</v>
      </c>
    </row>
    <row r="65" ht="12.75">
      <c r="B65" s="26">
        <v>59</v>
      </c>
      <c r="C65" s="4" t="s">
        <v>2692</v>
      </c>
      <c r="D65" s="23">
        <v>10</v>
      </c>
      <c r="E65" s="19"/>
      <c r="F65" s="19"/>
      <c r="G65" s="5" t="s">
        <v>5338</v>
      </c>
      <c r="H65" s="4" t="s">
        <v>5312</v>
      </c>
      <c r="I65" s="5" t="s">
        <v>9941</v>
      </c>
      <c r="J65" s="4" t="s">
        <v>5312</v>
      </c>
    </row>
    <row r="66" ht="13.5" customHeight="1">
      <c r="B66" s="26">
        <v>60</v>
      </c>
      <c r="C66" s="4" t="s">
        <v>2693</v>
      </c>
      <c r="D66" s="23">
        <v>2</v>
      </c>
      <c r="E66" s="19">
        <v>6370</v>
      </c>
      <c r="F66" s="19">
        <v>6370</v>
      </c>
      <c r="G66" s="5" t="s">
        <v>2694</v>
      </c>
      <c r="H66" s="4" t="s">
        <v>5312</v>
      </c>
      <c r="I66" s="5" t="s">
        <v>5312</v>
      </c>
      <c r="J66" s="4" t="s">
        <v>5312</v>
      </c>
    </row>
    <row r="67" ht="16.5" customHeight="1">
      <c r="B67" s="26">
        <v>61</v>
      </c>
      <c r="C67" s="4" t="s">
        <v>2695</v>
      </c>
      <c r="D67" s="23">
        <v>1</v>
      </c>
      <c r="E67" s="19">
        <v>3098</v>
      </c>
      <c r="F67" s="19">
        <v>3098</v>
      </c>
      <c r="G67" s="5" t="s">
        <v>2696</v>
      </c>
      <c r="H67" s="4" t="s">
        <v>5312</v>
      </c>
      <c r="I67" s="5" t="s">
        <v>5312</v>
      </c>
      <c r="J67" s="4" t="s">
        <v>5312</v>
      </c>
    </row>
    <row r="68" ht="12.75" customHeight="1">
      <c r="B68" s="26">
        <v>62</v>
      </c>
      <c r="C68" s="4" t="s">
        <v>2697</v>
      </c>
      <c r="D68" s="23">
        <v>1</v>
      </c>
      <c r="E68" s="19">
        <v>6270</v>
      </c>
      <c r="F68" s="19">
        <v>6270</v>
      </c>
      <c r="G68" s="5" t="s">
        <v>2698</v>
      </c>
      <c r="H68" s="4" t="s">
        <v>5312</v>
      </c>
      <c r="I68" s="5" t="s">
        <v>5312</v>
      </c>
      <c r="J68" s="4" t="s">
        <v>5312</v>
      </c>
    </row>
    <row r="69" ht="14.25" customHeight="1">
      <c r="B69" s="26">
        <v>63</v>
      </c>
      <c r="C69" s="4" t="s">
        <v>6241</v>
      </c>
      <c r="D69" s="23">
        <v>1</v>
      </c>
      <c r="E69" s="19">
        <v>19717.290000000001</v>
      </c>
      <c r="F69" s="19">
        <v>19717.290000000001</v>
      </c>
      <c r="G69" s="5" t="s">
        <v>9891</v>
      </c>
      <c r="H69" s="4" t="s">
        <v>5312</v>
      </c>
      <c r="I69" s="5" t="s">
        <v>5312</v>
      </c>
      <c r="J69" s="4" t="s">
        <v>5312</v>
      </c>
    </row>
    <row r="70" ht="14.25" customHeight="1">
      <c r="B70" s="26">
        <v>64</v>
      </c>
      <c r="C70" s="4" t="s">
        <v>2701</v>
      </c>
      <c r="D70" s="23">
        <v>1</v>
      </c>
      <c r="E70" s="19">
        <v>7400</v>
      </c>
      <c r="F70" s="19">
        <v>7400</v>
      </c>
      <c r="G70" s="5" t="s">
        <v>2656</v>
      </c>
      <c r="H70" s="4" t="s">
        <v>5312</v>
      </c>
      <c r="I70" s="5" t="s">
        <v>5312</v>
      </c>
      <c r="J70" s="4" t="s">
        <v>5312</v>
      </c>
    </row>
    <row r="71" ht="11.25" customHeight="1">
      <c r="B71" s="26">
        <v>65</v>
      </c>
      <c r="C71" s="4" t="s">
        <v>2702</v>
      </c>
      <c r="D71" s="23">
        <v>1</v>
      </c>
      <c r="E71" s="19">
        <v>14900</v>
      </c>
      <c r="F71" s="19">
        <v>14900</v>
      </c>
      <c r="G71" s="5" t="s">
        <v>2656</v>
      </c>
      <c r="H71" s="4" t="s">
        <v>5312</v>
      </c>
      <c r="I71" s="5" t="s">
        <v>5312</v>
      </c>
      <c r="J71" s="4" t="s">
        <v>5312</v>
      </c>
    </row>
    <row r="72" ht="31.5" customHeight="1">
      <c r="B72" s="26">
        <v>66</v>
      </c>
      <c r="C72" s="4" t="s">
        <v>13273</v>
      </c>
      <c r="D72" s="23">
        <v>1</v>
      </c>
      <c r="E72" s="19">
        <v>36383</v>
      </c>
      <c r="F72" s="19">
        <v>36383</v>
      </c>
      <c r="G72" s="5" t="s">
        <v>13270</v>
      </c>
      <c r="H72" s="4" t="s">
        <v>13271</v>
      </c>
      <c r="I72" s="5" t="s">
        <v>5312</v>
      </c>
      <c r="J72" s="4" t="s">
        <v>5312</v>
      </c>
    </row>
    <row r="73" ht="15" customHeight="1">
      <c r="B73" s="26">
        <v>67</v>
      </c>
      <c r="C73" s="4" t="s">
        <v>2703</v>
      </c>
      <c r="D73" s="23">
        <v>1</v>
      </c>
      <c r="E73" s="19">
        <v>17800</v>
      </c>
      <c r="F73" s="19">
        <v>17800</v>
      </c>
      <c r="G73" s="5" t="s">
        <v>2656</v>
      </c>
      <c r="H73" s="4" t="s">
        <v>5312</v>
      </c>
      <c r="I73" s="5" t="s">
        <v>5312</v>
      </c>
      <c r="J73" s="4" t="s">
        <v>5312</v>
      </c>
    </row>
    <row r="74" ht="20.25" customHeight="1">
      <c r="B74" s="26">
        <v>68</v>
      </c>
      <c r="C74" s="4" t="s">
        <v>13274</v>
      </c>
      <c r="D74" s="23">
        <v>1</v>
      </c>
      <c r="E74" s="19">
        <v>25650</v>
      </c>
      <c r="F74" s="19">
        <v>25650</v>
      </c>
      <c r="G74" s="5" t="s">
        <v>13270</v>
      </c>
      <c r="H74" s="4" t="s">
        <v>13271</v>
      </c>
      <c r="I74" s="5" t="s">
        <v>5312</v>
      </c>
      <c r="J74" s="4" t="s">
        <v>5312</v>
      </c>
    </row>
    <row r="75" ht="14.25" customHeight="1">
      <c r="B75" s="26">
        <v>69</v>
      </c>
      <c r="C75" s="4" t="s">
        <v>2704</v>
      </c>
      <c r="D75" s="23">
        <v>1</v>
      </c>
      <c r="E75" s="19">
        <v>9800</v>
      </c>
      <c r="F75" s="19">
        <v>9800</v>
      </c>
      <c r="G75" s="5" t="s">
        <v>2644</v>
      </c>
      <c r="H75" s="4" t="s">
        <v>5312</v>
      </c>
      <c r="I75" s="5" t="s">
        <v>5312</v>
      </c>
      <c r="J75" s="4" t="s">
        <v>5312</v>
      </c>
    </row>
    <row r="76" ht="13.5" customHeight="1">
      <c r="B76" s="26">
        <v>70</v>
      </c>
      <c r="C76" s="4" t="s">
        <v>2705</v>
      </c>
      <c r="D76" s="23">
        <v>1</v>
      </c>
      <c r="E76" s="19">
        <v>11400</v>
      </c>
      <c r="F76" s="19">
        <v>11400</v>
      </c>
      <c r="G76" s="5" t="s">
        <v>2644</v>
      </c>
      <c r="H76" s="4" t="s">
        <v>5312</v>
      </c>
      <c r="I76" s="5" t="s">
        <v>5312</v>
      </c>
      <c r="J76" s="4" t="s">
        <v>5312</v>
      </c>
    </row>
    <row r="77" ht="18.75" customHeight="1">
      <c r="B77" s="26">
        <v>71</v>
      </c>
      <c r="C77" s="4" t="s">
        <v>2705</v>
      </c>
      <c r="D77" s="23">
        <v>1</v>
      </c>
      <c r="E77" s="19">
        <v>11400</v>
      </c>
      <c r="F77" s="19">
        <v>11400</v>
      </c>
      <c r="G77" s="5" t="s">
        <v>2671</v>
      </c>
      <c r="H77" s="4" t="s">
        <v>5312</v>
      </c>
      <c r="I77" s="5" t="s">
        <v>5312</v>
      </c>
      <c r="J77" s="4" t="s">
        <v>5312</v>
      </c>
    </row>
    <row r="78" ht="21" customHeight="1">
      <c r="B78" s="26">
        <v>72</v>
      </c>
      <c r="C78" s="4" t="s">
        <v>2706</v>
      </c>
      <c r="D78" s="23">
        <v>1</v>
      </c>
      <c r="E78" s="19">
        <v>5445</v>
      </c>
      <c r="F78" s="19">
        <v>5445</v>
      </c>
      <c r="G78" s="5" t="s">
        <v>2654</v>
      </c>
      <c r="H78" s="4" t="s">
        <v>5312</v>
      </c>
      <c r="I78" s="5" t="s">
        <v>5312</v>
      </c>
      <c r="J78" s="4" t="s">
        <v>5312</v>
      </c>
    </row>
    <row r="79" ht="13.5" customHeight="1">
      <c r="B79" s="26">
        <v>73</v>
      </c>
      <c r="C79" s="4" t="s">
        <v>2707</v>
      </c>
      <c r="D79" s="23">
        <v>1</v>
      </c>
      <c r="E79" s="19">
        <v>11600</v>
      </c>
      <c r="F79" s="19">
        <v>11600</v>
      </c>
      <c r="G79" s="5" t="s">
        <v>2671</v>
      </c>
      <c r="H79" s="4" t="s">
        <v>5312</v>
      </c>
      <c r="I79" s="5" t="s">
        <v>5312</v>
      </c>
      <c r="J79" s="4" t="s">
        <v>5312</v>
      </c>
    </row>
    <row r="80" ht="14.25" customHeight="1">
      <c r="B80" s="26">
        <v>74</v>
      </c>
      <c r="C80" s="4" t="s">
        <v>2708</v>
      </c>
      <c r="D80" s="23">
        <v>1</v>
      </c>
      <c r="E80" s="19">
        <v>5500</v>
      </c>
      <c r="F80" s="19">
        <v>5500</v>
      </c>
      <c r="G80" s="5" t="s">
        <v>2671</v>
      </c>
      <c r="H80" s="4" t="s">
        <v>5312</v>
      </c>
      <c r="I80" s="5" t="s">
        <v>5312</v>
      </c>
      <c r="J80" s="4" t="s">
        <v>5312</v>
      </c>
    </row>
    <row r="81" ht="12.75" customHeight="1">
      <c r="B81" s="26">
        <v>75</v>
      </c>
      <c r="C81" s="4" t="s">
        <v>2709</v>
      </c>
      <c r="D81" s="23">
        <v>2</v>
      </c>
      <c r="E81" s="19">
        <v>11600</v>
      </c>
      <c r="F81" s="19">
        <v>11600</v>
      </c>
      <c r="G81" s="5" t="s">
        <v>2671</v>
      </c>
      <c r="H81" s="4" t="s">
        <v>5312</v>
      </c>
      <c r="I81" s="5" t="s">
        <v>5312</v>
      </c>
      <c r="J81" s="4" t="s">
        <v>5312</v>
      </c>
    </row>
    <row r="82" ht="12.75" customHeight="1">
      <c r="B82" s="26">
        <v>76</v>
      </c>
      <c r="C82" s="4" t="s">
        <v>2710</v>
      </c>
      <c r="D82" s="23">
        <v>5</v>
      </c>
      <c r="E82" s="19">
        <v>17500</v>
      </c>
      <c r="F82" s="19">
        <v>17500</v>
      </c>
      <c r="G82" s="5" t="s">
        <v>2656</v>
      </c>
      <c r="H82" s="4" t="s">
        <v>5312</v>
      </c>
      <c r="I82" s="5" t="s">
        <v>5312</v>
      </c>
      <c r="J82" s="4" t="s">
        <v>5312</v>
      </c>
    </row>
    <row r="83" ht="21.75" customHeight="1">
      <c r="B83" s="26">
        <v>77</v>
      </c>
      <c r="C83" s="4" t="s">
        <v>2711</v>
      </c>
      <c r="D83" s="23">
        <v>2</v>
      </c>
      <c r="E83" s="19">
        <v>8690</v>
      </c>
      <c r="F83" s="19">
        <v>8690</v>
      </c>
      <c r="G83" s="5" t="s">
        <v>2712</v>
      </c>
      <c r="H83" s="4" t="s">
        <v>5312</v>
      </c>
      <c r="I83" s="5" t="s">
        <v>5312</v>
      </c>
      <c r="J83" s="4" t="s">
        <v>5312</v>
      </c>
    </row>
    <row r="84" ht="12" customHeight="1">
      <c r="B84" s="26">
        <v>78</v>
      </c>
      <c r="C84" s="4" t="s">
        <v>2713</v>
      </c>
      <c r="D84" s="23">
        <v>1</v>
      </c>
      <c r="E84" s="19">
        <v>4346</v>
      </c>
      <c r="F84" s="19">
        <v>4346</v>
      </c>
      <c r="G84" s="5" t="s">
        <v>2712</v>
      </c>
      <c r="H84" s="4" t="s">
        <v>5312</v>
      </c>
      <c r="I84" s="5" t="s">
        <v>5312</v>
      </c>
      <c r="J84" s="4" t="s">
        <v>5312</v>
      </c>
    </row>
    <row r="85" ht="23.25" customHeight="1">
      <c r="B85" s="26">
        <v>79</v>
      </c>
      <c r="C85" s="4" t="s">
        <v>2714</v>
      </c>
      <c r="D85" s="23">
        <v>1</v>
      </c>
      <c r="E85" s="19">
        <v>10700</v>
      </c>
      <c r="F85" s="19">
        <v>10700</v>
      </c>
      <c r="G85" s="5" t="s">
        <v>2656</v>
      </c>
      <c r="H85" s="4" t="s">
        <v>5312</v>
      </c>
      <c r="I85" s="5" t="s">
        <v>5312</v>
      </c>
      <c r="J85" s="4" t="s">
        <v>5312</v>
      </c>
    </row>
    <row r="86" ht="21" customHeight="1">
      <c r="B86" s="26">
        <v>80</v>
      </c>
      <c r="C86" s="4" t="s">
        <v>2714</v>
      </c>
      <c r="D86" s="23">
        <v>1</v>
      </c>
      <c r="E86" s="19">
        <v>15000</v>
      </c>
      <c r="F86" s="19">
        <v>15000</v>
      </c>
      <c r="G86" s="5" t="s">
        <v>2656</v>
      </c>
      <c r="H86" s="4" t="s">
        <v>5312</v>
      </c>
      <c r="I86" s="5" t="s">
        <v>5312</v>
      </c>
      <c r="J86" s="4" t="s">
        <v>5312</v>
      </c>
    </row>
    <row r="87" ht="36.75" customHeight="1">
      <c r="B87" s="26">
        <v>81</v>
      </c>
      <c r="C87" s="4" t="s">
        <v>2715</v>
      </c>
      <c r="D87" s="23">
        <v>1</v>
      </c>
      <c r="E87" s="19">
        <v>19000</v>
      </c>
      <c r="F87" s="19">
        <v>19000</v>
      </c>
      <c r="G87" s="5" t="s">
        <v>2644</v>
      </c>
      <c r="H87" s="4" t="s">
        <v>5312</v>
      </c>
      <c r="I87" s="5" t="s">
        <v>5312</v>
      </c>
      <c r="J87" s="4" t="s">
        <v>5312</v>
      </c>
    </row>
    <row r="88" ht="21" customHeight="1">
      <c r="B88" s="26">
        <v>82</v>
      </c>
      <c r="C88" s="4" t="s">
        <v>2716</v>
      </c>
      <c r="D88" s="23">
        <v>1</v>
      </c>
      <c r="E88" s="19">
        <v>20000</v>
      </c>
      <c r="F88" s="19">
        <v>20000</v>
      </c>
      <c r="G88" s="5" t="s">
        <v>2644</v>
      </c>
      <c r="H88" s="4" t="s">
        <v>5312</v>
      </c>
      <c r="I88" s="5" t="s">
        <v>5312</v>
      </c>
      <c r="J88" s="4" t="s">
        <v>5312</v>
      </c>
    </row>
    <row r="89" ht="21" customHeight="1">
      <c r="B89" s="26">
        <v>83</v>
      </c>
      <c r="C89" s="4" t="s">
        <v>2717</v>
      </c>
      <c r="D89" s="23">
        <v>1</v>
      </c>
      <c r="E89" s="19">
        <v>9136</v>
      </c>
      <c r="F89" s="19">
        <v>9136</v>
      </c>
      <c r="G89" s="5" t="s">
        <v>2654</v>
      </c>
      <c r="H89" s="4" t="s">
        <v>5312</v>
      </c>
      <c r="I89" s="5" t="s">
        <v>5312</v>
      </c>
      <c r="J89" s="4" t="s">
        <v>5312</v>
      </c>
    </row>
    <row r="90" ht="21" customHeight="1">
      <c r="B90" s="26">
        <v>84</v>
      </c>
      <c r="C90" s="4" t="s">
        <v>13275</v>
      </c>
      <c r="D90" s="23">
        <v>1</v>
      </c>
      <c r="E90" s="19">
        <v>33021</v>
      </c>
      <c r="F90" s="19">
        <v>33021</v>
      </c>
      <c r="G90" s="5" t="s">
        <v>13270</v>
      </c>
      <c r="H90" s="4" t="s">
        <v>13271</v>
      </c>
      <c r="I90" s="5" t="s">
        <v>5312</v>
      </c>
      <c r="J90" s="4" t="s">
        <v>5312</v>
      </c>
    </row>
    <row r="91" ht="32.25" customHeight="1">
      <c r="B91" s="26">
        <v>85</v>
      </c>
      <c r="C91" s="4" t="s">
        <v>13276</v>
      </c>
      <c r="D91" s="23">
        <v>1</v>
      </c>
      <c r="E91" s="19">
        <v>10395</v>
      </c>
      <c r="F91" s="19">
        <v>10395</v>
      </c>
      <c r="G91" s="5" t="s">
        <v>13270</v>
      </c>
      <c r="H91" s="4" t="s">
        <v>13271</v>
      </c>
      <c r="I91" s="5" t="s">
        <v>5312</v>
      </c>
      <c r="J91" s="4" t="s">
        <v>5312</v>
      </c>
    </row>
    <row r="92" ht="19.5">
      <c r="B92" s="26">
        <v>86</v>
      </c>
      <c r="C92" s="4" t="s">
        <v>9169</v>
      </c>
      <c r="D92" s="23">
        <v>1</v>
      </c>
      <c r="E92" s="19">
        <v>20205</v>
      </c>
      <c r="F92" s="19">
        <v>20205</v>
      </c>
      <c r="G92" s="5" t="s">
        <v>9180</v>
      </c>
      <c r="H92" s="4" t="s">
        <v>5312</v>
      </c>
      <c r="I92" s="5" t="s">
        <v>5312</v>
      </c>
      <c r="J92" s="4" t="s">
        <v>5312</v>
      </c>
    </row>
    <row r="93" ht="12.75">
      <c r="B93" s="26">
        <v>87</v>
      </c>
      <c r="C93" s="4" t="s">
        <v>2718</v>
      </c>
      <c r="D93" s="23">
        <v>1</v>
      </c>
      <c r="E93" s="19">
        <v>6590</v>
      </c>
      <c r="F93" s="19">
        <v>6590</v>
      </c>
      <c r="G93" s="5" t="s">
        <v>2614</v>
      </c>
      <c r="H93" s="4" t="s">
        <v>5312</v>
      </c>
      <c r="I93" s="5" t="s">
        <v>5312</v>
      </c>
      <c r="J93" s="4" t="s">
        <v>5312</v>
      </c>
    </row>
    <row r="94" ht="20.25" customHeight="1">
      <c r="B94" s="26">
        <v>88</v>
      </c>
      <c r="C94" s="4" t="s">
        <v>2719</v>
      </c>
      <c r="D94" s="23">
        <v>1</v>
      </c>
      <c r="E94" s="19">
        <v>12291.690000000001</v>
      </c>
      <c r="F94" s="19">
        <v>12291.690000000001</v>
      </c>
      <c r="G94" s="5" t="s">
        <v>2720</v>
      </c>
      <c r="H94" s="4" t="s">
        <v>5312</v>
      </c>
      <c r="I94" s="5" t="s">
        <v>5312</v>
      </c>
      <c r="J94" s="4" t="s">
        <v>5312</v>
      </c>
    </row>
    <row r="95" ht="18.75" customHeight="1">
      <c r="B95" s="26">
        <v>89</v>
      </c>
      <c r="C95" s="4" t="s">
        <v>13277</v>
      </c>
      <c r="D95" s="23">
        <v>1</v>
      </c>
      <c r="E95" s="19">
        <v>23220</v>
      </c>
      <c r="F95" s="19">
        <v>23220</v>
      </c>
      <c r="G95" s="5" t="s">
        <v>13270</v>
      </c>
      <c r="H95" s="4" t="s">
        <v>13271</v>
      </c>
      <c r="I95" s="5" t="s">
        <v>5312</v>
      </c>
      <c r="J95" s="4" t="s">
        <v>5312</v>
      </c>
    </row>
    <row r="96" ht="16.5" customHeight="1">
      <c r="B96" s="26">
        <v>90</v>
      </c>
      <c r="C96" s="4" t="s">
        <v>2721</v>
      </c>
      <c r="D96" s="23">
        <v>1</v>
      </c>
      <c r="E96" s="19">
        <v>3965</v>
      </c>
      <c r="F96" s="19">
        <v>3965</v>
      </c>
      <c r="G96" s="5" t="s">
        <v>2654</v>
      </c>
      <c r="H96" s="4" t="s">
        <v>5312</v>
      </c>
      <c r="I96" s="5" t="s">
        <v>5312</v>
      </c>
      <c r="J96" s="4" t="s">
        <v>5312</v>
      </c>
    </row>
    <row r="97" ht="13.5" customHeight="1">
      <c r="B97" s="26">
        <v>91</v>
      </c>
      <c r="C97" s="4" t="s">
        <v>2722</v>
      </c>
      <c r="D97" s="23">
        <v>1</v>
      </c>
      <c r="E97" s="19">
        <v>31100</v>
      </c>
      <c r="F97" s="19">
        <v>31100</v>
      </c>
      <c r="G97" s="5" t="s">
        <v>2656</v>
      </c>
      <c r="H97" s="4" t="s">
        <v>5312</v>
      </c>
      <c r="I97" s="5" t="s">
        <v>5312</v>
      </c>
      <c r="J97" s="4" t="s">
        <v>5312</v>
      </c>
    </row>
    <row r="98" ht="12.75" customHeight="1">
      <c r="B98" s="26">
        <v>92</v>
      </c>
      <c r="C98" s="4" t="s">
        <v>2723</v>
      </c>
      <c r="D98" s="23">
        <v>2</v>
      </c>
      <c r="E98" s="19">
        <v>8660</v>
      </c>
      <c r="F98" s="19">
        <v>8660</v>
      </c>
      <c r="G98" s="5" t="s">
        <v>2654</v>
      </c>
      <c r="H98" s="4" t="s">
        <v>5312</v>
      </c>
      <c r="I98" s="5" t="s">
        <v>5312</v>
      </c>
      <c r="J98" s="4" t="s">
        <v>5312</v>
      </c>
    </row>
    <row r="99" ht="12.75">
      <c r="B99" s="26">
        <v>93</v>
      </c>
      <c r="C99" s="4" t="s">
        <v>2724</v>
      </c>
      <c r="D99" s="23">
        <v>1</v>
      </c>
      <c r="E99" s="19">
        <v>38000</v>
      </c>
      <c r="F99" s="19">
        <v>38000</v>
      </c>
      <c r="G99" s="5" t="s">
        <v>2644</v>
      </c>
      <c r="H99" s="4" t="s">
        <v>5312</v>
      </c>
      <c r="I99" s="5" t="s">
        <v>5312</v>
      </c>
      <c r="J99" s="4" t="s">
        <v>5312</v>
      </c>
    </row>
    <row r="100" ht="19.5">
      <c r="B100" s="26">
        <v>94</v>
      </c>
      <c r="C100" s="4" t="s">
        <v>2725</v>
      </c>
      <c r="D100" s="23">
        <v>2</v>
      </c>
      <c r="E100" s="19">
        <v>9910</v>
      </c>
      <c r="F100" s="19">
        <v>9910</v>
      </c>
      <c r="G100" s="5" t="s">
        <v>2654</v>
      </c>
      <c r="H100" s="4" t="s">
        <v>5312</v>
      </c>
      <c r="I100" s="5" t="s">
        <v>5312</v>
      </c>
      <c r="J100" s="4" t="s">
        <v>5312</v>
      </c>
    </row>
    <row r="101" ht="19.5">
      <c r="B101" s="26">
        <v>95</v>
      </c>
      <c r="C101" s="4" t="s">
        <v>2726</v>
      </c>
      <c r="D101" s="23">
        <v>7</v>
      </c>
      <c r="E101" s="19">
        <v>22953</v>
      </c>
      <c r="F101" s="19">
        <v>22953</v>
      </c>
      <c r="G101" s="5" t="s">
        <v>2654</v>
      </c>
      <c r="H101" s="4" t="s">
        <v>5312</v>
      </c>
      <c r="I101" s="5" t="s">
        <v>5312</v>
      </c>
      <c r="J101" s="4" t="s">
        <v>5312</v>
      </c>
    </row>
    <row r="102" ht="12.75">
      <c r="B102" s="26">
        <v>96</v>
      </c>
      <c r="C102" s="4" t="s">
        <v>2727</v>
      </c>
      <c r="D102" s="23">
        <v>1</v>
      </c>
      <c r="E102" s="19">
        <v>9462.2000000000007</v>
      </c>
      <c r="F102" s="19">
        <v>9462.2000000000007</v>
      </c>
      <c r="G102" s="5" t="s">
        <v>2728</v>
      </c>
      <c r="H102" s="4" t="s">
        <v>5312</v>
      </c>
      <c r="I102" s="5" t="s">
        <v>5312</v>
      </c>
      <c r="J102" s="4" t="s">
        <v>5312</v>
      </c>
    </row>
    <row r="103" ht="19.5">
      <c r="B103" s="26">
        <v>97</v>
      </c>
      <c r="C103" s="4" t="s">
        <v>2729</v>
      </c>
      <c r="D103" s="23">
        <v>4</v>
      </c>
      <c r="E103" s="19">
        <v>65.560000000000002</v>
      </c>
      <c r="F103" s="19">
        <v>65.560000000000002</v>
      </c>
      <c r="G103" s="5" t="s">
        <v>2730</v>
      </c>
      <c r="H103" s="4" t="s">
        <v>5312</v>
      </c>
      <c r="I103" s="5" t="s">
        <v>5312</v>
      </c>
      <c r="J103" s="4" t="s">
        <v>5312</v>
      </c>
    </row>
    <row r="104" ht="19.5">
      <c r="B104" s="26">
        <v>98</v>
      </c>
      <c r="C104" s="4" t="s">
        <v>2731</v>
      </c>
      <c r="D104" s="23">
        <v>1</v>
      </c>
      <c r="E104" s="19">
        <v>102.08</v>
      </c>
      <c r="F104" s="19">
        <v>102.08</v>
      </c>
      <c r="G104" s="5" t="s">
        <v>2730</v>
      </c>
      <c r="H104" s="4" t="s">
        <v>5312</v>
      </c>
      <c r="I104" s="5" t="s">
        <v>5312</v>
      </c>
      <c r="J104" s="4" t="s">
        <v>5312</v>
      </c>
    </row>
    <row r="105" ht="12.75">
      <c r="B105" s="26">
        <v>99</v>
      </c>
      <c r="C105" s="4" t="s">
        <v>2732</v>
      </c>
      <c r="D105" s="23">
        <v>1</v>
      </c>
      <c r="E105" s="19">
        <v>82.640000000000001</v>
      </c>
      <c r="F105" s="19">
        <v>82.640000000000001</v>
      </c>
      <c r="G105" s="5" t="s">
        <v>2730</v>
      </c>
      <c r="H105" s="4" t="s">
        <v>5312</v>
      </c>
      <c r="I105" s="5" t="s">
        <v>5312</v>
      </c>
      <c r="J105" s="4" t="s">
        <v>5312</v>
      </c>
    </row>
    <row r="106" ht="12.75">
      <c r="B106" s="26">
        <v>100</v>
      </c>
      <c r="C106" s="4" t="s">
        <v>6521</v>
      </c>
      <c r="D106" s="23">
        <v>1</v>
      </c>
      <c r="E106" s="19">
        <v>121.27</v>
      </c>
      <c r="F106" s="19">
        <v>121.27</v>
      </c>
      <c r="G106" s="5" t="s">
        <v>6522</v>
      </c>
      <c r="H106" s="4" t="s">
        <v>5312</v>
      </c>
      <c r="I106" s="5" t="s">
        <v>5312</v>
      </c>
      <c r="J106" s="4" t="s">
        <v>5312</v>
      </c>
    </row>
    <row r="107" ht="12.75">
      <c r="B107" s="26">
        <v>101</v>
      </c>
      <c r="C107" s="4" t="s">
        <v>6523</v>
      </c>
      <c r="D107" s="23">
        <v>45</v>
      </c>
      <c r="E107" s="19">
        <v>5450.8500000000004</v>
      </c>
      <c r="F107" s="19">
        <v>5450.8500000000004</v>
      </c>
      <c r="G107" s="5" t="s">
        <v>6522</v>
      </c>
      <c r="H107" s="4" t="s">
        <v>5312</v>
      </c>
      <c r="I107" s="5" t="s">
        <v>5312</v>
      </c>
      <c r="J107" s="4" t="s">
        <v>5312</v>
      </c>
    </row>
    <row r="108" ht="12.75">
      <c r="B108" s="26">
        <v>102</v>
      </c>
      <c r="C108" s="4" t="s">
        <v>2733</v>
      </c>
      <c r="D108" s="23">
        <v>24</v>
      </c>
      <c r="E108" s="19">
        <v>6124.0799999999999</v>
      </c>
      <c r="F108" s="19">
        <v>6124.0799999999999</v>
      </c>
      <c r="G108" s="5" t="s">
        <v>2734</v>
      </c>
      <c r="H108" s="4" t="s">
        <v>5312</v>
      </c>
      <c r="I108" s="5" t="s">
        <v>5312</v>
      </c>
      <c r="J108" s="4" t="s">
        <v>5312</v>
      </c>
    </row>
    <row r="109" ht="12.75">
      <c r="B109" s="26">
        <v>103</v>
      </c>
      <c r="C109" s="4" t="s">
        <v>2733</v>
      </c>
      <c r="D109" s="23">
        <v>1</v>
      </c>
      <c r="E109" s="19">
        <v>255.41</v>
      </c>
      <c r="F109" s="19">
        <v>255.41</v>
      </c>
      <c r="G109" s="5" t="s">
        <v>2734</v>
      </c>
      <c r="H109" s="4" t="s">
        <v>5312</v>
      </c>
      <c r="I109" s="5" t="s">
        <v>5312</v>
      </c>
      <c r="J109" s="4" t="s">
        <v>5312</v>
      </c>
    </row>
    <row r="110" ht="12.75">
      <c r="B110" s="26">
        <v>104</v>
      </c>
      <c r="C110" s="4" t="s">
        <v>2733</v>
      </c>
      <c r="D110" s="23">
        <v>1</v>
      </c>
      <c r="E110" s="19">
        <v>244.97999999999999</v>
      </c>
      <c r="F110" s="19">
        <v>244.97999999999999</v>
      </c>
      <c r="G110" s="5" t="s">
        <v>2735</v>
      </c>
      <c r="H110" s="4" t="s">
        <v>5312</v>
      </c>
      <c r="I110" s="5" t="s">
        <v>5312</v>
      </c>
      <c r="J110" s="4" t="s">
        <v>5312</v>
      </c>
    </row>
    <row r="111" ht="13.5" customHeight="1">
      <c r="B111" s="26">
        <v>105</v>
      </c>
      <c r="C111" s="4" t="s">
        <v>9923</v>
      </c>
      <c r="D111" s="23">
        <v>1</v>
      </c>
      <c r="E111" s="19">
        <v>399.07999999999998</v>
      </c>
      <c r="F111" s="19">
        <v>399.07999999999998</v>
      </c>
      <c r="G111" s="5" t="s">
        <v>9932</v>
      </c>
      <c r="H111" s="4" t="s">
        <v>5312</v>
      </c>
      <c r="I111" s="5" t="s">
        <v>5312</v>
      </c>
      <c r="J111" s="4" t="s">
        <v>5312</v>
      </c>
    </row>
    <row r="112" ht="12.75">
      <c r="B112" s="26">
        <v>106</v>
      </c>
      <c r="C112" s="4" t="s">
        <v>9923</v>
      </c>
      <c r="D112" s="23">
        <v>1</v>
      </c>
      <c r="E112" s="19">
        <v>497.67000000000002</v>
      </c>
      <c r="F112" s="19">
        <v>497.67000000000002</v>
      </c>
      <c r="G112" s="5" t="s">
        <v>13278</v>
      </c>
      <c r="H112" s="4" t="s">
        <v>5312</v>
      </c>
      <c r="I112" s="5" t="s">
        <v>5312</v>
      </c>
      <c r="J112" s="4" t="s">
        <v>5312</v>
      </c>
    </row>
    <row r="113" ht="12.75">
      <c r="B113" s="26">
        <v>107</v>
      </c>
      <c r="C113" s="4" t="s">
        <v>2736</v>
      </c>
      <c r="D113" s="23">
        <v>1</v>
      </c>
      <c r="E113" s="19">
        <v>378.58999999999997</v>
      </c>
      <c r="F113" s="19">
        <v>378.58999999999997</v>
      </c>
      <c r="G113" s="5" t="s">
        <v>2737</v>
      </c>
      <c r="H113" s="4" t="s">
        <v>5312</v>
      </c>
      <c r="I113" s="5" t="s">
        <v>5312</v>
      </c>
      <c r="J113" s="4" t="s">
        <v>5312</v>
      </c>
    </row>
    <row r="114" ht="12.75">
      <c r="B114" s="26">
        <v>108</v>
      </c>
      <c r="C114" s="4" t="s">
        <v>2738</v>
      </c>
      <c r="D114" s="23">
        <v>1</v>
      </c>
      <c r="E114" s="19">
        <v>264</v>
      </c>
      <c r="F114" s="19">
        <v>264</v>
      </c>
      <c r="G114" s="5" t="s">
        <v>2739</v>
      </c>
      <c r="H114" s="4" t="s">
        <v>5312</v>
      </c>
      <c r="I114" s="5" t="s">
        <v>5312</v>
      </c>
      <c r="J114" s="4" t="s">
        <v>5312</v>
      </c>
    </row>
    <row r="115" ht="12.75">
      <c r="B115" s="26">
        <v>109</v>
      </c>
      <c r="C115" s="4" t="s">
        <v>2738</v>
      </c>
      <c r="D115" s="23">
        <v>1</v>
      </c>
      <c r="E115" s="19">
        <v>729</v>
      </c>
      <c r="F115" s="19">
        <v>729</v>
      </c>
      <c r="G115" s="5" t="s">
        <v>2739</v>
      </c>
      <c r="H115" s="4" t="s">
        <v>5312</v>
      </c>
      <c r="I115" s="5" t="s">
        <v>5312</v>
      </c>
      <c r="J115" s="4" t="s">
        <v>5312</v>
      </c>
    </row>
    <row r="116" ht="12" customHeight="1">
      <c r="B116" s="26">
        <v>110</v>
      </c>
      <c r="C116" s="4" t="s">
        <v>2740</v>
      </c>
      <c r="D116" s="23">
        <v>1</v>
      </c>
      <c r="E116" s="19">
        <v>406.5</v>
      </c>
      <c r="F116" s="19">
        <v>406.5</v>
      </c>
      <c r="G116" s="5" t="s">
        <v>2741</v>
      </c>
      <c r="H116" s="4" t="s">
        <v>5312</v>
      </c>
      <c r="I116" s="5" t="s">
        <v>5312</v>
      </c>
      <c r="J116" s="4" t="s">
        <v>5312</v>
      </c>
    </row>
    <row r="117" ht="12.75">
      <c r="B117" s="26">
        <v>111</v>
      </c>
      <c r="C117" s="4" t="s">
        <v>2742</v>
      </c>
      <c r="D117" s="23">
        <v>1</v>
      </c>
      <c r="E117" s="19">
        <v>348.27999999999997</v>
      </c>
      <c r="F117" s="19">
        <v>348.27999999999997</v>
      </c>
      <c r="G117" s="5" t="s">
        <v>2743</v>
      </c>
      <c r="H117" s="4" t="s">
        <v>5312</v>
      </c>
      <c r="I117" s="5" t="s">
        <v>5312</v>
      </c>
      <c r="J117" s="4" t="s">
        <v>5312</v>
      </c>
    </row>
    <row r="118" ht="12.75">
      <c r="B118" s="26">
        <v>112</v>
      </c>
      <c r="C118" s="4" t="s">
        <v>2744</v>
      </c>
      <c r="D118" s="23">
        <v>1</v>
      </c>
      <c r="E118" s="19">
        <v>305.44</v>
      </c>
      <c r="F118" s="19">
        <v>305.44</v>
      </c>
      <c r="G118" s="5" t="s">
        <v>2745</v>
      </c>
      <c r="H118" s="4" t="s">
        <v>5312</v>
      </c>
      <c r="I118" s="5" t="s">
        <v>5312</v>
      </c>
      <c r="J118" s="4" t="s">
        <v>5312</v>
      </c>
    </row>
    <row r="119" ht="12.75">
      <c r="B119" s="26">
        <v>113</v>
      </c>
      <c r="C119" s="4" t="s">
        <v>6524</v>
      </c>
      <c r="D119" s="23">
        <v>1</v>
      </c>
      <c r="E119" s="19">
        <v>357.47000000000003</v>
      </c>
      <c r="F119" s="19">
        <v>357.47000000000003</v>
      </c>
      <c r="G119" s="5" t="s">
        <v>6525</v>
      </c>
      <c r="H119" s="4" t="s">
        <v>5312</v>
      </c>
      <c r="I119" s="5" t="s">
        <v>5312</v>
      </c>
      <c r="J119" s="4" t="s">
        <v>5312</v>
      </c>
    </row>
    <row r="120" ht="12.75">
      <c r="B120" s="26">
        <v>114</v>
      </c>
      <c r="C120" s="4" t="s">
        <v>6524</v>
      </c>
      <c r="D120" s="23">
        <v>1</v>
      </c>
      <c r="E120" s="19">
        <v>376.73000000000002</v>
      </c>
      <c r="F120" s="19">
        <v>376.73000000000002</v>
      </c>
      <c r="G120" s="5" t="s">
        <v>6526</v>
      </c>
      <c r="H120" s="4" t="s">
        <v>5312</v>
      </c>
      <c r="I120" s="5" t="s">
        <v>5312</v>
      </c>
      <c r="J120" s="4" t="s">
        <v>5312</v>
      </c>
    </row>
    <row r="121" ht="12.75">
      <c r="B121" s="26">
        <v>115</v>
      </c>
      <c r="C121" s="4" t="s">
        <v>6524</v>
      </c>
      <c r="D121" s="23">
        <v>1</v>
      </c>
      <c r="E121" s="19">
        <v>370.93000000000001</v>
      </c>
      <c r="F121" s="19">
        <v>370.93000000000001</v>
      </c>
      <c r="G121" s="5" t="s">
        <v>6522</v>
      </c>
      <c r="H121" s="4" t="s">
        <v>5312</v>
      </c>
      <c r="I121" s="5" t="s">
        <v>5312</v>
      </c>
      <c r="J121" s="4" t="s">
        <v>5312</v>
      </c>
    </row>
    <row r="122" ht="12.75">
      <c r="B122" s="26">
        <v>116</v>
      </c>
      <c r="C122" s="4" t="s">
        <v>8050</v>
      </c>
      <c r="D122" s="23">
        <v>1</v>
      </c>
      <c r="E122" s="19">
        <v>389.69999999999999</v>
      </c>
      <c r="F122" s="19">
        <v>389.69999999999999</v>
      </c>
      <c r="G122" s="5" t="s">
        <v>8292</v>
      </c>
      <c r="H122" s="4" t="s">
        <v>5312</v>
      </c>
      <c r="I122" s="5" t="s">
        <v>5312</v>
      </c>
      <c r="J122" s="4" t="s">
        <v>5312</v>
      </c>
    </row>
    <row r="123" ht="12.75">
      <c r="B123" s="26">
        <v>117</v>
      </c>
      <c r="C123" s="4" t="s">
        <v>9068</v>
      </c>
      <c r="D123" s="23">
        <v>1</v>
      </c>
      <c r="E123" s="19">
        <v>447.62</v>
      </c>
      <c r="F123" s="19">
        <v>447.62</v>
      </c>
      <c r="G123" s="5" t="s">
        <v>9181</v>
      </c>
      <c r="H123" s="4" t="s">
        <v>5312</v>
      </c>
      <c r="I123" s="5" t="s">
        <v>5312</v>
      </c>
      <c r="J123" s="4" t="s">
        <v>5312</v>
      </c>
    </row>
    <row r="124" ht="12.75">
      <c r="B124" s="26">
        <v>118</v>
      </c>
      <c r="C124" s="4" t="s">
        <v>2746</v>
      </c>
      <c r="D124" s="23">
        <v>1</v>
      </c>
      <c r="E124" s="19">
        <v>317.81999999999999</v>
      </c>
      <c r="F124" s="19">
        <v>317.81999999999999</v>
      </c>
      <c r="G124" s="5" t="s">
        <v>2747</v>
      </c>
      <c r="H124" s="4" t="s">
        <v>5312</v>
      </c>
      <c r="I124" s="5" t="s">
        <v>5312</v>
      </c>
      <c r="J124" s="4" t="s">
        <v>5312</v>
      </c>
    </row>
    <row r="125" ht="12.75">
      <c r="B125" s="26">
        <v>119</v>
      </c>
      <c r="C125" s="4" t="s">
        <v>2748</v>
      </c>
      <c r="D125" s="23">
        <v>1</v>
      </c>
      <c r="E125" s="19">
        <v>50</v>
      </c>
      <c r="F125" s="19">
        <v>50</v>
      </c>
      <c r="G125" s="5" t="s">
        <v>2749</v>
      </c>
      <c r="H125" s="4" t="s">
        <v>5312</v>
      </c>
      <c r="I125" s="5" t="s">
        <v>5312</v>
      </c>
      <c r="J125" s="4" t="s">
        <v>5312</v>
      </c>
    </row>
    <row r="126" ht="12.75">
      <c r="B126" s="26">
        <v>120</v>
      </c>
      <c r="C126" s="4" t="s">
        <v>2748</v>
      </c>
      <c r="D126" s="23">
        <v>30</v>
      </c>
      <c r="E126" s="19">
        <v>7110</v>
      </c>
      <c r="F126" s="19">
        <v>7110</v>
      </c>
      <c r="G126" s="5" t="s">
        <v>2735</v>
      </c>
      <c r="H126" s="4" t="s">
        <v>5312</v>
      </c>
      <c r="I126" s="5" t="s">
        <v>5312</v>
      </c>
      <c r="J126" s="4" t="s">
        <v>5312</v>
      </c>
    </row>
    <row r="127" ht="12.75">
      <c r="B127" s="26">
        <v>121</v>
      </c>
      <c r="C127" s="4" t="s">
        <v>2750</v>
      </c>
      <c r="D127" s="23">
        <v>6</v>
      </c>
      <c r="E127" s="19">
        <v>1500</v>
      </c>
      <c r="F127" s="19">
        <v>1500</v>
      </c>
      <c r="G127" s="5" t="s">
        <v>2751</v>
      </c>
      <c r="H127" s="4" t="s">
        <v>5312</v>
      </c>
      <c r="I127" s="5" t="s">
        <v>5312</v>
      </c>
      <c r="J127" s="4" t="s">
        <v>5312</v>
      </c>
    </row>
    <row r="128" ht="12.75">
      <c r="B128" s="26">
        <v>122</v>
      </c>
      <c r="C128" s="4" t="s">
        <v>2750</v>
      </c>
      <c r="D128" s="23">
        <v>5</v>
      </c>
      <c r="E128" s="19">
        <v>1400</v>
      </c>
      <c r="F128" s="19">
        <v>1400</v>
      </c>
      <c r="G128" s="5" t="s">
        <v>2751</v>
      </c>
      <c r="H128" s="4" t="s">
        <v>5312</v>
      </c>
      <c r="I128" s="5" t="s">
        <v>5312</v>
      </c>
      <c r="J128" s="4" t="s">
        <v>5312</v>
      </c>
    </row>
    <row r="129" ht="12.75">
      <c r="B129" s="26">
        <v>123</v>
      </c>
      <c r="C129" s="4" t="s">
        <v>9927</v>
      </c>
      <c r="D129" s="23">
        <v>55</v>
      </c>
      <c r="E129" s="19">
        <v>21940.049999999999</v>
      </c>
      <c r="F129" s="19">
        <v>21940.049999999999</v>
      </c>
      <c r="G129" s="5" t="s">
        <v>9932</v>
      </c>
      <c r="H129" s="4" t="s">
        <v>5312</v>
      </c>
      <c r="I129" s="5" t="s">
        <v>5312</v>
      </c>
      <c r="J129" s="4" t="s">
        <v>5312</v>
      </c>
    </row>
    <row r="130" ht="12.75">
      <c r="B130" s="26">
        <v>124</v>
      </c>
      <c r="C130" s="4" t="s">
        <v>9927</v>
      </c>
      <c r="D130" s="23">
        <v>16</v>
      </c>
      <c r="E130" s="19">
        <v>7963.1999999999998</v>
      </c>
      <c r="F130" s="19">
        <v>7963.1999999999998</v>
      </c>
      <c r="G130" s="5" t="s">
        <v>13278</v>
      </c>
      <c r="H130" s="4" t="s">
        <v>5312</v>
      </c>
      <c r="I130" s="5" t="s">
        <v>5312</v>
      </c>
      <c r="J130" s="4" t="s">
        <v>5312</v>
      </c>
    </row>
    <row r="131" ht="19.5" customHeight="1">
      <c r="B131" s="26">
        <v>125</v>
      </c>
      <c r="C131" s="4" t="s">
        <v>12511</v>
      </c>
      <c r="D131" s="23">
        <v>23</v>
      </c>
      <c r="E131" s="19">
        <v>12866.889999999999</v>
      </c>
      <c r="F131" s="19">
        <v>12866.889999999999</v>
      </c>
      <c r="G131" s="5" t="s">
        <v>13279</v>
      </c>
      <c r="H131" s="4" t="s">
        <v>13291</v>
      </c>
      <c r="I131" s="5"/>
      <c r="J131" s="4" t="s">
        <v>5312</v>
      </c>
    </row>
    <row r="132" ht="12.75">
      <c r="B132" s="26">
        <v>126</v>
      </c>
      <c r="C132" s="4" t="s">
        <v>2752</v>
      </c>
      <c r="D132" s="23">
        <v>1</v>
      </c>
      <c r="E132" s="19">
        <v>650</v>
      </c>
      <c r="F132" s="19">
        <v>650</v>
      </c>
      <c r="G132" s="5" t="s">
        <v>2753</v>
      </c>
      <c r="H132" s="4" t="s">
        <v>5312</v>
      </c>
      <c r="I132" s="5" t="s">
        <v>5312</v>
      </c>
      <c r="J132" s="4" t="s">
        <v>5312</v>
      </c>
    </row>
    <row r="133" ht="10.5" customHeight="1">
      <c r="B133" s="26">
        <v>127</v>
      </c>
      <c r="C133" s="4" t="s">
        <v>1457</v>
      </c>
      <c r="D133" s="23">
        <v>1</v>
      </c>
      <c r="E133" s="19">
        <v>2500</v>
      </c>
      <c r="F133" s="19">
        <v>2500</v>
      </c>
      <c r="G133" s="5" t="s">
        <v>1458</v>
      </c>
      <c r="H133" s="4" t="s">
        <v>5312</v>
      </c>
      <c r="I133" s="5" t="s">
        <v>5312</v>
      </c>
      <c r="J133" s="4" t="s">
        <v>5312</v>
      </c>
    </row>
    <row r="134" ht="13.5" customHeight="1">
      <c r="B134" s="26">
        <v>128</v>
      </c>
      <c r="C134" s="4" t="s">
        <v>1459</v>
      </c>
      <c r="D134" s="23">
        <v>13</v>
      </c>
      <c r="E134" s="19">
        <v>4921.4099999999999</v>
      </c>
      <c r="F134" s="19">
        <v>4921.4099999999999</v>
      </c>
      <c r="G134" s="5" t="s">
        <v>2737</v>
      </c>
      <c r="H134" s="4" t="s">
        <v>5312</v>
      </c>
      <c r="I134" s="5" t="s">
        <v>5312</v>
      </c>
      <c r="J134" s="4" t="s">
        <v>5312</v>
      </c>
    </row>
    <row r="135" ht="12.75">
      <c r="B135" s="26">
        <v>129</v>
      </c>
      <c r="C135" s="4" t="s">
        <v>1460</v>
      </c>
      <c r="D135" s="23">
        <v>93</v>
      </c>
      <c r="E135" s="19">
        <v>46407</v>
      </c>
      <c r="F135" s="19">
        <v>46407</v>
      </c>
      <c r="G135" s="5" t="s">
        <v>2739</v>
      </c>
      <c r="H135" s="4" t="s">
        <v>5312</v>
      </c>
      <c r="I135" s="5" t="s">
        <v>5312</v>
      </c>
      <c r="J135" s="4" t="s">
        <v>5312</v>
      </c>
    </row>
    <row r="136" ht="12.75">
      <c r="B136" s="26">
        <v>130</v>
      </c>
      <c r="C136" s="4" t="s">
        <v>1461</v>
      </c>
      <c r="D136" s="23">
        <v>30</v>
      </c>
      <c r="E136" s="19">
        <v>12193.5</v>
      </c>
      <c r="F136" s="19">
        <v>12193.5</v>
      </c>
      <c r="G136" s="5" t="s">
        <v>2741</v>
      </c>
      <c r="H136" s="4" t="s">
        <v>5312</v>
      </c>
      <c r="I136" s="5" t="s">
        <v>5312</v>
      </c>
      <c r="J136" s="4" t="s">
        <v>5312</v>
      </c>
    </row>
    <row r="137" ht="12.75">
      <c r="B137" s="26">
        <v>131</v>
      </c>
      <c r="C137" s="4" t="s">
        <v>1461</v>
      </c>
      <c r="D137" s="23">
        <v>3</v>
      </c>
      <c r="E137" s="19">
        <v>900</v>
      </c>
      <c r="F137" s="19">
        <v>900</v>
      </c>
      <c r="G137" s="5" t="s">
        <v>1462</v>
      </c>
      <c r="H137" s="4" t="s">
        <v>5312</v>
      </c>
      <c r="I137" s="5" t="s">
        <v>5312</v>
      </c>
      <c r="J137" s="4" t="s">
        <v>5312</v>
      </c>
    </row>
    <row r="138" ht="12.75">
      <c r="B138" s="26">
        <v>132</v>
      </c>
      <c r="C138" s="4" t="s">
        <v>1463</v>
      </c>
      <c r="D138" s="23">
        <v>121</v>
      </c>
      <c r="E138" s="19">
        <v>42017.25</v>
      </c>
      <c r="F138" s="19">
        <v>42017.25</v>
      </c>
      <c r="G138" s="5" t="s">
        <v>2743</v>
      </c>
      <c r="H138" s="4" t="s">
        <v>5312</v>
      </c>
      <c r="I138" s="5" t="s">
        <v>5312</v>
      </c>
      <c r="J138" s="4" t="s">
        <v>5312</v>
      </c>
    </row>
    <row r="139" ht="12.75">
      <c r="B139" s="26">
        <v>133</v>
      </c>
      <c r="C139" s="4" t="s">
        <v>1464</v>
      </c>
      <c r="D139" s="23">
        <v>80</v>
      </c>
      <c r="E139" s="19">
        <v>24436</v>
      </c>
      <c r="F139" s="19">
        <v>24436</v>
      </c>
      <c r="G139" s="5" t="s">
        <v>2745</v>
      </c>
      <c r="H139" s="4" t="s">
        <v>5312</v>
      </c>
      <c r="I139" s="5" t="s">
        <v>5312</v>
      </c>
      <c r="J139" s="4" t="s">
        <v>5312</v>
      </c>
    </row>
    <row r="140" ht="12.75">
      <c r="B140" s="26">
        <v>134</v>
      </c>
      <c r="C140" s="4" t="s">
        <v>1464</v>
      </c>
      <c r="D140" s="23">
        <v>7</v>
      </c>
      <c r="E140" s="19">
        <v>3160.0799999999999</v>
      </c>
      <c r="F140" s="19">
        <v>3160.0799999999999</v>
      </c>
      <c r="G140" s="5" t="s">
        <v>1465</v>
      </c>
      <c r="H140" s="4" t="s">
        <v>5312</v>
      </c>
      <c r="I140" s="5" t="s">
        <v>5312</v>
      </c>
      <c r="J140" s="4" t="s">
        <v>5312</v>
      </c>
    </row>
    <row r="141" ht="12.75">
      <c r="B141" s="26">
        <v>135</v>
      </c>
      <c r="C141" s="4" t="s">
        <v>6527</v>
      </c>
      <c r="D141" s="23">
        <v>72</v>
      </c>
      <c r="E141" s="19">
        <v>25714.799999999999</v>
      </c>
      <c r="F141" s="19">
        <v>25714.799999999999</v>
      </c>
      <c r="G141" s="5" t="s">
        <v>6525</v>
      </c>
      <c r="H141" s="4" t="s">
        <v>5312</v>
      </c>
      <c r="I141" s="5" t="s">
        <v>5312</v>
      </c>
      <c r="J141" s="4" t="s">
        <v>5312</v>
      </c>
    </row>
    <row r="142" ht="12.75">
      <c r="B142" s="26">
        <v>136</v>
      </c>
      <c r="C142" s="4" t="s">
        <v>6527</v>
      </c>
      <c r="D142" s="23">
        <v>22</v>
      </c>
      <c r="E142" s="19">
        <v>8284.9799999999996</v>
      </c>
      <c r="F142" s="19">
        <v>8284.9799999999996</v>
      </c>
      <c r="G142" s="5" t="s">
        <v>6526</v>
      </c>
      <c r="H142" s="4" t="s">
        <v>5312</v>
      </c>
      <c r="I142" s="5" t="s">
        <v>5312</v>
      </c>
      <c r="J142" s="4" t="s">
        <v>5312</v>
      </c>
    </row>
    <row r="143" ht="12.75">
      <c r="B143" s="26">
        <v>137</v>
      </c>
      <c r="C143" s="4" t="s">
        <v>6527</v>
      </c>
      <c r="D143" s="23">
        <v>9</v>
      </c>
      <c r="E143" s="19">
        <v>3338.0100000000002</v>
      </c>
      <c r="F143" s="19">
        <v>3338.0100000000002</v>
      </c>
      <c r="G143" s="5" t="s">
        <v>6522</v>
      </c>
      <c r="H143" s="4" t="s">
        <v>5312</v>
      </c>
      <c r="I143" s="5" t="s">
        <v>5312</v>
      </c>
      <c r="J143" s="4" t="s">
        <v>5312</v>
      </c>
    </row>
    <row r="144" ht="12.75">
      <c r="B144" s="26">
        <v>138</v>
      </c>
      <c r="C144" s="4" t="s">
        <v>8064</v>
      </c>
      <c r="D144" s="23">
        <v>33</v>
      </c>
      <c r="E144" s="19">
        <v>11868.120000000001</v>
      </c>
      <c r="F144" s="19">
        <v>11868.120000000001</v>
      </c>
      <c r="G144" s="5" t="s">
        <v>8369</v>
      </c>
      <c r="H144" s="4" t="s">
        <v>5312</v>
      </c>
      <c r="I144" s="5" t="s">
        <v>5312</v>
      </c>
      <c r="J144" s="4" t="s">
        <v>5312</v>
      </c>
    </row>
    <row r="145" ht="12.75">
      <c r="B145" s="26">
        <v>139</v>
      </c>
      <c r="C145" s="4" t="s">
        <v>8064</v>
      </c>
      <c r="D145" s="23">
        <v>1</v>
      </c>
      <c r="E145" s="19">
        <v>359.83999999999997</v>
      </c>
      <c r="F145" s="19">
        <v>359.83999999999997</v>
      </c>
      <c r="G145" s="5" t="s">
        <v>8369</v>
      </c>
      <c r="H145" s="4" t="s">
        <v>5312</v>
      </c>
      <c r="I145" s="5" t="s">
        <v>5312</v>
      </c>
      <c r="J145" s="4" t="s">
        <v>5312</v>
      </c>
    </row>
    <row r="146" ht="12.75">
      <c r="B146" s="26">
        <v>140</v>
      </c>
      <c r="C146" s="4" t="s">
        <v>8052</v>
      </c>
      <c r="D146" s="23">
        <v>57</v>
      </c>
      <c r="E146" s="19">
        <v>22204.919999999998</v>
      </c>
      <c r="F146" s="19">
        <v>22204.919999999998</v>
      </c>
      <c r="G146" s="5" t="s">
        <v>8292</v>
      </c>
      <c r="H146" s="4" t="s">
        <v>5312</v>
      </c>
      <c r="I146" s="5" t="s">
        <v>5312</v>
      </c>
      <c r="J146" s="4" t="s">
        <v>5312</v>
      </c>
    </row>
    <row r="147" ht="12.75">
      <c r="B147" s="26">
        <v>141</v>
      </c>
      <c r="C147" s="4" t="s">
        <v>9132</v>
      </c>
      <c r="D147" s="23">
        <v>40</v>
      </c>
      <c r="E147" s="19">
        <v>17899.200000000001</v>
      </c>
      <c r="F147" s="19">
        <v>17899.200000000001</v>
      </c>
      <c r="G147" s="5" t="s">
        <v>9181</v>
      </c>
      <c r="H147" s="4" t="s">
        <v>5312</v>
      </c>
      <c r="I147" s="5" t="s">
        <v>5312</v>
      </c>
      <c r="J147" s="4" t="s">
        <v>5312</v>
      </c>
    </row>
    <row r="148" ht="22.5" customHeight="1">
      <c r="B148" s="26">
        <v>142</v>
      </c>
      <c r="C148" s="4" t="s">
        <v>12475</v>
      </c>
      <c r="D148" s="23">
        <v>2</v>
      </c>
      <c r="E148" s="19">
        <v>899.79999999999995</v>
      </c>
      <c r="F148" s="19">
        <v>899.79999999999995</v>
      </c>
      <c r="G148" s="5" t="s">
        <v>13280</v>
      </c>
      <c r="H148" s="4" t="s">
        <v>13292</v>
      </c>
      <c r="I148" s="5"/>
      <c r="J148" s="4" t="s">
        <v>5312</v>
      </c>
    </row>
    <row r="149" ht="21" customHeight="1">
      <c r="B149" s="26">
        <v>143</v>
      </c>
      <c r="C149" s="4" t="s">
        <v>12475</v>
      </c>
      <c r="D149" s="23">
        <v>1</v>
      </c>
      <c r="E149" s="19">
        <v>328.35000000000002</v>
      </c>
      <c r="F149" s="19">
        <v>328.35000000000002</v>
      </c>
      <c r="G149" s="5" t="s">
        <v>12510</v>
      </c>
      <c r="H149" s="4" t="s">
        <v>13293</v>
      </c>
      <c r="I149" s="5"/>
      <c r="J149" s="4" t="s">
        <v>5312</v>
      </c>
    </row>
    <row r="150" ht="20.25" customHeight="1">
      <c r="B150" s="26">
        <v>144</v>
      </c>
      <c r="C150" s="4" t="s">
        <v>12513</v>
      </c>
      <c r="D150" s="23">
        <v>88</v>
      </c>
      <c r="E150" s="19">
        <v>28879.84</v>
      </c>
      <c r="F150" s="19">
        <v>28879.84</v>
      </c>
      <c r="G150" s="5" t="s">
        <v>12510</v>
      </c>
      <c r="H150" s="4" t="s">
        <v>13293</v>
      </c>
      <c r="I150" s="5"/>
      <c r="J150" s="4" t="s">
        <v>5312</v>
      </c>
    </row>
    <row r="151" ht="21.75" customHeight="1">
      <c r="B151" s="26">
        <v>145</v>
      </c>
      <c r="C151" s="4" t="s">
        <v>12513</v>
      </c>
      <c r="D151" s="23">
        <v>1</v>
      </c>
      <c r="E151" s="19">
        <v>559.54999999999995</v>
      </c>
      <c r="F151" s="19">
        <v>559.54999999999995</v>
      </c>
      <c r="G151" s="5" t="s">
        <v>13279</v>
      </c>
      <c r="H151" s="4" t="s">
        <v>13291</v>
      </c>
      <c r="I151" s="5"/>
      <c r="J151" s="4" t="s">
        <v>5312</v>
      </c>
    </row>
    <row r="152" ht="12.75">
      <c r="B152" s="26">
        <v>146</v>
      </c>
      <c r="C152" s="4" t="s">
        <v>1466</v>
      </c>
      <c r="D152" s="23">
        <v>13</v>
      </c>
      <c r="E152" s="19">
        <v>4132.1800000000003</v>
      </c>
      <c r="F152" s="19">
        <v>4132.1800000000003</v>
      </c>
      <c r="G152" s="5" t="s">
        <v>2747</v>
      </c>
      <c r="H152" s="4" t="s">
        <v>5312</v>
      </c>
      <c r="I152" s="5"/>
      <c r="J152" s="4" t="s">
        <v>5312</v>
      </c>
    </row>
    <row r="153" ht="12.75">
      <c r="B153" s="26">
        <v>147</v>
      </c>
      <c r="C153" s="4" t="s">
        <v>1467</v>
      </c>
      <c r="D153" s="23">
        <v>7</v>
      </c>
      <c r="E153" s="19">
        <v>2100</v>
      </c>
      <c r="F153" s="19">
        <v>2100</v>
      </c>
      <c r="G153" s="5" t="s">
        <v>1468</v>
      </c>
      <c r="H153" s="4" t="s">
        <v>5312</v>
      </c>
      <c r="I153" s="5"/>
      <c r="J153" s="4" t="s">
        <v>5312</v>
      </c>
    </row>
    <row r="154" ht="12.75">
      <c r="B154" s="26">
        <v>148</v>
      </c>
      <c r="C154" s="4" t="s">
        <v>1469</v>
      </c>
      <c r="D154" s="23">
        <v>1</v>
      </c>
      <c r="E154" s="19">
        <v>2000</v>
      </c>
      <c r="F154" s="19">
        <v>2000</v>
      </c>
      <c r="G154" s="5" t="s">
        <v>1470</v>
      </c>
      <c r="H154" s="4" t="s">
        <v>5312</v>
      </c>
      <c r="I154" s="5"/>
      <c r="J154" s="4" t="s">
        <v>5312</v>
      </c>
    </row>
    <row r="155" ht="12.75">
      <c r="B155" s="26">
        <v>149</v>
      </c>
      <c r="C155" s="4" t="s">
        <v>1471</v>
      </c>
      <c r="D155" s="23">
        <v>1</v>
      </c>
      <c r="E155" s="19">
        <v>700</v>
      </c>
      <c r="F155" s="19">
        <v>700</v>
      </c>
      <c r="G155" s="5" t="s">
        <v>1472</v>
      </c>
      <c r="H155" s="4" t="s">
        <v>5312</v>
      </c>
      <c r="I155" s="5"/>
      <c r="J155" s="4" t="s">
        <v>5312</v>
      </c>
    </row>
    <row r="156" ht="21" customHeight="1">
      <c r="B156" s="26">
        <v>150</v>
      </c>
      <c r="C156" s="4" t="s">
        <v>13281</v>
      </c>
      <c r="D156" s="23">
        <v>6</v>
      </c>
      <c r="E156" s="19">
        <v>3344.46</v>
      </c>
      <c r="F156" s="19">
        <v>3344.46</v>
      </c>
      <c r="G156" s="5" t="s">
        <v>13282</v>
      </c>
      <c r="H156" s="4" t="s">
        <v>13294</v>
      </c>
      <c r="I156" s="5"/>
      <c r="J156" s="4" t="s">
        <v>5312</v>
      </c>
    </row>
    <row r="157" ht="23.25" customHeight="1">
      <c r="B157" s="26">
        <v>151</v>
      </c>
      <c r="C157" s="4" t="s">
        <v>13283</v>
      </c>
      <c r="D157" s="23">
        <v>1</v>
      </c>
      <c r="E157" s="19">
        <v>557.45000000000005</v>
      </c>
      <c r="F157" s="19">
        <v>557.45000000000005</v>
      </c>
      <c r="G157" s="5" t="s">
        <v>13282</v>
      </c>
      <c r="H157" s="4" t="s">
        <v>13294</v>
      </c>
      <c r="I157" s="5"/>
      <c r="J157" s="4" t="s">
        <v>5312</v>
      </c>
    </row>
    <row r="158" ht="23.25" customHeight="1">
      <c r="B158" s="26">
        <v>152</v>
      </c>
      <c r="C158" s="4" t="s">
        <v>15196</v>
      </c>
      <c r="D158" s="23">
        <v>1</v>
      </c>
      <c r="E158" s="19">
        <v>26603</v>
      </c>
      <c r="F158" s="19">
        <v>26603</v>
      </c>
      <c r="G158" s="5" t="s">
        <v>15200</v>
      </c>
      <c r="H158" s="4" t="s">
        <v>15199</v>
      </c>
      <c r="I158" s="5"/>
      <c r="J158" s="4"/>
    </row>
    <row r="159" ht="23.25" customHeight="1">
      <c r="B159" s="26">
        <v>153</v>
      </c>
      <c r="C159" s="458" t="s">
        <v>15122</v>
      </c>
      <c r="D159" s="465">
        <v>16</v>
      </c>
      <c r="E159" s="19">
        <v>890176</v>
      </c>
      <c r="F159" s="19">
        <v>890176</v>
      </c>
      <c r="G159" s="5" t="s">
        <v>15242</v>
      </c>
      <c r="H159" s="4" t="s">
        <v>15243</v>
      </c>
      <c r="I159" s="5"/>
      <c r="J159" s="4"/>
    </row>
    <row r="160" ht="19.5" customHeight="1">
      <c r="B160" s="26">
        <v>154</v>
      </c>
      <c r="C160" s="460" t="s">
        <v>15123</v>
      </c>
      <c r="D160" s="465">
        <v>1</v>
      </c>
      <c r="E160" s="19">
        <v>19297.73</v>
      </c>
      <c r="F160" s="19">
        <v>19297.73</v>
      </c>
      <c r="G160" s="5" t="s">
        <v>15242</v>
      </c>
      <c r="H160" s="4" t="s">
        <v>15243</v>
      </c>
      <c r="I160" s="5"/>
      <c r="J160" s="4"/>
    </row>
    <row r="161" ht="21" customHeight="1">
      <c r="B161" s="26">
        <v>155</v>
      </c>
      <c r="C161" s="458" t="s">
        <v>15124</v>
      </c>
      <c r="D161" s="465">
        <v>1</v>
      </c>
      <c r="E161" s="19">
        <v>220.36000000000001</v>
      </c>
      <c r="F161" s="19">
        <v>220.36000000000001</v>
      </c>
      <c r="G161" s="5" t="s">
        <v>15242</v>
      </c>
      <c r="H161" s="4" t="s">
        <v>15243</v>
      </c>
      <c r="I161" s="5"/>
      <c r="J161" s="4"/>
    </row>
    <row r="162" ht="18.75" customHeight="1">
      <c r="B162" s="26">
        <v>156</v>
      </c>
      <c r="C162" s="465" t="s">
        <v>15125</v>
      </c>
      <c r="D162" s="465">
        <v>17</v>
      </c>
      <c r="E162" s="19">
        <v>2681.5799999999999</v>
      </c>
      <c r="F162" s="19">
        <v>2681.5799999999999</v>
      </c>
      <c r="G162" s="5" t="s">
        <v>15242</v>
      </c>
      <c r="H162" s="4" t="s">
        <v>15243</v>
      </c>
      <c r="I162" s="5"/>
      <c r="J162" s="4"/>
    </row>
    <row r="163" ht="21" customHeight="1">
      <c r="B163" s="26">
        <v>157</v>
      </c>
      <c r="C163" s="461" t="s">
        <v>15122</v>
      </c>
      <c r="D163" s="465">
        <v>8</v>
      </c>
      <c r="E163" s="19">
        <v>504016</v>
      </c>
      <c r="F163" s="19">
        <v>504016</v>
      </c>
      <c r="G163" s="5" t="s">
        <v>15242</v>
      </c>
      <c r="H163" s="4" t="s">
        <v>15243</v>
      </c>
      <c r="I163" s="5"/>
      <c r="J163" s="4"/>
    </row>
    <row r="164" ht="21" customHeight="1">
      <c r="B164" s="26">
        <v>158</v>
      </c>
      <c r="C164" s="467" t="s">
        <v>1818</v>
      </c>
      <c r="D164" s="465">
        <v>3</v>
      </c>
      <c r="E164" s="19">
        <v>56038.5</v>
      </c>
      <c r="F164" s="19">
        <v>56038.5</v>
      </c>
      <c r="G164" s="5" t="s">
        <v>15242</v>
      </c>
      <c r="H164" s="4" t="s">
        <v>15243</v>
      </c>
      <c r="I164" s="5"/>
      <c r="J164" s="4"/>
    </row>
    <row r="165" ht="18.75" customHeight="1">
      <c r="B165" s="26">
        <v>159</v>
      </c>
      <c r="C165" s="461" t="s">
        <v>15122</v>
      </c>
      <c r="D165" s="465">
        <v>2</v>
      </c>
      <c r="E165" s="19">
        <v>94493.279999999999</v>
      </c>
      <c r="F165" s="19">
        <v>94493.279999999999</v>
      </c>
      <c r="G165" s="5" t="s">
        <v>15242</v>
      </c>
      <c r="H165" s="4" t="s">
        <v>15243</v>
      </c>
      <c r="I165" s="5"/>
      <c r="J165" s="4"/>
    </row>
    <row r="166" ht="18.75" customHeight="1">
      <c r="B166" s="26">
        <v>160</v>
      </c>
      <c r="C166" s="465" t="s">
        <v>15248</v>
      </c>
      <c r="D166" s="465">
        <v>1</v>
      </c>
      <c r="E166" s="19">
        <v>370000</v>
      </c>
      <c r="F166" s="19">
        <v>370000</v>
      </c>
      <c r="G166" s="5" t="s">
        <v>15242</v>
      </c>
      <c r="H166" s="4" t="s">
        <v>15243</v>
      </c>
      <c r="I166" s="5"/>
      <c r="J166" s="4"/>
    </row>
    <row r="167" ht="23.25" customHeight="1">
      <c r="B167" s="26">
        <v>161</v>
      </c>
      <c r="C167" s="459" t="s">
        <v>15249</v>
      </c>
      <c r="D167" s="465">
        <v>3</v>
      </c>
      <c r="E167" s="19">
        <v>1575</v>
      </c>
      <c r="F167" s="19">
        <v>1575</v>
      </c>
      <c r="G167" s="5" t="s">
        <v>15242</v>
      </c>
      <c r="H167" s="4" t="s">
        <v>15243</v>
      </c>
      <c r="I167" s="5"/>
      <c r="J167" s="4"/>
    </row>
    <row r="168" ht="18.75" customHeight="1">
      <c r="B168" s="26">
        <v>162</v>
      </c>
      <c r="C168" s="465" t="s">
        <v>15125</v>
      </c>
      <c r="D168" s="465">
        <v>10</v>
      </c>
      <c r="E168" s="19">
        <v>1580</v>
      </c>
      <c r="F168" s="19">
        <v>1580</v>
      </c>
      <c r="G168" s="5" t="s">
        <v>15242</v>
      </c>
      <c r="H168" s="4" t="s">
        <v>15243</v>
      </c>
      <c r="I168" s="5"/>
      <c r="J168" s="4"/>
    </row>
    <row r="169" ht="18.75" customHeight="1">
      <c r="B169" s="26">
        <v>163</v>
      </c>
      <c r="C169" s="465" t="s">
        <v>15264</v>
      </c>
      <c r="D169" s="465">
        <v>3</v>
      </c>
      <c r="E169" s="19">
        <v>1046152.95</v>
      </c>
      <c r="F169" s="19">
        <v>1046152.95</v>
      </c>
      <c r="G169" s="5" t="s">
        <v>15266</v>
      </c>
      <c r="H169" s="4" t="s">
        <v>15267</v>
      </c>
      <c r="I169" s="5"/>
      <c r="J169" s="4"/>
    </row>
    <row r="170" ht="12.75">
      <c r="B170" s="22"/>
      <c r="C170" s="22" t="s">
        <v>6374</v>
      </c>
      <c r="D170" s="22"/>
      <c r="E170" s="43">
        <f>SUM(E7:E169)</f>
        <v>5247505.6899999995</v>
      </c>
      <c r="F170" s="43">
        <f>SUM(F7:F169)</f>
        <v>5096213.0899999999</v>
      </c>
      <c r="G170" s="22"/>
      <c r="H170" s="22"/>
      <c r="I170" s="22"/>
      <c r="J170" s="22"/>
    </row>
  </sheetData>
  <mergeCells count="10">
    <mergeCell ref="B1:J1"/>
    <mergeCell ref="D3:D5"/>
    <mergeCell ref="E3:E5"/>
    <mergeCell ref="F3:F5"/>
    <mergeCell ref="G3:I3"/>
    <mergeCell ref="J3:J4"/>
    <mergeCell ref="G4:H4"/>
    <mergeCell ref="B2:J2"/>
    <mergeCell ref="B3:B5"/>
    <mergeCell ref="C3:C5"/>
  </mergeCells>
  <pageMargins left="0.748031" right="0.748031" top="0.62" bottom="0.23622000000000001" header="0.51181100000000002" footer="0.23622000000000001"/>
  <pageSetup paperSize="9" scale="90" firstPageNumber="1" fitToWidth="1" fitToHeight="1" orientation="landscape" horizontalDpi="1200" verticalDpi="1200"/>
  <headerFooter differentFirst="0" differentOddEven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72" workbookViewId="0">
      <selection activeCell="B7" sqref="B7:B208"/>
    </sheetView>
  </sheetViews>
  <sheetFormatPr baseColWidth="8" defaultRowHeight="12.75" customHeight="1"/>
  <cols>
    <col customWidth="1" min="1" max="1" width="7.4257799999999996"/>
    <col customWidth="1" min="2" max="2" width="6.4257799999999996"/>
    <col customWidth="1" min="3" max="3" width="24.57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3.25" customHeight="1">
      <c r="A1" s="200"/>
      <c r="B1" s="548" t="s">
        <v>8791</v>
      </c>
      <c r="C1" s="547"/>
      <c r="D1" s="547"/>
      <c r="E1" s="547"/>
      <c r="F1" s="547"/>
      <c r="G1" s="547"/>
      <c r="H1" s="547"/>
      <c r="I1" s="547"/>
      <c r="J1" s="547"/>
    </row>
    <row r="2" ht="21" customHeight="1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</row>
    <row r="7" ht="12.75" customHeight="1">
      <c r="B7" s="26">
        <v>1</v>
      </c>
      <c r="C7" s="4" t="s">
        <v>12622</v>
      </c>
      <c r="D7" s="23">
        <v>1</v>
      </c>
      <c r="E7" s="19">
        <v>30238.169999999998</v>
      </c>
      <c r="F7" s="19">
        <v>30238.169999999998</v>
      </c>
      <c r="G7" s="5" t="s">
        <v>2634</v>
      </c>
      <c r="H7" s="4" t="s">
        <v>5312</v>
      </c>
      <c r="I7" s="5" t="s">
        <v>5312</v>
      </c>
      <c r="J7" s="4" t="s">
        <v>5312</v>
      </c>
    </row>
    <row r="8" ht="19.5">
      <c r="B8" s="26">
        <v>2</v>
      </c>
      <c r="C8" s="4" t="s">
        <v>8463</v>
      </c>
      <c r="D8" s="23">
        <v>1</v>
      </c>
      <c r="E8" s="19">
        <v>46750.32</v>
      </c>
      <c r="F8" s="19">
        <v>46750.32</v>
      </c>
      <c r="G8" s="5" t="s">
        <v>8055</v>
      </c>
      <c r="H8" s="4" t="s">
        <v>5312</v>
      </c>
      <c r="I8" s="5" t="s">
        <v>5312</v>
      </c>
      <c r="J8" s="4" t="s">
        <v>5312</v>
      </c>
    </row>
    <row r="9" ht="13.5" customHeight="1">
      <c r="B9" s="26">
        <v>3</v>
      </c>
      <c r="C9" s="4" t="s">
        <v>404</v>
      </c>
      <c r="D9" s="23">
        <v>1</v>
      </c>
      <c r="E9" s="19">
        <v>3780</v>
      </c>
      <c r="F9" s="19">
        <v>3780</v>
      </c>
      <c r="G9" s="5" t="s">
        <v>405</v>
      </c>
      <c r="H9" s="4" t="s">
        <v>5312</v>
      </c>
      <c r="I9" s="5" t="s">
        <v>5312</v>
      </c>
      <c r="J9" s="4" t="s">
        <v>5312</v>
      </c>
    </row>
    <row r="10" ht="12.75" customHeight="1">
      <c r="B10" s="26">
        <v>4</v>
      </c>
      <c r="C10" s="4" t="s">
        <v>406</v>
      </c>
      <c r="D10" s="23">
        <v>1</v>
      </c>
      <c r="E10" s="19">
        <v>4200</v>
      </c>
      <c r="F10" s="19">
        <v>4200</v>
      </c>
      <c r="G10" s="5" t="s">
        <v>405</v>
      </c>
      <c r="H10" s="4" t="s">
        <v>5312</v>
      </c>
      <c r="I10" s="5" t="s">
        <v>5312</v>
      </c>
      <c r="J10" s="4" t="s">
        <v>5312</v>
      </c>
    </row>
    <row r="11" ht="12" customHeight="1">
      <c r="B11" s="26">
        <v>5</v>
      </c>
      <c r="C11" s="4" t="s">
        <v>407</v>
      </c>
      <c r="D11" s="23">
        <v>1</v>
      </c>
      <c r="E11" s="19">
        <v>6199</v>
      </c>
      <c r="F11" s="19">
        <v>6199</v>
      </c>
      <c r="G11" s="5" t="s">
        <v>405</v>
      </c>
      <c r="H11" s="4" t="s">
        <v>5312</v>
      </c>
      <c r="I11" s="5" t="s">
        <v>5312</v>
      </c>
      <c r="J11" s="4" t="s">
        <v>5312</v>
      </c>
    </row>
    <row r="12" ht="11.25" customHeight="1">
      <c r="B12" s="26">
        <v>6</v>
      </c>
      <c r="C12" s="4" t="s">
        <v>408</v>
      </c>
      <c r="D12" s="23">
        <v>1</v>
      </c>
      <c r="E12" s="19">
        <v>3600</v>
      </c>
      <c r="F12" s="19">
        <v>3600</v>
      </c>
      <c r="G12" s="5" t="s">
        <v>409</v>
      </c>
      <c r="H12" s="4" t="s">
        <v>5312</v>
      </c>
      <c r="I12" s="5" t="s">
        <v>5312</v>
      </c>
      <c r="J12" s="4" t="s">
        <v>5312</v>
      </c>
    </row>
    <row r="13" ht="24" customHeight="1">
      <c r="B13" s="26">
        <v>7</v>
      </c>
      <c r="C13" s="4" t="s">
        <v>410</v>
      </c>
      <c r="D13" s="23">
        <v>1</v>
      </c>
      <c r="E13" s="19">
        <v>6531</v>
      </c>
      <c r="F13" s="19">
        <v>6531</v>
      </c>
      <c r="G13" s="5" t="s">
        <v>405</v>
      </c>
      <c r="H13" s="4" t="s">
        <v>5312</v>
      </c>
      <c r="I13" s="5" t="s">
        <v>5312</v>
      </c>
      <c r="J13" s="4" t="s">
        <v>5312</v>
      </c>
    </row>
    <row r="14" ht="22.5" customHeight="1">
      <c r="B14" s="26">
        <v>8</v>
      </c>
      <c r="C14" s="4" t="s">
        <v>411</v>
      </c>
      <c r="D14" s="23">
        <v>1</v>
      </c>
      <c r="E14" s="19">
        <v>5700</v>
      </c>
      <c r="F14" s="19">
        <v>5700</v>
      </c>
      <c r="G14" s="5" t="s">
        <v>412</v>
      </c>
      <c r="H14" s="4" t="s">
        <v>5312</v>
      </c>
      <c r="I14" s="5" t="s">
        <v>5312</v>
      </c>
      <c r="J14" s="4" t="s">
        <v>5312</v>
      </c>
    </row>
    <row r="15" ht="21.75" customHeight="1">
      <c r="B15" s="26">
        <v>9</v>
      </c>
      <c r="C15" s="4" t="s">
        <v>413</v>
      </c>
      <c r="D15" s="23">
        <v>1</v>
      </c>
      <c r="E15" s="19">
        <v>5600</v>
      </c>
      <c r="F15" s="19">
        <v>5600</v>
      </c>
      <c r="G15" s="5" t="s">
        <v>414</v>
      </c>
      <c r="H15" s="4" t="s">
        <v>5312</v>
      </c>
      <c r="I15" s="5" t="s">
        <v>5312</v>
      </c>
      <c r="J15" s="4" t="s">
        <v>5312</v>
      </c>
    </row>
    <row r="16" ht="19.5">
      <c r="B16" s="26">
        <v>10</v>
      </c>
      <c r="C16" s="4" t="s">
        <v>415</v>
      </c>
      <c r="D16" s="23">
        <v>1</v>
      </c>
      <c r="E16" s="19">
        <v>4000</v>
      </c>
      <c r="F16" s="19">
        <v>4000</v>
      </c>
      <c r="G16" s="5" t="s">
        <v>414</v>
      </c>
      <c r="H16" s="4" t="s">
        <v>5312</v>
      </c>
      <c r="I16" s="5" t="s">
        <v>5312</v>
      </c>
      <c r="J16" s="4" t="s">
        <v>5312</v>
      </c>
    </row>
    <row r="17" ht="11.25" customHeight="1">
      <c r="B17" s="26">
        <v>11</v>
      </c>
      <c r="C17" s="4" t="s">
        <v>12623</v>
      </c>
      <c r="D17" s="23">
        <v>1</v>
      </c>
      <c r="E17" s="19">
        <v>26640</v>
      </c>
      <c r="F17" s="19">
        <v>26640</v>
      </c>
      <c r="G17" s="5" t="s">
        <v>9891</v>
      </c>
      <c r="H17" s="4" t="s">
        <v>5312</v>
      </c>
      <c r="I17" s="5" t="s">
        <v>5312</v>
      </c>
      <c r="J17" s="4" t="s">
        <v>5312</v>
      </c>
    </row>
    <row r="18" ht="12.75">
      <c r="B18" s="26">
        <v>12</v>
      </c>
      <c r="C18" s="4" t="s">
        <v>416</v>
      </c>
      <c r="D18" s="23">
        <v>1</v>
      </c>
      <c r="E18" s="19">
        <v>20500</v>
      </c>
      <c r="F18" s="19">
        <v>20500</v>
      </c>
      <c r="G18" s="5" t="s">
        <v>409</v>
      </c>
      <c r="H18" s="4" t="s">
        <v>5312</v>
      </c>
      <c r="I18" s="5" t="s">
        <v>5312</v>
      </c>
      <c r="J18" s="4" t="s">
        <v>5312</v>
      </c>
    </row>
    <row r="19" ht="31.5" customHeight="1">
      <c r="B19" s="26">
        <v>13</v>
      </c>
      <c r="C19" s="4" t="s">
        <v>12624</v>
      </c>
      <c r="D19" s="23">
        <v>1</v>
      </c>
      <c r="E19" s="19">
        <v>117000</v>
      </c>
      <c r="F19" s="19"/>
      <c r="G19" s="5" t="s">
        <v>9891</v>
      </c>
      <c r="H19" s="4" t="s">
        <v>5312</v>
      </c>
      <c r="I19" s="5" t="s">
        <v>5312</v>
      </c>
      <c r="J19" s="4" t="s">
        <v>5312</v>
      </c>
    </row>
    <row r="20" ht="32.25" customHeight="1">
      <c r="B20" s="26">
        <v>14</v>
      </c>
      <c r="C20" s="4" t="s">
        <v>417</v>
      </c>
      <c r="D20" s="23">
        <v>1</v>
      </c>
      <c r="E20" s="19">
        <v>31848</v>
      </c>
      <c r="F20" s="19">
        <v>31848</v>
      </c>
      <c r="G20" s="5" t="s">
        <v>409</v>
      </c>
      <c r="H20" s="4" t="s">
        <v>5312</v>
      </c>
      <c r="I20" s="5" t="s">
        <v>5312</v>
      </c>
      <c r="J20" s="4" t="s">
        <v>5312</v>
      </c>
    </row>
    <row r="21" ht="10.5" customHeight="1">
      <c r="B21" s="26">
        <v>15</v>
      </c>
      <c r="C21" s="4" t="s">
        <v>418</v>
      </c>
      <c r="D21" s="23">
        <v>2</v>
      </c>
      <c r="E21" s="19">
        <v>16000</v>
      </c>
      <c r="F21" s="19">
        <v>16000</v>
      </c>
      <c r="G21" s="5" t="s">
        <v>419</v>
      </c>
      <c r="H21" s="4" t="s">
        <v>5312</v>
      </c>
      <c r="I21" s="5" t="s">
        <v>5312</v>
      </c>
      <c r="J21" s="4" t="s">
        <v>5312</v>
      </c>
    </row>
    <row r="22" ht="14.25" customHeight="1">
      <c r="B22" s="26">
        <v>16</v>
      </c>
      <c r="C22" s="4" t="s">
        <v>420</v>
      </c>
      <c r="D22" s="23">
        <v>1</v>
      </c>
      <c r="E22" s="19">
        <v>24095</v>
      </c>
      <c r="F22" s="19">
        <v>24095</v>
      </c>
      <c r="G22" s="5" t="s">
        <v>421</v>
      </c>
      <c r="H22" s="4" t="s">
        <v>5312</v>
      </c>
      <c r="I22" s="5" t="s">
        <v>5312</v>
      </c>
      <c r="J22" s="4" t="s">
        <v>5312</v>
      </c>
    </row>
    <row r="23" ht="22.5" customHeight="1">
      <c r="B23" s="26">
        <v>17</v>
      </c>
      <c r="C23" s="4" t="s">
        <v>422</v>
      </c>
      <c r="D23" s="23">
        <v>1</v>
      </c>
      <c r="E23" s="19">
        <v>21386.110000000001</v>
      </c>
      <c r="F23" s="19">
        <v>21386.110000000001</v>
      </c>
      <c r="G23" s="5" t="s">
        <v>421</v>
      </c>
      <c r="H23" s="4" t="s">
        <v>5312</v>
      </c>
      <c r="I23" s="5" t="s">
        <v>5312</v>
      </c>
      <c r="J23" s="4" t="s">
        <v>5312</v>
      </c>
    </row>
    <row r="24" ht="11.25" customHeight="1">
      <c r="B24" s="26">
        <v>18</v>
      </c>
      <c r="C24" s="4" t="s">
        <v>423</v>
      </c>
      <c r="D24" s="23">
        <v>1</v>
      </c>
      <c r="E24" s="19">
        <v>22833.799999999999</v>
      </c>
      <c r="F24" s="19">
        <v>22833.799999999999</v>
      </c>
      <c r="G24" s="5" t="s">
        <v>5338</v>
      </c>
      <c r="H24" s="4" t="s">
        <v>5312</v>
      </c>
      <c r="I24" s="5" t="s">
        <v>5312</v>
      </c>
      <c r="J24" s="4" t="s">
        <v>5312</v>
      </c>
    </row>
    <row r="25" ht="22.5" customHeight="1">
      <c r="B25" s="26">
        <v>19</v>
      </c>
      <c r="C25" s="4" t="s">
        <v>424</v>
      </c>
      <c r="D25" s="23">
        <v>2</v>
      </c>
      <c r="E25" s="19">
        <v>40000</v>
      </c>
      <c r="F25" s="19">
        <v>40000</v>
      </c>
      <c r="G25" s="5" t="s">
        <v>425</v>
      </c>
      <c r="H25" s="4" t="s">
        <v>5312</v>
      </c>
      <c r="I25" s="5" t="s">
        <v>5312</v>
      </c>
      <c r="J25" s="4" t="s">
        <v>5312</v>
      </c>
    </row>
    <row r="26" ht="33" customHeight="1">
      <c r="B26" s="26">
        <v>20</v>
      </c>
      <c r="C26" s="4" t="s">
        <v>426</v>
      </c>
      <c r="D26" s="23">
        <v>1</v>
      </c>
      <c r="E26" s="19">
        <v>17400</v>
      </c>
      <c r="F26" s="19">
        <v>17400</v>
      </c>
      <c r="G26" s="5" t="s">
        <v>427</v>
      </c>
      <c r="H26" s="4" t="s">
        <v>5312</v>
      </c>
      <c r="I26" s="5" t="s">
        <v>5312</v>
      </c>
      <c r="J26" s="4" t="s">
        <v>5312</v>
      </c>
    </row>
    <row r="27" ht="42" customHeight="1">
      <c r="B27" s="26">
        <v>21</v>
      </c>
      <c r="C27" s="4" t="s">
        <v>428</v>
      </c>
      <c r="D27" s="23">
        <v>1</v>
      </c>
      <c r="E27" s="19">
        <v>17249.470000000001</v>
      </c>
      <c r="F27" s="19">
        <v>17249.470000000001</v>
      </c>
      <c r="G27" s="5" t="s">
        <v>5338</v>
      </c>
      <c r="H27" s="4" t="s">
        <v>5312</v>
      </c>
      <c r="I27" s="5" t="s">
        <v>5312</v>
      </c>
      <c r="J27" s="4" t="s">
        <v>5312</v>
      </c>
    </row>
    <row r="28" ht="11.25" customHeight="1">
      <c r="B28" s="26">
        <v>22</v>
      </c>
      <c r="C28" s="4" t="s">
        <v>6529</v>
      </c>
      <c r="D28" s="23">
        <v>2</v>
      </c>
      <c r="E28" s="19">
        <v>43145.739999999998</v>
      </c>
      <c r="F28" s="19">
        <v>43145.739999999998</v>
      </c>
      <c r="G28" s="5" t="s">
        <v>6530</v>
      </c>
      <c r="H28" s="4" t="s">
        <v>5312</v>
      </c>
      <c r="I28" s="5" t="s">
        <v>5312</v>
      </c>
      <c r="J28" s="4" t="s">
        <v>5312</v>
      </c>
    </row>
    <row r="29" ht="21" customHeight="1">
      <c r="B29" s="26">
        <v>23</v>
      </c>
      <c r="C29" s="4" t="s">
        <v>8464</v>
      </c>
      <c r="D29" s="23">
        <v>1</v>
      </c>
      <c r="E29" s="19">
        <v>28715.869999999999</v>
      </c>
      <c r="F29" s="19">
        <v>28715.869999999999</v>
      </c>
      <c r="G29" s="5" t="s">
        <v>7887</v>
      </c>
      <c r="H29" s="4" t="s">
        <v>5312</v>
      </c>
      <c r="I29" s="5" t="s">
        <v>5312</v>
      </c>
      <c r="J29" s="4" t="s">
        <v>5312</v>
      </c>
    </row>
    <row r="30" ht="17.25" customHeight="1">
      <c r="B30" s="26">
        <v>24</v>
      </c>
      <c r="C30" s="4" t="s">
        <v>1512</v>
      </c>
      <c r="D30" s="23">
        <v>1</v>
      </c>
      <c r="E30" s="19">
        <v>16220</v>
      </c>
      <c r="F30" s="19">
        <v>16220</v>
      </c>
      <c r="G30" s="5" t="s">
        <v>427</v>
      </c>
      <c r="H30" s="4" t="s">
        <v>5312</v>
      </c>
      <c r="I30" s="5" t="s">
        <v>5312</v>
      </c>
      <c r="J30" s="4" t="s">
        <v>5312</v>
      </c>
    </row>
    <row r="31" ht="12" customHeight="1">
      <c r="B31" s="26">
        <v>25</v>
      </c>
      <c r="C31" s="4" t="s">
        <v>1513</v>
      </c>
      <c r="D31" s="23">
        <v>1</v>
      </c>
      <c r="E31" s="19">
        <v>24500</v>
      </c>
      <c r="F31" s="19">
        <v>24500</v>
      </c>
      <c r="G31" s="5" t="s">
        <v>1514</v>
      </c>
      <c r="H31" s="4" t="s">
        <v>5312</v>
      </c>
      <c r="I31" s="5" t="s">
        <v>5312</v>
      </c>
      <c r="J31" s="4" t="s">
        <v>5312</v>
      </c>
    </row>
    <row r="32" ht="21" customHeight="1">
      <c r="B32" s="26">
        <v>26</v>
      </c>
      <c r="C32" s="4" t="s">
        <v>1515</v>
      </c>
      <c r="D32" s="23">
        <v>1</v>
      </c>
      <c r="E32" s="19">
        <v>7811</v>
      </c>
      <c r="F32" s="19">
        <v>7811</v>
      </c>
      <c r="G32" s="5" t="s">
        <v>5338</v>
      </c>
      <c r="H32" s="4" t="s">
        <v>5312</v>
      </c>
      <c r="I32" s="5" t="s">
        <v>5312</v>
      </c>
      <c r="J32" s="4" t="s">
        <v>5312</v>
      </c>
    </row>
    <row r="33" ht="19.5">
      <c r="B33" s="26">
        <v>27</v>
      </c>
      <c r="C33" s="4" t="s">
        <v>1516</v>
      </c>
      <c r="D33" s="23">
        <v>1</v>
      </c>
      <c r="E33" s="19">
        <v>7890</v>
      </c>
      <c r="F33" s="19">
        <v>7890</v>
      </c>
      <c r="G33" s="5" t="s">
        <v>1517</v>
      </c>
      <c r="H33" s="4" t="s">
        <v>5312</v>
      </c>
      <c r="I33" s="5" t="s">
        <v>5312</v>
      </c>
      <c r="J33" s="4" t="s">
        <v>5312</v>
      </c>
    </row>
    <row r="34" ht="21.75" customHeight="1">
      <c r="B34" s="26">
        <v>28</v>
      </c>
      <c r="C34" s="4" t="s">
        <v>1518</v>
      </c>
      <c r="D34" s="23">
        <v>2</v>
      </c>
      <c r="E34" s="19">
        <v>13100</v>
      </c>
      <c r="F34" s="19">
        <v>13100</v>
      </c>
      <c r="G34" s="5" t="s">
        <v>427</v>
      </c>
      <c r="H34" s="4" t="s">
        <v>5312</v>
      </c>
      <c r="I34" s="5" t="s">
        <v>5312</v>
      </c>
      <c r="J34" s="4" t="s">
        <v>5312</v>
      </c>
    </row>
    <row r="35" ht="21.75" customHeight="1">
      <c r="B35" s="26">
        <v>29</v>
      </c>
      <c r="C35" s="4" t="s">
        <v>1519</v>
      </c>
      <c r="D35" s="23">
        <v>1</v>
      </c>
      <c r="E35" s="19">
        <v>1500</v>
      </c>
      <c r="F35" s="19">
        <v>1500</v>
      </c>
      <c r="G35" s="5" t="s">
        <v>419</v>
      </c>
      <c r="H35" s="4" t="s">
        <v>5312</v>
      </c>
      <c r="I35" s="5" t="s">
        <v>5312</v>
      </c>
      <c r="J35" s="4" t="s">
        <v>5312</v>
      </c>
    </row>
    <row r="36" ht="19.5">
      <c r="B36" s="26">
        <v>30</v>
      </c>
      <c r="C36" s="4" t="s">
        <v>1520</v>
      </c>
      <c r="D36" s="23">
        <v>1</v>
      </c>
      <c r="E36" s="19">
        <v>38055</v>
      </c>
      <c r="F36" s="19">
        <v>38055</v>
      </c>
      <c r="G36" s="5" t="s">
        <v>409</v>
      </c>
      <c r="H36" s="4" t="s">
        <v>5312</v>
      </c>
      <c r="I36" s="5" t="s">
        <v>5312</v>
      </c>
      <c r="J36" s="4" t="s">
        <v>5312</v>
      </c>
    </row>
    <row r="37" ht="13.5" customHeight="1">
      <c r="B37" s="26">
        <v>31</v>
      </c>
      <c r="C37" s="4" t="s">
        <v>1521</v>
      </c>
      <c r="D37" s="23">
        <v>1</v>
      </c>
      <c r="E37" s="19">
        <v>3500</v>
      </c>
      <c r="F37" s="19">
        <v>3500</v>
      </c>
      <c r="G37" s="5" t="s">
        <v>405</v>
      </c>
      <c r="H37" s="4" t="s">
        <v>5312</v>
      </c>
      <c r="I37" s="5" t="s">
        <v>5312</v>
      </c>
      <c r="J37" s="4" t="s">
        <v>5312</v>
      </c>
    </row>
    <row r="38" ht="32.25" customHeight="1">
      <c r="B38" s="26">
        <v>32</v>
      </c>
      <c r="C38" s="4" t="s">
        <v>12625</v>
      </c>
      <c r="D38" s="23">
        <v>1</v>
      </c>
      <c r="E38" s="19">
        <v>15780</v>
      </c>
      <c r="F38" s="19">
        <v>15780</v>
      </c>
      <c r="G38" s="5" t="s">
        <v>9891</v>
      </c>
      <c r="H38" s="4" t="s">
        <v>5312</v>
      </c>
      <c r="I38" s="5" t="s">
        <v>5312</v>
      </c>
      <c r="J38" s="4" t="s">
        <v>5312</v>
      </c>
    </row>
    <row r="39" ht="19.5">
      <c r="B39" s="26">
        <v>33</v>
      </c>
      <c r="C39" s="4" t="s">
        <v>1522</v>
      </c>
      <c r="D39" s="23">
        <v>1</v>
      </c>
      <c r="E39" s="19">
        <v>6990</v>
      </c>
      <c r="F39" s="19">
        <v>6990</v>
      </c>
      <c r="G39" s="5" t="s">
        <v>1523</v>
      </c>
      <c r="H39" s="4" t="s">
        <v>5312</v>
      </c>
      <c r="I39" s="5" t="s">
        <v>5312</v>
      </c>
      <c r="J39" s="4" t="s">
        <v>5312</v>
      </c>
    </row>
    <row r="40" ht="13.5" customHeight="1">
      <c r="B40" s="26">
        <v>34</v>
      </c>
      <c r="C40" s="4" t="s">
        <v>1524</v>
      </c>
      <c r="D40" s="23">
        <v>1</v>
      </c>
      <c r="E40" s="19">
        <v>24500</v>
      </c>
      <c r="F40" s="19">
        <v>24500</v>
      </c>
      <c r="G40" s="5" t="s">
        <v>1514</v>
      </c>
      <c r="H40" s="4" t="s">
        <v>5312</v>
      </c>
      <c r="I40" s="5" t="s">
        <v>5312</v>
      </c>
      <c r="J40" s="4" t="s">
        <v>5312</v>
      </c>
    </row>
    <row r="41" ht="33.75" customHeight="1">
      <c r="B41" s="26">
        <v>35</v>
      </c>
      <c r="C41" s="4" t="s">
        <v>5332</v>
      </c>
      <c r="D41" s="23">
        <v>1</v>
      </c>
      <c r="E41" s="19">
        <v>15002</v>
      </c>
      <c r="F41" s="19">
        <v>15002</v>
      </c>
      <c r="G41" s="5" t="s">
        <v>425</v>
      </c>
      <c r="H41" s="4" t="s">
        <v>5312</v>
      </c>
      <c r="I41" s="5" t="s">
        <v>5312</v>
      </c>
      <c r="J41" s="4" t="s">
        <v>5312</v>
      </c>
    </row>
    <row r="42" ht="12.75" customHeight="1">
      <c r="B42" s="26">
        <v>36</v>
      </c>
      <c r="C42" s="4" t="s">
        <v>1525</v>
      </c>
      <c r="D42" s="23">
        <v>1</v>
      </c>
      <c r="E42" s="19">
        <v>12091</v>
      </c>
      <c r="F42" s="19">
        <v>12091</v>
      </c>
      <c r="G42" s="5" t="s">
        <v>5338</v>
      </c>
      <c r="H42" s="4" t="s">
        <v>5312</v>
      </c>
      <c r="I42" s="5" t="s">
        <v>5312</v>
      </c>
      <c r="J42" s="4" t="s">
        <v>5312</v>
      </c>
    </row>
    <row r="43" ht="20.25" customHeight="1">
      <c r="B43" s="26">
        <v>37</v>
      </c>
      <c r="C43" s="4" t="s">
        <v>1526</v>
      </c>
      <c r="D43" s="23">
        <v>1</v>
      </c>
      <c r="E43" s="19">
        <v>50000</v>
      </c>
      <c r="F43" s="19">
        <v>50000</v>
      </c>
      <c r="G43" s="5" t="s">
        <v>1527</v>
      </c>
      <c r="H43" s="4" t="s">
        <v>5312</v>
      </c>
      <c r="I43" s="5" t="s">
        <v>5312</v>
      </c>
      <c r="J43" s="4" t="s">
        <v>5312</v>
      </c>
    </row>
    <row r="44" ht="24" customHeight="1">
      <c r="B44" s="26">
        <v>38</v>
      </c>
      <c r="C44" s="4" t="s">
        <v>1528</v>
      </c>
      <c r="D44" s="23">
        <v>1</v>
      </c>
      <c r="E44" s="19">
        <v>14000</v>
      </c>
      <c r="F44" s="19">
        <v>14000</v>
      </c>
      <c r="G44" s="5" t="s">
        <v>409</v>
      </c>
      <c r="H44" s="4" t="s">
        <v>5312</v>
      </c>
      <c r="I44" s="5" t="s">
        <v>5312</v>
      </c>
      <c r="J44" s="4" t="s">
        <v>5312</v>
      </c>
    </row>
    <row r="45" ht="14.25" customHeight="1">
      <c r="B45" s="26">
        <v>39</v>
      </c>
      <c r="C45" s="4" t="s">
        <v>1529</v>
      </c>
      <c r="D45" s="23">
        <v>1</v>
      </c>
      <c r="E45" s="19">
        <v>5621.7799999999997</v>
      </c>
      <c r="F45" s="19">
        <v>5621.7799999999997</v>
      </c>
      <c r="G45" s="5" t="s">
        <v>5338</v>
      </c>
      <c r="H45" s="4" t="s">
        <v>5312</v>
      </c>
      <c r="I45" s="5" t="s">
        <v>5312</v>
      </c>
      <c r="J45" s="4" t="s">
        <v>5312</v>
      </c>
    </row>
    <row r="46" ht="21.75" customHeight="1">
      <c r="B46" s="26">
        <v>40</v>
      </c>
      <c r="C46" s="4" t="s">
        <v>9135</v>
      </c>
      <c r="D46" s="23">
        <v>1</v>
      </c>
      <c r="E46" s="19">
        <v>36413.449999999997</v>
      </c>
      <c r="F46" s="19">
        <v>36413.449999999997</v>
      </c>
      <c r="G46" s="5" t="s">
        <v>9136</v>
      </c>
      <c r="H46" s="4" t="s">
        <v>5312</v>
      </c>
      <c r="I46" s="5" t="s">
        <v>5312</v>
      </c>
      <c r="J46" s="4" t="s">
        <v>5312</v>
      </c>
    </row>
    <row r="47" ht="12.75" customHeight="1">
      <c r="B47" s="26">
        <v>41</v>
      </c>
      <c r="C47" s="4" t="s">
        <v>1530</v>
      </c>
      <c r="D47" s="23">
        <v>2</v>
      </c>
      <c r="E47" s="19">
        <v>48400</v>
      </c>
      <c r="F47" s="19">
        <v>48400</v>
      </c>
      <c r="G47" s="5" t="s">
        <v>2616</v>
      </c>
      <c r="H47" s="4" t="s">
        <v>5312</v>
      </c>
      <c r="I47" s="5" t="s">
        <v>5312</v>
      </c>
      <c r="J47" s="4" t="s">
        <v>5312</v>
      </c>
    </row>
    <row r="48" ht="14.25" customHeight="1">
      <c r="B48" s="26">
        <v>42</v>
      </c>
      <c r="C48" s="4" t="s">
        <v>12626</v>
      </c>
      <c r="D48" s="23">
        <v>1</v>
      </c>
      <c r="E48" s="19">
        <v>37230</v>
      </c>
      <c r="F48" s="19">
        <v>37230</v>
      </c>
      <c r="G48" s="5" t="s">
        <v>9891</v>
      </c>
      <c r="H48" s="4" t="s">
        <v>5312</v>
      </c>
      <c r="I48" s="5" t="s">
        <v>5312</v>
      </c>
      <c r="J48" s="4" t="s">
        <v>5312</v>
      </c>
    </row>
    <row r="49" ht="19.5">
      <c r="B49" s="26">
        <v>43</v>
      </c>
      <c r="C49" s="4" t="s">
        <v>1531</v>
      </c>
      <c r="D49" s="23">
        <v>1</v>
      </c>
      <c r="E49" s="19">
        <v>6300</v>
      </c>
      <c r="F49" s="19">
        <v>6300</v>
      </c>
      <c r="G49" s="5" t="s">
        <v>2669</v>
      </c>
      <c r="H49" s="4" t="s">
        <v>5312</v>
      </c>
      <c r="I49" s="5" t="s">
        <v>5312</v>
      </c>
      <c r="J49" s="4" t="s">
        <v>5312</v>
      </c>
    </row>
    <row r="50" ht="12.75" customHeight="1">
      <c r="B50" s="26">
        <v>44</v>
      </c>
      <c r="C50" s="4" t="s">
        <v>1532</v>
      </c>
      <c r="D50" s="23">
        <v>1</v>
      </c>
      <c r="E50" s="19">
        <v>7362</v>
      </c>
      <c r="F50" s="19">
        <v>7362</v>
      </c>
      <c r="G50" s="5" t="s">
        <v>1533</v>
      </c>
      <c r="H50" s="4" t="s">
        <v>5312</v>
      </c>
      <c r="I50" s="5" t="s">
        <v>5312</v>
      </c>
      <c r="J50" s="4" t="s">
        <v>5312</v>
      </c>
    </row>
    <row r="51" ht="30" customHeight="1">
      <c r="B51" s="26">
        <v>45</v>
      </c>
      <c r="C51" s="4" t="s">
        <v>1534</v>
      </c>
      <c r="D51" s="23">
        <v>1</v>
      </c>
      <c r="E51" s="19">
        <v>7622.3000000000002</v>
      </c>
      <c r="F51" s="19">
        <v>7622.3000000000002</v>
      </c>
      <c r="G51" s="5" t="s">
        <v>1535</v>
      </c>
      <c r="H51" s="4" t="s">
        <v>5312</v>
      </c>
      <c r="I51" s="5" t="s">
        <v>5312</v>
      </c>
      <c r="J51" s="4" t="s">
        <v>5312</v>
      </c>
    </row>
    <row r="52" ht="15.75" customHeight="1">
      <c r="B52" s="26">
        <v>46</v>
      </c>
      <c r="C52" s="4" t="s">
        <v>1536</v>
      </c>
      <c r="D52" s="23">
        <v>1</v>
      </c>
      <c r="E52" s="19">
        <v>56600</v>
      </c>
      <c r="F52" s="19">
        <v>56600</v>
      </c>
      <c r="G52" s="5" t="s">
        <v>409</v>
      </c>
      <c r="H52" s="4" t="s">
        <v>5312</v>
      </c>
      <c r="I52" s="5" t="s">
        <v>5312</v>
      </c>
      <c r="J52" s="4" t="s">
        <v>5312</v>
      </c>
    </row>
    <row r="53" ht="11.25" customHeight="1">
      <c r="B53" s="26">
        <v>47</v>
      </c>
      <c r="C53" s="4" t="s">
        <v>2672</v>
      </c>
      <c r="D53" s="23">
        <v>1</v>
      </c>
      <c r="E53" s="19">
        <v>54295.279999999999</v>
      </c>
      <c r="F53" s="19">
        <v>54295.279999999999</v>
      </c>
      <c r="G53" s="5" t="s">
        <v>2673</v>
      </c>
      <c r="H53" s="4" t="s">
        <v>5312</v>
      </c>
      <c r="I53" s="5" t="s">
        <v>5312</v>
      </c>
      <c r="J53" s="4" t="s">
        <v>5312</v>
      </c>
    </row>
    <row r="54" ht="21.75" customHeight="1">
      <c r="B54" s="26">
        <v>48</v>
      </c>
      <c r="C54" s="4" t="s">
        <v>12627</v>
      </c>
      <c r="D54" s="23">
        <v>1</v>
      </c>
      <c r="E54" s="19">
        <v>397356</v>
      </c>
      <c r="F54" s="19">
        <v>52034.730000000003</v>
      </c>
      <c r="G54" s="5" t="s">
        <v>9248</v>
      </c>
      <c r="H54" s="4" t="s">
        <v>5312</v>
      </c>
      <c r="I54" s="5" t="s">
        <v>5312</v>
      </c>
      <c r="J54" s="4" t="s">
        <v>5312</v>
      </c>
    </row>
    <row r="55" ht="22.5" customHeight="1">
      <c r="B55" s="26">
        <v>49</v>
      </c>
      <c r="C55" s="4" t="s">
        <v>1537</v>
      </c>
      <c r="D55" s="23">
        <v>1</v>
      </c>
      <c r="E55" s="19">
        <v>2500</v>
      </c>
      <c r="F55" s="19">
        <v>2500</v>
      </c>
      <c r="G55" s="5" t="s">
        <v>419</v>
      </c>
      <c r="H55" s="4" t="s">
        <v>5312</v>
      </c>
      <c r="I55" s="5" t="s">
        <v>5312</v>
      </c>
      <c r="J55" s="4" t="s">
        <v>5312</v>
      </c>
    </row>
    <row r="56" ht="14.25" customHeight="1">
      <c r="B56" s="26">
        <v>50</v>
      </c>
      <c r="C56" s="4" t="s">
        <v>12628</v>
      </c>
      <c r="D56" s="23">
        <v>1</v>
      </c>
      <c r="E56" s="19">
        <v>6603</v>
      </c>
      <c r="F56" s="19"/>
      <c r="G56" s="5" t="s">
        <v>12629</v>
      </c>
      <c r="H56" s="4" t="s">
        <v>5312</v>
      </c>
      <c r="I56" s="5" t="s">
        <v>5312</v>
      </c>
      <c r="J56" s="4" t="s">
        <v>5312</v>
      </c>
    </row>
    <row r="57" ht="23.25" customHeight="1">
      <c r="B57" s="26">
        <v>51</v>
      </c>
      <c r="C57" s="4" t="s">
        <v>8465</v>
      </c>
      <c r="D57" s="23">
        <v>1</v>
      </c>
      <c r="E57" s="19">
        <v>10000</v>
      </c>
      <c r="F57" s="19">
        <v>10000</v>
      </c>
      <c r="G57" s="5" t="s">
        <v>8292</v>
      </c>
      <c r="H57" s="4" t="s">
        <v>5312</v>
      </c>
      <c r="I57" s="5" t="s">
        <v>5312</v>
      </c>
      <c r="J57" s="4" t="s">
        <v>5312</v>
      </c>
    </row>
    <row r="58" ht="13.5" customHeight="1">
      <c r="B58" s="26">
        <v>52</v>
      </c>
      <c r="C58" s="4" t="s">
        <v>1538</v>
      </c>
      <c r="D58" s="23">
        <v>1</v>
      </c>
      <c r="E58" s="19">
        <v>8981.5</v>
      </c>
      <c r="F58" s="19">
        <v>8981.5</v>
      </c>
      <c r="G58" s="5" t="s">
        <v>5338</v>
      </c>
      <c r="H58" s="4" t="s">
        <v>5312</v>
      </c>
      <c r="I58" s="5" t="s">
        <v>5312</v>
      </c>
      <c r="J58" s="4" t="s">
        <v>5312</v>
      </c>
    </row>
    <row r="59" ht="12.75">
      <c r="B59" s="26">
        <v>53</v>
      </c>
      <c r="C59" s="4" t="s">
        <v>1539</v>
      </c>
      <c r="D59" s="23">
        <v>1</v>
      </c>
      <c r="E59" s="19">
        <v>28400</v>
      </c>
      <c r="F59" s="19">
        <v>28400</v>
      </c>
      <c r="G59" s="5" t="s">
        <v>2616</v>
      </c>
      <c r="H59" s="4" t="s">
        <v>5312</v>
      </c>
      <c r="I59" s="5" t="s">
        <v>5312</v>
      </c>
      <c r="J59" s="4" t="s">
        <v>5312</v>
      </c>
    </row>
    <row r="60" ht="21.75" customHeight="1">
      <c r="B60" s="26">
        <v>54</v>
      </c>
      <c r="C60" s="4" t="s">
        <v>1540</v>
      </c>
      <c r="D60" s="23">
        <v>1</v>
      </c>
      <c r="E60" s="19">
        <v>32800</v>
      </c>
      <c r="F60" s="19">
        <v>32800</v>
      </c>
      <c r="G60" s="5" t="s">
        <v>427</v>
      </c>
      <c r="H60" s="4" t="s">
        <v>5312</v>
      </c>
      <c r="I60" s="5" t="s">
        <v>5312</v>
      </c>
      <c r="J60" s="4" t="s">
        <v>5312</v>
      </c>
    </row>
    <row r="61" ht="22.5" customHeight="1">
      <c r="B61" s="26">
        <v>55</v>
      </c>
      <c r="C61" s="4" t="s">
        <v>12336</v>
      </c>
      <c r="D61" s="23">
        <v>2</v>
      </c>
      <c r="E61" s="19">
        <v>31400</v>
      </c>
      <c r="F61" s="19">
        <v>31400</v>
      </c>
      <c r="G61" s="45" t="s">
        <v>12490</v>
      </c>
      <c r="H61" s="4" t="s">
        <v>12630</v>
      </c>
      <c r="I61" s="5" t="s">
        <v>5312</v>
      </c>
      <c r="J61" s="4" t="s">
        <v>5312</v>
      </c>
    </row>
    <row r="62" ht="28.5" customHeight="1">
      <c r="B62" s="26">
        <v>56</v>
      </c>
      <c r="C62" s="4" t="s">
        <v>1541</v>
      </c>
      <c r="D62" s="23">
        <v>1</v>
      </c>
      <c r="E62" s="19">
        <v>80000</v>
      </c>
      <c r="F62" s="19">
        <v>80000</v>
      </c>
      <c r="G62" s="5" t="s">
        <v>2678</v>
      </c>
      <c r="H62" s="4" t="s">
        <v>5312</v>
      </c>
      <c r="I62" s="5" t="s">
        <v>5312</v>
      </c>
      <c r="J62" s="4" t="s">
        <v>5312</v>
      </c>
    </row>
    <row r="63" ht="19.5">
      <c r="B63" s="26">
        <v>57</v>
      </c>
      <c r="C63" s="4" t="s">
        <v>12631</v>
      </c>
      <c r="D63" s="23">
        <v>1</v>
      </c>
      <c r="E63" s="19">
        <v>40000</v>
      </c>
      <c r="F63" s="19">
        <v>40000</v>
      </c>
      <c r="G63" s="5" t="s">
        <v>9941</v>
      </c>
      <c r="H63" s="4" t="s">
        <v>5312</v>
      </c>
      <c r="I63" s="5" t="s">
        <v>5312</v>
      </c>
      <c r="J63" s="4" t="s">
        <v>5312</v>
      </c>
    </row>
    <row r="64" ht="12.75">
      <c r="B64" s="26">
        <v>58</v>
      </c>
      <c r="C64" s="4" t="s">
        <v>1542</v>
      </c>
      <c r="D64" s="23">
        <v>1</v>
      </c>
      <c r="E64" s="19">
        <v>1790</v>
      </c>
      <c r="F64" s="19">
        <v>1790</v>
      </c>
      <c r="G64" s="5" t="s">
        <v>1543</v>
      </c>
      <c r="H64" s="4" t="s">
        <v>5312</v>
      </c>
      <c r="I64" s="5" t="s">
        <v>5312</v>
      </c>
      <c r="J64" s="4" t="s">
        <v>5312</v>
      </c>
    </row>
    <row r="65" ht="21" customHeight="1">
      <c r="B65" s="26">
        <v>59</v>
      </c>
      <c r="C65" s="4" t="s">
        <v>1545</v>
      </c>
      <c r="D65" s="23">
        <v>1</v>
      </c>
      <c r="E65" s="19">
        <v>12500</v>
      </c>
      <c r="F65" s="19">
        <v>12500</v>
      </c>
      <c r="G65" s="5" t="s">
        <v>1543</v>
      </c>
      <c r="H65" s="4" t="s">
        <v>5312</v>
      </c>
      <c r="I65" s="5" t="s">
        <v>5312</v>
      </c>
      <c r="J65" s="4" t="s">
        <v>5312</v>
      </c>
    </row>
    <row r="66" ht="23.25" customHeight="1">
      <c r="B66" s="26">
        <v>60</v>
      </c>
      <c r="C66" s="4" t="s">
        <v>1546</v>
      </c>
      <c r="D66" s="23">
        <v>1</v>
      </c>
      <c r="E66" s="19">
        <v>3000</v>
      </c>
      <c r="F66" s="19">
        <v>3000</v>
      </c>
      <c r="G66" s="5" t="s">
        <v>419</v>
      </c>
      <c r="H66" s="4" t="s">
        <v>5312</v>
      </c>
      <c r="I66" s="5" t="s">
        <v>5312</v>
      </c>
      <c r="J66" s="4" t="s">
        <v>5312</v>
      </c>
    </row>
    <row r="67" ht="19.5">
      <c r="B67" s="26">
        <v>61</v>
      </c>
      <c r="C67" s="4" t="s">
        <v>1547</v>
      </c>
      <c r="D67" s="23">
        <v>1</v>
      </c>
      <c r="E67" s="19">
        <v>15750</v>
      </c>
      <c r="F67" s="19">
        <v>15750</v>
      </c>
      <c r="G67" s="5" t="s">
        <v>427</v>
      </c>
      <c r="H67" s="4" t="s">
        <v>5312</v>
      </c>
      <c r="I67" s="5" t="s">
        <v>5312</v>
      </c>
      <c r="J67" s="4" t="s">
        <v>5312</v>
      </c>
    </row>
    <row r="68" ht="12.75">
      <c r="B68" s="26">
        <v>62</v>
      </c>
      <c r="C68" s="4" t="s">
        <v>1548</v>
      </c>
      <c r="D68" s="23">
        <v>1</v>
      </c>
      <c r="E68" s="19">
        <v>7159</v>
      </c>
      <c r="F68" s="19">
        <v>7159</v>
      </c>
      <c r="G68" s="5" t="s">
        <v>405</v>
      </c>
      <c r="H68" s="4" t="s">
        <v>5312</v>
      </c>
      <c r="I68" s="5" t="s">
        <v>5312</v>
      </c>
      <c r="J68" s="4" t="s">
        <v>5312</v>
      </c>
    </row>
    <row r="69" ht="39" customHeight="1">
      <c r="B69" s="26">
        <v>63</v>
      </c>
      <c r="C69" s="4" t="s">
        <v>1549</v>
      </c>
      <c r="D69" s="23">
        <v>1</v>
      </c>
      <c r="E69" s="19">
        <v>18450</v>
      </c>
      <c r="F69" s="19">
        <v>18450</v>
      </c>
      <c r="G69" s="5" t="s">
        <v>1550</v>
      </c>
      <c r="H69" s="4" t="s">
        <v>5312</v>
      </c>
      <c r="I69" s="5" t="s">
        <v>5312</v>
      </c>
      <c r="J69" s="4" t="s">
        <v>5312</v>
      </c>
    </row>
    <row r="70" ht="12.75">
      <c r="B70" s="26">
        <v>64</v>
      </c>
      <c r="C70" s="4" t="s">
        <v>4492</v>
      </c>
      <c r="D70" s="23">
        <v>4</v>
      </c>
      <c r="E70" s="19">
        <v>23854.959999999999</v>
      </c>
      <c r="F70" s="19">
        <v>23854.959999999999</v>
      </c>
      <c r="G70" s="5" t="s">
        <v>8055</v>
      </c>
      <c r="H70" s="4" t="s">
        <v>5312</v>
      </c>
      <c r="I70" s="5" t="s">
        <v>5312</v>
      </c>
      <c r="J70" s="4" t="s">
        <v>5312</v>
      </c>
    </row>
    <row r="71" ht="21.75" customHeight="1">
      <c r="B71" s="26">
        <v>65</v>
      </c>
      <c r="C71" s="4" t="s">
        <v>1551</v>
      </c>
      <c r="D71" s="23">
        <v>1</v>
      </c>
      <c r="E71" s="19">
        <v>21000</v>
      </c>
      <c r="F71" s="19">
        <v>21000</v>
      </c>
      <c r="G71" s="5" t="s">
        <v>409</v>
      </c>
      <c r="H71" s="4" t="s">
        <v>5312</v>
      </c>
      <c r="I71" s="5" t="s">
        <v>5312</v>
      </c>
      <c r="J71" s="4" t="s">
        <v>5312</v>
      </c>
    </row>
    <row r="72" ht="22.5" customHeight="1">
      <c r="B72" s="26">
        <v>66</v>
      </c>
      <c r="C72" s="4" t="s">
        <v>1552</v>
      </c>
      <c r="D72" s="23">
        <v>2</v>
      </c>
      <c r="E72" s="19">
        <v>7000</v>
      </c>
      <c r="F72" s="19">
        <v>7000</v>
      </c>
      <c r="G72" s="5" t="s">
        <v>1514</v>
      </c>
      <c r="H72" s="4" t="s">
        <v>5312</v>
      </c>
      <c r="I72" s="5" t="s">
        <v>5312</v>
      </c>
      <c r="J72" s="4" t="s">
        <v>5312</v>
      </c>
    </row>
    <row r="73" ht="19.5">
      <c r="B73" s="26">
        <v>67</v>
      </c>
      <c r="C73" s="4" t="s">
        <v>1553</v>
      </c>
      <c r="D73" s="23">
        <v>1</v>
      </c>
      <c r="E73" s="19">
        <v>9310</v>
      </c>
      <c r="F73" s="19">
        <v>9310</v>
      </c>
      <c r="G73" s="5" t="s">
        <v>405</v>
      </c>
      <c r="H73" s="4" t="s">
        <v>5312</v>
      </c>
      <c r="I73" s="5" t="s">
        <v>5312</v>
      </c>
      <c r="J73" s="4" t="s">
        <v>5312</v>
      </c>
    </row>
    <row r="74" ht="12" customHeight="1">
      <c r="B74" s="26">
        <v>68</v>
      </c>
      <c r="C74" s="4" t="s">
        <v>1554</v>
      </c>
      <c r="D74" s="23">
        <v>1</v>
      </c>
      <c r="E74" s="19">
        <v>15000</v>
      </c>
      <c r="F74" s="19">
        <v>15000</v>
      </c>
      <c r="G74" s="5" t="s">
        <v>2741</v>
      </c>
      <c r="H74" s="4" t="s">
        <v>5312</v>
      </c>
      <c r="I74" s="5" t="s">
        <v>5312</v>
      </c>
      <c r="J74" s="4" t="s">
        <v>5312</v>
      </c>
    </row>
    <row r="75" ht="12.75">
      <c r="B75" s="26">
        <v>69</v>
      </c>
      <c r="C75" s="4" t="s">
        <v>1555</v>
      </c>
      <c r="D75" s="23">
        <v>2</v>
      </c>
      <c r="E75" s="19">
        <v>8640</v>
      </c>
      <c r="F75" s="19">
        <v>8640</v>
      </c>
      <c r="G75" s="5" t="s">
        <v>425</v>
      </c>
      <c r="H75" s="4" t="s">
        <v>5312</v>
      </c>
      <c r="I75" s="5" t="s">
        <v>5312</v>
      </c>
      <c r="J75" s="4" t="s">
        <v>5312</v>
      </c>
    </row>
    <row r="76" ht="22.5" customHeight="1">
      <c r="B76" s="26">
        <v>70</v>
      </c>
      <c r="C76" s="4" t="s">
        <v>1557</v>
      </c>
      <c r="D76" s="23">
        <v>1</v>
      </c>
      <c r="E76" s="19">
        <v>4436</v>
      </c>
      <c r="F76" s="19">
        <v>4436</v>
      </c>
      <c r="G76" s="5" t="s">
        <v>1558</v>
      </c>
      <c r="H76" s="4" t="s">
        <v>5312</v>
      </c>
      <c r="I76" s="5" t="s">
        <v>5312</v>
      </c>
      <c r="J76" s="4" t="s">
        <v>5312</v>
      </c>
    </row>
    <row r="77" ht="22.5" customHeight="1">
      <c r="B77" s="26">
        <v>71</v>
      </c>
      <c r="C77" s="4" t="s">
        <v>1559</v>
      </c>
      <c r="D77" s="23">
        <v>1</v>
      </c>
      <c r="E77" s="19">
        <v>17800</v>
      </c>
      <c r="F77" s="19">
        <v>17800</v>
      </c>
      <c r="G77" s="5" t="s">
        <v>409</v>
      </c>
      <c r="H77" s="4" t="s">
        <v>5312</v>
      </c>
      <c r="I77" s="5" t="s">
        <v>5312</v>
      </c>
      <c r="J77" s="4" t="s">
        <v>5312</v>
      </c>
    </row>
    <row r="78" ht="25.5" customHeight="1">
      <c r="B78" s="26">
        <v>72</v>
      </c>
      <c r="C78" s="4" t="s">
        <v>374</v>
      </c>
      <c r="D78" s="23">
        <v>1</v>
      </c>
      <c r="E78" s="19">
        <v>25584</v>
      </c>
      <c r="F78" s="19">
        <v>25584</v>
      </c>
      <c r="G78" s="5" t="s">
        <v>368</v>
      </c>
      <c r="H78" s="4" t="s">
        <v>5312</v>
      </c>
      <c r="I78" s="5" t="s">
        <v>5312</v>
      </c>
      <c r="J78" s="4" t="s">
        <v>5312</v>
      </c>
    </row>
    <row r="79" ht="12.75">
      <c r="B79" s="26">
        <v>73</v>
      </c>
      <c r="C79" s="4" t="s">
        <v>1065</v>
      </c>
      <c r="D79" s="23">
        <v>1</v>
      </c>
      <c r="E79" s="19">
        <v>21444</v>
      </c>
      <c r="F79" s="19">
        <v>21444</v>
      </c>
      <c r="G79" s="5" t="s">
        <v>368</v>
      </c>
      <c r="H79" s="4" t="s">
        <v>5312</v>
      </c>
      <c r="I79" s="5" t="s">
        <v>5312</v>
      </c>
      <c r="J79" s="4" t="s">
        <v>5312</v>
      </c>
    </row>
    <row r="80" ht="19.5">
      <c r="B80" s="26">
        <v>74</v>
      </c>
      <c r="C80" s="4" t="s">
        <v>1560</v>
      </c>
      <c r="D80" s="23">
        <v>1</v>
      </c>
      <c r="E80" s="19">
        <v>4355.3000000000002</v>
      </c>
      <c r="F80" s="19">
        <v>4355.3000000000002</v>
      </c>
      <c r="G80" s="5" t="s">
        <v>1561</v>
      </c>
      <c r="H80" s="4" t="s">
        <v>5312</v>
      </c>
      <c r="I80" s="5" t="s">
        <v>5312</v>
      </c>
      <c r="J80" s="4" t="s">
        <v>5312</v>
      </c>
    </row>
    <row r="81" ht="12" customHeight="1">
      <c r="B81" s="26">
        <v>75</v>
      </c>
      <c r="C81" s="4" t="s">
        <v>1562</v>
      </c>
      <c r="D81" s="23">
        <v>1</v>
      </c>
      <c r="E81" s="19">
        <v>7837.6000000000004</v>
      </c>
      <c r="F81" s="19">
        <v>7837.6000000000004</v>
      </c>
      <c r="G81" s="5" t="s">
        <v>1561</v>
      </c>
      <c r="H81" s="4" t="s">
        <v>5312</v>
      </c>
      <c r="I81" s="5" t="s">
        <v>5312</v>
      </c>
      <c r="J81" s="4" t="s">
        <v>5312</v>
      </c>
    </row>
    <row r="82" ht="12.75" customHeight="1">
      <c r="B82" s="26">
        <v>76</v>
      </c>
      <c r="C82" s="4" t="s">
        <v>1563</v>
      </c>
      <c r="D82" s="23">
        <v>1</v>
      </c>
      <c r="E82" s="19">
        <v>10584</v>
      </c>
      <c r="F82" s="19">
        <v>10584</v>
      </c>
      <c r="G82" s="5" t="s">
        <v>1564</v>
      </c>
      <c r="H82" s="4" t="s">
        <v>5312</v>
      </c>
      <c r="I82" s="5" t="s">
        <v>5312</v>
      </c>
      <c r="J82" s="4" t="s">
        <v>5312</v>
      </c>
    </row>
    <row r="83" ht="32.25" customHeight="1">
      <c r="B83" s="26">
        <v>77</v>
      </c>
      <c r="C83" s="4" t="s">
        <v>12632</v>
      </c>
      <c r="D83" s="23">
        <v>1</v>
      </c>
      <c r="E83" s="19">
        <v>18154.5</v>
      </c>
      <c r="F83" s="19">
        <v>18154.5</v>
      </c>
      <c r="G83" s="5" t="s">
        <v>9891</v>
      </c>
      <c r="H83" s="4" t="s">
        <v>5312</v>
      </c>
      <c r="I83" s="5" t="s">
        <v>5312</v>
      </c>
      <c r="J83" s="4" t="s">
        <v>5312</v>
      </c>
    </row>
    <row r="84" ht="12.75">
      <c r="B84" s="26">
        <v>78</v>
      </c>
      <c r="C84" s="4" t="s">
        <v>12633</v>
      </c>
      <c r="D84" s="23">
        <v>4</v>
      </c>
      <c r="E84" s="19">
        <v>42588</v>
      </c>
      <c r="F84" s="19">
        <v>42588</v>
      </c>
      <c r="G84" s="5" t="s">
        <v>9891</v>
      </c>
      <c r="H84" s="4" t="s">
        <v>5312</v>
      </c>
      <c r="I84" s="5" t="s">
        <v>5312</v>
      </c>
      <c r="J84" s="4" t="s">
        <v>5312</v>
      </c>
    </row>
    <row r="85" ht="30.75" customHeight="1">
      <c r="B85" s="26">
        <v>79</v>
      </c>
      <c r="C85" s="4" t="s">
        <v>1565</v>
      </c>
      <c r="D85" s="23">
        <v>8</v>
      </c>
      <c r="E85" s="19">
        <v>11961.52</v>
      </c>
      <c r="F85" s="19">
        <v>11961.52</v>
      </c>
      <c r="G85" s="5" t="s">
        <v>1558</v>
      </c>
      <c r="H85" s="4" t="s">
        <v>5312</v>
      </c>
      <c r="I85" s="5" t="s">
        <v>5312</v>
      </c>
      <c r="J85" s="4" t="s">
        <v>5312</v>
      </c>
    </row>
    <row r="86" ht="19.5" customHeight="1">
      <c r="B86" s="26">
        <v>80</v>
      </c>
      <c r="C86" s="4" t="s">
        <v>1566</v>
      </c>
      <c r="D86" s="23">
        <v>2</v>
      </c>
      <c r="E86" s="19">
        <v>27100</v>
      </c>
      <c r="F86" s="19">
        <v>27100</v>
      </c>
      <c r="G86" s="5" t="s">
        <v>2654</v>
      </c>
      <c r="H86" s="4" t="s">
        <v>5312</v>
      </c>
      <c r="I86" s="5" t="s">
        <v>5312</v>
      </c>
      <c r="J86" s="4" t="s">
        <v>5312</v>
      </c>
    </row>
    <row r="87" ht="21.75" customHeight="1">
      <c r="B87" s="26">
        <v>81</v>
      </c>
      <c r="C87" s="4" t="s">
        <v>1567</v>
      </c>
      <c r="D87" s="23">
        <v>3</v>
      </c>
      <c r="E87" s="19">
        <v>13932.18</v>
      </c>
      <c r="F87" s="19">
        <v>13932.18</v>
      </c>
      <c r="G87" s="5" t="s">
        <v>1568</v>
      </c>
      <c r="H87" s="4" t="s">
        <v>5312</v>
      </c>
      <c r="I87" s="5" t="s">
        <v>5312</v>
      </c>
      <c r="J87" s="4" t="s">
        <v>5312</v>
      </c>
    </row>
    <row r="88" ht="18" customHeight="1">
      <c r="B88" s="26">
        <v>82</v>
      </c>
      <c r="C88" s="4" t="s">
        <v>458</v>
      </c>
      <c r="D88" s="23">
        <v>2</v>
      </c>
      <c r="E88" s="19">
        <v>14700</v>
      </c>
      <c r="F88" s="19">
        <v>14700</v>
      </c>
      <c r="G88" s="5" t="s">
        <v>459</v>
      </c>
      <c r="H88" s="4" t="s">
        <v>5312</v>
      </c>
      <c r="I88" s="5" t="s">
        <v>5312</v>
      </c>
      <c r="J88" s="4" t="s">
        <v>5312</v>
      </c>
    </row>
    <row r="89" ht="22.5" customHeight="1">
      <c r="B89" s="26">
        <v>83</v>
      </c>
      <c r="C89" s="4" t="s">
        <v>460</v>
      </c>
      <c r="D89" s="23">
        <v>1</v>
      </c>
      <c r="E89" s="19">
        <v>6400</v>
      </c>
      <c r="F89" s="19">
        <v>6400</v>
      </c>
      <c r="G89" s="5" t="s">
        <v>459</v>
      </c>
      <c r="H89" s="4" t="s">
        <v>5312</v>
      </c>
      <c r="I89" s="5" t="s">
        <v>5312</v>
      </c>
      <c r="J89" s="4" t="s">
        <v>5312</v>
      </c>
    </row>
    <row r="90" ht="12.75" customHeight="1">
      <c r="B90" s="26">
        <v>84</v>
      </c>
      <c r="C90" s="4" t="s">
        <v>461</v>
      </c>
      <c r="D90" s="23">
        <v>2</v>
      </c>
      <c r="E90" s="19">
        <v>12419</v>
      </c>
      <c r="F90" s="19">
        <v>12419</v>
      </c>
      <c r="G90" s="5" t="s">
        <v>1533</v>
      </c>
      <c r="H90" s="4" t="s">
        <v>5312</v>
      </c>
      <c r="I90" s="5" t="s">
        <v>5312</v>
      </c>
      <c r="J90" s="4" t="s">
        <v>5312</v>
      </c>
    </row>
    <row r="91" ht="12.75">
      <c r="B91" s="26">
        <v>85</v>
      </c>
      <c r="C91" s="4" t="s">
        <v>462</v>
      </c>
      <c r="D91" s="23">
        <v>1</v>
      </c>
      <c r="E91" s="19">
        <v>6400</v>
      </c>
      <c r="F91" s="19">
        <v>6400</v>
      </c>
      <c r="G91" s="5" t="s">
        <v>1550</v>
      </c>
      <c r="H91" s="4" t="s">
        <v>5312</v>
      </c>
      <c r="I91" s="5" t="s">
        <v>5312</v>
      </c>
      <c r="J91" s="4" t="s">
        <v>5312</v>
      </c>
    </row>
    <row r="92" ht="17.25" customHeight="1">
      <c r="B92" s="26">
        <v>86</v>
      </c>
      <c r="C92" s="4" t="s">
        <v>463</v>
      </c>
      <c r="D92" s="23">
        <v>1</v>
      </c>
      <c r="E92" s="19">
        <v>4194.4200000000001</v>
      </c>
      <c r="F92" s="19">
        <v>4194.4200000000001</v>
      </c>
      <c r="G92" s="5" t="s">
        <v>2667</v>
      </c>
      <c r="H92" s="4" t="s">
        <v>5312</v>
      </c>
      <c r="I92" s="5" t="s">
        <v>5312</v>
      </c>
      <c r="J92" s="4" t="s">
        <v>5312</v>
      </c>
    </row>
    <row r="93" ht="19.5">
      <c r="B93" s="26">
        <v>87</v>
      </c>
      <c r="C93" s="4" t="s">
        <v>464</v>
      </c>
      <c r="D93" s="23">
        <v>1</v>
      </c>
      <c r="E93" s="19">
        <v>39000</v>
      </c>
      <c r="F93" s="19">
        <v>39000</v>
      </c>
      <c r="G93" s="5" t="s">
        <v>2654</v>
      </c>
      <c r="H93" s="4" t="s">
        <v>5312</v>
      </c>
      <c r="I93" s="5" t="s">
        <v>5312</v>
      </c>
      <c r="J93" s="4" t="s">
        <v>5312</v>
      </c>
    </row>
    <row r="94" ht="13.5" customHeight="1">
      <c r="B94" s="26">
        <v>88</v>
      </c>
      <c r="C94" s="4" t="s">
        <v>228</v>
      </c>
      <c r="D94" s="23">
        <v>1</v>
      </c>
      <c r="E94" s="19">
        <v>9048</v>
      </c>
      <c r="F94" s="19">
        <v>9048</v>
      </c>
      <c r="G94" s="5" t="s">
        <v>459</v>
      </c>
      <c r="H94" s="4" t="s">
        <v>5312</v>
      </c>
      <c r="I94" s="5" t="s">
        <v>5312</v>
      </c>
      <c r="J94" s="4" t="s">
        <v>5312</v>
      </c>
    </row>
    <row r="95" ht="19.5">
      <c r="B95" s="26">
        <v>89</v>
      </c>
      <c r="C95" s="4" t="s">
        <v>229</v>
      </c>
      <c r="D95" s="23">
        <v>1</v>
      </c>
      <c r="E95" s="19">
        <v>9732</v>
      </c>
      <c r="F95" s="19">
        <v>9732</v>
      </c>
      <c r="G95" s="5" t="s">
        <v>1550</v>
      </c>
      <c r="H95" s="4" t="s">
        <v>5312</v>
      </c>
      <c r="I95" s="5" t="s">
        <v>5312</v>
      </c>
      <c r="J95" s="4" t="s">
        <v>5312</v>
      </c>
    </row>
    <row r="96" ht="12" customHeight="1">
      <c r="B96" s="26">
        <v>90</v>
      </c>
      <c r="C96" s="4" t="s">
        <v>8466</v>
      </c>
      <c r="D96" s="23">
        <v>2</v>
      </c>
      <c r="E96" s="19">
        <v>7605</v>
      </c>
      <c r="F96" s="19">
        <v>7605</v>
      </c>
      <c r="G96" s="5" t="s">
        <v>8467</v>
      </c>
      <c r="H96" s="4" t="s">
        <v>5312</v>
      </c>
      <c r="I96" s="5" t="s">
        <v>5312</v>
      </c>
      <c r="J96" s="4" t="s">
        <v>5312</v>
      </c>
    </row>
    <row r="97" ht="13.5" customHeight="1">
      <c r="B97" s="26">
        <v>91</v>
      </c>
      <c r="C97" s="4" t="s">
        <v>230</v>
      </c>
      <c r="D97" s="23">
        <v>8</v>
      </c>
      <c r="E97" s="19">
        <v>32790</v>
      </c>
      <c r="F97" s="19">
        <v>32790</v>
      </c>
      <c r="G97" s="5" t="s">
        <v>231</v>
      </c>
      <c r="H97" s="4" t="s">
        <v>5312</v>
      </c>
      <c r="I97" s="5" t="s">
        <v>5312</v>
      </c>
      <c r="J97" s="4" t="s">
        <v>5312</v>
      </c>
    </row>
    <row r="98" ht="22.5" customHeight="1">
      <c r="B98" s="26">
        <v>92</v>
      </c>
      <c r="C98" s="4" t="s">
        <v>232</v>
      </c>
      <c r="D98" s="23">
        <v>2</v>
      </c>
      <c r="E98" s="19">
        <v>2200</v>
      </c>
      <c r="F98" s="19">
        <v>2200</v>
      </c>
      <c r="G98" s="5" t="s">
        <v>1543</v>
      </c>
      <c r="H98" s="4" t="s">
        <v>5312</v>
      </c>
      <c r="I98" s="5" t="s">
        <v>5312</v>
      </c>
      <c r="J98" s="4" t="s">
        <v>5312</v>
      </c>
    </row>
    <row r="99" ht="12.75">
      <c r="B99" s="26">
        <v>93</v>
      </c>
      <c r="C99" s="4" t="s">
        <v>8468</v>
      </c>
      <c r="D99" s="23">
        <v>4</v>
      </c>
      <c r="E99" s="19">
        <v>12800</v>
      </c>
      <c r="F99" s="19">
        <v>12800</v>
      </c>
      <c r="G99" s="5" t="s">
        <v>7887</v>
      </c>
      <c r="H99" s="4" t="s">
        <v>5312</v>
      </c>
      <c r="I99" s="5" t="s">
        <v>5312</v>
      </c>
      <c r="J99" s="4" t="s">
        <v>5312</v>
      </c>
    </row>
    <row r="100" ht="24" customHeight="1">
      <c r="B100" s="26">
        <v>94</v>
      </c>
      <c r="C100" s="4" t="s">
        <v>233</v>
      </c>
      <c r="D100" s="23">
        <v>15</v>
      </c>
      <c r="E100" s="19">
        <v>45419.849999999999</v>
      </c>
      <c r="F100" s="19">
        <v>45419.849999999999</v>
      </c>
      <c r="G100" s="5" t="s">
        <v>1558</v>
      </c>
      <c r="H100" s="4" t="s">
        <v>5312</v>
      </c>
      <c r="I100" s="5" t="s">
        <v>5312</v>
      </c>
      <c r="J100" s="4" t="s">
        <v>5312</v>
      </c>
    </row>
    <row r="101" ht="12.75">
      <c r="B101" s="26">
        <v>95</v>
      </c>
      <c r="C101" s="4" t="s">
        <v>234</v>
      </c>
      <c r="D101" s="23">
        <v>1</v>
      </c>
      <c r="E101" s="19">
        <v>20678.200000000001</v>
      </c>
      <c r="F101" s="19">
        <v>20678.200000000001</v>
      </c>
      <c r="G101" s="5" t="s">
        <v>1558</v>
      </c>
      <c r="H101" s="4" t="s">
        <v>5312</v>
      </c>
      <c r="I101" s="5" t="s">
        <v>5312</v>
      </c>
      <c r="J101" s="4" t="s">
        <v>5312</v>
      </c>
    </row>
    <row r="102" ht="19.5">
      <c r="B102" s="26">
        <v>96</v>
      </c>
      <c r="C102" s="4" t="s">
        <v>235</v>
      </c>
      <c r="D102" s="23">
        <v>1</v>
      </c>
      <c r="E102" s="19">
        <v>8835.4899999999998</v>
      </c>
      <c r="F102" s="19">
        <v>8835.4899999999998</v>
      </c>
      <c r="G102" s="5" t="s">
        <v>1558</v>
      </c>
      <c r="H102" s="4" t="s">
        <v>5312</v>
      </c>
      <c r="I102" s="5" t="s">
        <v>5312</v>
      </c>
      <c r="J102" s="4" t="s">
        <v>5312</v>
      </c>
    </row>
    <row r="103" ht="21.75" customHeight="1">
      <c r="B103" s="26">
        <v>97</v>
      </c>
      <c r="C103" s="4" t="s">
        <v>236</v>
      </c>
      <c r="D103" s="23">
        <v>1</v>
      </c>
      <c r="E103" s="19">
        <v>4600</v>
      </c>
      <c r="F103" s="19">
        <v>4600</v>
      </c>
      <c r="G103" s="5" t="s">
        <v>1543</v>
      </c>
      <c r="H103" s="4" t="s">
        <v>5312</v>
      </c>
      <c r="I103" s="5" t="s">
        <v>5312</v>
      </c>
      <c r="J103" s="4" t="s">
        <v>5312</v>
      </c>
    </row>
    <row r="104" ht="13.5" customHeight="1">
      <c r="B104" s="26">
        <v>98</v>
      </c>
      <c r="C104" s="4" t="s">
        <v>237</v>
      </c>
      <c r="D104" s="23">
        <v>1</v>
      </c>
      <c r="E104" s="19">
        <v>2000</v>
      </c>
      <c r="F104" s="19">
        <v>2000</v>
      </c>
      <c r="G104" s="5" t="s">
        <v>238</v>
      </c>
      <c r="H104" s="4" t="s">
        <v>5312</v>
      </c>
      <c r="I104" s="5" t="s">
        <v>5312</v>
      </c>
      <c r="J104" s="4" t="s">
        <v>5312</v>
      </c>
    </row>
    <row r="105" ht="18.75" customHeight="1">
      <c r="B105" s="26">
        <v>99</v>
      </c>
      <c r="C105" s="4" t="s">
        <v>239</v>
      </c>
      <c r="D105" s="23">
        <v>1</v>
      </c>
      <c r="E105" s="19">
        <v>5052</v>
      </c>
      <c r="F105" s="19">
        <v>5052</v>
      </c>
      <c r="G105" s="5" t="s">
        <v>1564</v>
      </c>
      <c r="H105" s="4" t="s">
        <v>5312</v>
      </c>
      <c r="I105" s="5" t="s">
        <v>5312</v>
      </c>
      <c r="J105" s="4" t="s">
        <v>5312</v>
      </c>
    </row>
    <row r="106" ht="20.25" customHeight="1">
      <c r="B106" s="26">
        <v>100</v>
      </c>
      <c r="C106" s="4" t="s">
        <v>470</v>
      </c>
      <c r="D106" s="23">
        <v>1</v>
      </c>
      <c r="E106" s="19">
        <v>10596</v>
      </c>
      <c r="F106" s="19">
        <v>10596</v>
      </c>
      <c r="G106" s="5" t="s">
        <v>1564</v>
      </c>
      <c r="H106" s="4" t="s">
        <v>5312</v>
      </c>
      <c r="I106" s="5" t="s">
        <v>5312</v>
      </c>
      <c r="J106" s="4" t="s">
        <v>5312</v>
      </c>
    </row>
    <row r="107" ht="11.25" customHeight="1">
      <c r="B107" s="26">
        <v>101</v>
      </c>
      <c r="C107" s="4" t="s">
        <v>471</v>
      </c>
      <c r="D107" s="23">
        <v>1</v>
      </c>
      <c r="E107" s="19">
        <v>5268</v>
      </c>
      <c r="F107" s="19">
        <v>5268</v>
      </c>
      <c r="G107" s="5" t="s">
        <v>1564</v>
      </c>
      <c r="H107" s="4" t="s">
        <v>5312</v>
      </c>
      <c r="I107" s="5" t="s">
        <v>5312</v>
      </c>
      <c r="J107" s="4" t="s">
        <v>5312</v>
      </c>
    </row>
    <row r="108" ht="21" customHeight="1">
      <c r="B108" s="26">
        <v>102</v>
      </c>
      <c r="C108" s="4" t="s">
        <v>472</v>
      </c>
      <c r="D108" s="23">
        <v>1</v>
      </c>
      <c r="E108" s="19">
        <v>305300</v>
      </c>
      <c r="F108" s="19">
        <v>305300</v>
      </c>
      <c r="G108" s="5" t="s">
        <v>473</v>
      </c>
      <c r="H108" s="4" t="s">
        <v>5312</v>
      </c>
      <c r="I108" s="5" t="s">
        <v>5312</v>
      </c>
      <c r="J108" s="4" t="s">
        <v>5312</v>
      </c>
    </row>
    <row r="109" ht="14.25" customHeight="1">
      <c r="B109" s="26">
        <v>103</v>
      </c>
      <c r="C109" s="4" t="s">
        <v>12634</v>
      </c>
      <c r="D109" s="23">
        <v>1</v>
      </c>
      <c r="E109" s="19">
        <v>10800</v>
      </c>
      <c r="F109" s="19">
        <v>10800</v>
      </c>
      <c r="G109" s="5" t="s">
        <v>9891</v>
      </c>
      <c r="H109" s="4" t="s">
        <v>5312</v>
      </c>
      <c r="I109" s="5" t="s">
        <v>5312</v>
      </c>
      <c r="J109" s="4" t="s">
        <v>5312</v>
      </c>
    </row>
    <row r="110" ht="12" customHeight="1">
      <c r="B110" s="26">
        <v>104</v>
      </c>
      <c r="C110" s="4" t="s">
        <v>474</v>
      </c>
      <c r="D110" s="23">
        <v>1</v>
      </c>
      <c r="E110" s="19">
        <v>99000</v>
      </c>
      <c r="F110" s="19">
        <v>99000</v>
      </c>
      <c r="G110" s="5" t="s">
        <v>2654</v>
      </c>
      <c r="H110" s="4" t="s">
        <v>5312</v>
      </c>
      <c r="I110" s="5" t="s">
        <v>5312</v>
      </c>
      <c r="J110" s="4" t="s">
        <v>5312</v>
      </c>
    </row>
    <row r="111" ht="12.75" customHeight="1">
      <c r="B111" s="26">
        <v>105</v>
      </c>
      <c r="C111" s="4" t="s">
        <v>475</v>
      </c>
      <c r="D111" s="23">
        <v>1</v>
      </c>
      <c r="E111" s="19">
        <v>21832</v>
      </c>
      <c r="F111" s="19">
        <v>21832</v>
      </c>
      <c r="G111" s="5" t="s">
        <v>425</v>
      </c>
      <c r="H111" s="4" t="s">
        <v>5312</v>
      </c>
      <c r="I111" s="5" t="s">
        <v>5312</v>
      </c>
      <c r="J111" s="4" t="s">
        <v>5312</v>
      </c>
    </row>
    <row r="112" ht="12.75">
      <c r="B112" s="26">
        <v>106</v>
      </c>
      <c r="C112" s="4" t="s">
        <v>392</v>
      </c>
      <c r="D112" s="23">
        <v>1</v>
      </c>
      <c r="E112" s="19">
        <v>9950</v>
      </c>
      <c r="F112" s="19">
        <v>9950</v>
      </c>
      <c r="G112" s="5" t="s">
        <v>409</v>
      </c>
      <c r="H112" s="4" t="s">
        <v>5312</v>
      </c>
      <c r="I112" s="5" t="s">
        <v>5312</v>
      </c>
      <c r="J112" s="4" t="s">
        <v>5312</v>
      </c>
    </row>
    <row r="113" ht="14.25" customHeight="1">
      <c r="B113" s="26">
        <v>107</v>
      </c>
      <c r="C113" s="4" t="s">
        <v>476</v>
      </c>
      <c r="D113" s="23">
        <v>3</v>
      </c>
      <c r="E113" s="19">
        <v>13911</v>
      </c>
      <c r="F113" s="19">
        <v>13911</v>
      </c>
      <c r="G113" s="5" t="s">
        <v>405</v>
      </c>
      <c r="H113" s="4" t="s">
        <v>5312</v>
      </c>
      <c r="I113" s="5" t="s">
        <v>5312</v>
      </c>
      <c r="J113" s="4" t="s">
        <v>5312</v>
      </c>
    </row>
    <row r="114" ht="12.75" customHeight="1">
      <c r="B114" s="26">
        <v>108</v>
      </c>
      <c r="C114" s="4" t="s">
        <v>477</v>
      </c>
      <c r="D114" s="23">
        <v>1</v>
      </c>
      <c r="E114" s="19">
        <v>3371</v>
      </c>
      <c r="F114" s="19">
        <v>3371</v>
      </c>
      <c r="G114" s="5" t="s">
        <v>478</v>
      </c>
      <c r="H114" s="4" t="s">
        <v>5312</v>
      </c>
      <c r="I114" s="5" t="s">
        <v>5312</v>
      </c>
      <c r="J114" s="4" t="s">
        <v>5312</v>
      </c>
    </row>
    <row r="115" ht="12" customHeight="1">
      <c r="B115" s="26">
        <v>109</v>
      </c>
      <c r="C115" s="4" t="s">
        <v>479</v>
      </c>
      <c r="D115" s="23">
        <v>1</v>
      </c>
      <c r="E115" s="19">
        <v>9588</v>
      </c>
      <c r="F115" s="19">
        <v>9588</v>
      </c>
      <c r="G115" s="5" t="s">
        <v>1564</v>
      </c>
      <c r="H115" s="4" t="s">
        <v>5312</v>
      </c>
      <c r="I115" s="5" t="s">
        <v>5312</v>
      </c>
      <c r="J115" s="4" t="s">
        <v>5312</v>
      </c>
    </row>
    <row r="116" ht="12.75" customHeight="1">
      <c r="B116" s="26">
        <v>110</v>
      </c>
      <c r="C116" s="4" t="s">
        <v>480</v>
      </c>
      <c r="D116" s="23">
        <v>1</v>
      </c>
      <c r="E116" s="19">
        <v>12096</v>
      </c>
      <c r="F116" s="19">
        <v>12096</v>
      </c>
      <c r="G116" s="5" t="s">
        <v>1564</v>
      </c>
      <c r="H116" s="4" t="s">
        <v>5312</v>
      </c>
      <c r="I116" s="5" t="s">
        <v>5312</v>
      </c>
      <c r="J116" s="4" t="s">
        <v>5312</v>
      </c>
    </row>
    <row r="117" ht="21.75" customHeight="1">
      <c r="B117" s="26">
        <v>111</v>
      </c>
      <c r="C117" s="4" t="s">
        <v>481</v>
      </c>
      <c r="D117" s="23">
        <v>1</v>
      </c>
      <c r="E117" s="19">
        <v>4536</v>
      </c>
      <c r="F117" s="19">
        <v>4536</v>
      </c>
      <c r="G117" s="5" t="s">
        <v>1564</v>
      </c>
      <c r="H117" s="4" t="s">
        <v>5312</v>
      </c>
      <c r="I117" s="5" t="s">
        <v>5312</v>
      </c>
      <c r="J117" s="4" t="s">
        <v>5312</v>
      </c>
    </row>
    <row r="118" ht="15.75" customHeight="1">
      <c r="B118" s="26">
        <v>112</v>
      </c>
      <c r="C118" s="4" t="s">
        <v>482</v>
      </c>
      <c r="D118" s="23">
        <v>1</v>
      </c>
      <c r="E118" s="19">
        <v>3047</v>
      </c>
      <c r="F118" s="19">
        <v>3047</v>
      </c>
      <c r="G118" s="5" t="s">
        <v>405</v>
      </c>
      <c r="H118" s="4" t="s">
        <v>5312</v>
      </c>
      <c r="I118" s="5" t="s">
        <v>5312</v>
      </c>
      <c r="J118" s="4" t="s">
        <v>5312</v>
      </c>
    </row>
    <row r="119" ht="22.5" customHeight="1">
      <c r="B119" s="26">
        <v>113</v>
      </c>
      <c r="C119" s="4" t="s">
        <v>483</v>
      </c>
      <c r="D119" s="23">
        <v>6</v>
      </c>
      <c r="E119" s="19">
        <v>16770</v>
      </c>
      <c r="F119" s="19">
        <v>16770</v>
      </c>
      <c r="G119" s="5" t="s">
        <v>425</v>
      </c>
      <c r="H119" s="4" t="s">
        <v>5312</v>
      </c>
      <c r="I119" s="5" t="s">
        <v>5312</v>
      </c>
      <c r="J119" s="4" t="s">
        <v>5312</v>
      </c>
    </row>
    <row r="120" ht="14.25" customHeight="1">
      <c r="B120" s="26">
        <v>114</v>
      </c>
      <c r="C120" s="4" t="s">
        <v>484</v>
      </c>
      <c r="D120" s="23">
        <v>1</v>
      </c>
      <c r="E120" s="19">
        <v>27372</v>
      </c>
      <c r="F120" s="19">
        <v>27372</v>
      </c>
      <c r="G120" s="5" t="s">
        <v>1564</v>
      </c>
      <c r="H120" s="4" t="s">
        <v>5312</v>
      </c>
      <c r="I120" s="5" t="s">
        <v>5312</v>
      </c>
      <c r="J120" s="4" t="s">
        <v>5312</v>
      </c>
    </row>
    <row r="121" ht="33.75" customHeight="1">
      <c r="B121" s="26">
        <v>115</v>
      </c>
      <c r="C121" s="4" t="s">
        <v>485</v>
      </c>
      <c r="D121" s="23">
        <v>5</v>
      </c>
      <c r="E121" s="19">
        <v>16666.650000000001</v>
      </c>
      <c r="F121" s="19">
        <v>16666.650000000001</v>
      </c>
      <c r="G121" s="5" t="s">
        <v>486</v>
      </c>
      <c r="H121" s="4" t="s">
        <v>5312</v>
      </c>
      <c r="I121" s="5" t="s">
        <v>5312</v>
      </c>
      <c r="J121" s="4" t="s">
        <v>5312</v>
      </c>
    </row>
    <row r="122" ht="21" customHeight="1">
      <c r="B122" s="26">
        <v>116</v>
      </c>
      <c r="C122" s="4" t="s">
        <v>487</v>
      </c>
      <c r="D122" s="23">
        <v>1</v>
      </c>
      <c r="E122" s="19">
        <v>3333.3499999999999</v>
      </c>
      <c r="F122" s="19">
        <v>3333.3499999999999</v>
      </c>
      <c r="G122" s="5" t="s">
        <v>486</v>
      </c>
      <c r="H122" s="4" t="s">
        <v>5312</v>
      </c>
      <c r="I122" s="5" t="s">
        <v>5312</v>
      </c>
      <c r="J122" s="4" t="s">
        <v>5312</v>
      </c>
    </row>
    <row r="123" ht="19.5">
      <c r="B123" s="26">
        <v>117</v>
      </c>
      <c r="C123" s="4" t="s">
        <v>488</v>
      </c>
      <c r="D123" s="23">
        <v>8</v>
      </c>
      <c r="E123" s="19">
        <v>25800</v>
      </c>
      <c r="F123" s="19">
        <v>25800</v>
      </c>
      <c r="G123" s="5" t="s">
        <v>425</v>
      </c>
      <c r="H123" s="4" t="s">
        <v>5312</v>
      </c>
      <c r="I123" s="5" t="s">
        <v>5312</v>
      </c>
      <c r="J123" s="4" t="s">
        <v>5312</v>
      </c>
    </row>
    <row r="124" ht="13.5" customHeight="1">
      <c r="B124" s="26">
        <v>118</v>
      </c>
      <c r="C124" s="4" t="s">
        <v>489</v>
      </c>
      <c r="D124" s="23">
        <v>2</v>
      </c>
      <c r="E124" s="19">
        <v>4376</v>
      </c>
      <c r="F124" s="19">
        <v>4376</v>
      </c>
      <c r="G124" s="5" t="s">
        <v>425</v>
      </c>
      <c r="H124" s="4" t="s">
        <v>5312</v>
      </c>
      <c r="I124" s="5" t="s">
        <v>5312</v>
      </c>
      <c r="J124" s="4" t="s">
        <v>5312</v>
      </c>
    </row>
    <row r="125" ht="21.75" customHeight="1">
      <c r="B125" s="26">
        <v>119</v>
      </c>
      <c r="C125" s="4" t="s">
        <v>490</v>
      </c>
      <c r="D125" s="23">
        <v>1</v>
      </c>
      <c r="E125" s="19">
        <v>7096</v>
      </c>
      <c r="F125" s="19">
        <v>7096</v>
      </c>
      <c r="G125" s="5" t="s">
        <v>409</v>
      </c>
      <c r="H125" s="4" t="s">
        <v>5312</v>
      </c>
      <c r="I125" s="5" t="s">
        <v>5312</v>
      </c>
      <c r="J125" s="4" t="s">
        <v>5312</v>
      </c>
    </row>
    <row r="126" ht="12" customHeight="1">
      <c r="B126" s="26">
        <v>120</v>
      </c>
      <c r="C126" s="4" t="s">
        <v>491</v>
      </c>
      <c r="D126" s="23">
        <v>4</v>
      </c>
      <c r="E126" s="19">
        <v>22580</v>
      </c>
      <c r="F126" s="19">
        <v>22580</v>
      </c>
      <c r="G126" s="5" t="s">
        <v>425</v>
      </c>
      <c r="H126" s="4" t="s">
        <v>5312</v>
      </c>
      <c r="I126" s="5" t="s">
        <v>5312</v>
      </c>
      <c r="J126" s="4" t="s">
        <v>5312</v>
      </c>
    </row>
    <row r="127" ht="19.5">
      <c r="B127" s="26">
        <v>121</v>
      </c>
      <c r="C127" s="4" t="s">
        <v>492</v>
      </c>
      <c r="D127" s="23">
        <v>1</v>
      </c>
      <c r="E127" s="19">
        <v>11760</v>
      </c>
      <c r="F127" s="19">
        <v>11760</v>
      </c>
      <c r="G127" s="5" t="s">
        <v>1564</v>
      </c>
      <c r="H127" s="4" t="s">
        <v>5312</v>
      </c>
      <c r="I127" s="5" t="s">
        <v>5312</v>
      </c>
      <c r="J127" s="4" t="s">
        <v>5312</v>
      </c>
    </row>
    <row r="128" ht="32.25" customHeight="1">
      <c r="B128" s="26">
        <v>122</v>
      </c>
      <c r="C128" s="4" t="s">
        <v>2713</v>
      </c>
      <c r="D128" s="23">
        <v>6</v>
      </c>
      <c r="E128" s="19">
        <v>19800</v>
      </c>
      <c r="F128" s="19">
        <v>19800</v>
      </c>
      <c r="G128" s="5" t="s">
        <v>478</v>
      </c>
      <c r="H128" s="4" t="s">
        <v>5312</v>
      </c>
      <c r="I128" s="5" t="s">
        <v>5312</v>
      </c>
      <c r="J128" s="4" t="s">
        <v>5312</v>
      </c>
    </row>
    <row r="129" ht="12" customHeight="1">
      <c r="B129" s="26">
        <v>123</v>
      </c>
      <c r="C129" s="4" t="s">
        <v>493</v>
      </c>
      <c r="D129" s="23">
        <v>1</v>
      </c>
      <c r="E129" s="19">
        <v>3300</v>
      </c>
      <c r="F129" s="19">
        <v>3300</v>
      </c>
      <c r="G129" s="5" t="s">
        <v>405</v>
      </c>
      <c r="H129" s="4" t="s">
        <v>5312</v>
      </c>
      <c r="I129" s="5" t="s">
        <v>5312</v>
      </c>
      <c r="J129" s="4" t="s">
        <v>5312</v>
      </c>
    </row>
    <row r="130" ht="12.75">
      <c r="B130" s="26">
        <v>124</v>
      </c>
      <c r="C130" s="4" t="s">
        <v>494</v>
      </c>
      <c r="D130" s="23">
        <v>1</v>
      </c>
      <c r="E130" s="19">
        <v>3554</v>
      </c>
      <c r="F130" s="19">
        <v>3554</v>
      </c>
      <c r="G130" s="5" t="s">
        <v>459</v>
      </c>
      <c r="H130" s="4" t="s">
        <v>5312</v>
      </c>
      <c r="I130" s="5" t="s">
        <v>5312</v>
      </c>
      <c r="J130" s="4" t="s">
        <v>5312</v>
      </c>
    </row>
    <row r="131" ht="29.25">
      <c r="B131" s="26">
        <v>125</v>
      </c>
      <c r="C131" s="4" t="s">
        <v>495</v>
      </c>
      <c r="D131" s="23">
        <v>1</v>
      </c>
      <c r="E131" s="19">
        <v>5685</v>
      </c>
      <c r="F131" s="19">
        <v>5685</v>
      </c>
      <c r="G131" s="5" t="s">
        <v>405</v>
      </c>
      <c r="H131" s="4" t="s">
        <v>5312</v>
      </c>
      <c r="I131" s="5" t="s">
        <v>5312</v>
      </c>
      <c r="J131" s="4" t="s">
        <v>5312</v>
      </c>
    </row>
    <row r="132" ht="12.75">
      <c r="B132" s="26">
        <v>126</v>
      </c>
      <c r="C132" s="4" t="s">
        <v>496</v>
      </c>
      <c r="D132" s="23">
        <v>1</v>
      </c>
      <c r="E132" s="19"/>
      <c r="F132" s="19"/>
      <c r="G132" s="5" t="s">
        <v>5338</v>
      </c>
      <c r="H132" s="4" t="s">
        <v>5312</v>
      </c>
      <c r="I132" s="5"/>
      <c r="J132" s="4" t="s">
        <v>5312</v>
      </c>
    </row>
    <row r="133" ht="19.5">
      <c r="B133" s="26">
        <v>127</v>
      </c>
      <c r="C133" s="4" t="s">
        <v>9134</v>
      </c>
      <c r="D133" s="23">
        <v>1</v>
      </c>
      <c r="E133" s="19">
        <v>20205</v>
      </c>
      <c r="F133" s="19">
        <v>20205</v>
      </c>
      <c r="G133" s="5" t="s">
        <v>9067</v>
      </c>
      <c r="H133" s="4" t="s">
        <v>5312</v>
      </c>
      <c r="I133" s="5" t="s">
        <v>5312</v>
      </c>
      <c r="J133" s="4" t="s">
        <v>5312</v>
      </c>
    </row>
    <row r="134" ht="19.5">
      <c r="B134" s="26">
        <v>128</v>
      </c>
      <c r="C134" s="4" t="s">
        <v>102</v>
      </c>
      <c r="D134" s="23">
        <v>1</v>
      </c>
      <c r="E134" s="19">
        <v>12291.690000000001</v>
      </c>
      <c r="F134" s="19">
        <v>12291.690000000001</v>
      </c>
      <c r="G134" s="5" t="s">
        <v>103</v>
      </c>
      <c r="H134" s="4" t="s">
        <v>5312</v>
      </c>
      <c r="I134" s="5" t="s">
        <v>5312</v>
      </c>
      <c r="J134" s="4" t="s">
        <v>5312</v>
      </c>
    </row>
    <row r="135" ht="12.75">
      <c r="B135" s="26">
        <v>129</v>
      </c>
      <c r="C135" s="4" t="s">
        <v>12636</v>
      </c>
      <c r="D135" s="23">
        <v>1</v>
      </c>
      <c r="E135" s="19">
        <v>12123</v>
      </c>
      <c r="F135" s="19">
        <v>12123</v>
      </c>
      <c r="G135" s="5" t="s">
        <v>9891</v>
      </c>
      <c r="H135" s="4" t="s">
        <v>5312</v>
      </c>
      <c r="I135" s="5" t="s">
        <v>5312</v>
      </c>
      <c r="J135" s="4" t="s">
        <v>5312</v>
      </c>
    </row>
    <row r="136" ht="19.5">
      <c r="B136" s="26">
        <v>130</v>
      </c>
      <c r="C136" s="4" t="s">
        <v>104</v>
      </c>
      <c r="D136" s="23">
        <v>1</v>
      </c>
      <c r="E136" s="19">
        <v>9000</v>
      </c>
      <c r="F136" s="19">
        <v>9000</v>
      </c>
      <c r="G136" s="5" t="s">
        <v>459</v>
      </c>
      <c r="H136" s="4" t="s">
        <v>5312</v>
      </c>
      <c r="I136" s="5" t="s">
        <v>5312</v>
      </c>
      <c r="J136" s="4" t="s">
        <v>5312</v>
      </c>
    </row>
    <row r="137" ht="12.75">
      <c r="B137" s="26">
        <v>131</v>
      </c>
      <c r="C137" s="4" t="s">
        <v>105</v>
      </c>
      <c r="D137" s="23">
        <v>5</v>
      </c>
      <c r="E137" s="19">
        <v>21000</v>
      </c>
      <c r="F137" s="19">
        <v>21000</v>
      </c>
      <c r="G137" s="5" t="s">
        <v>478</v>
      </c>
      <c r="H137" s="4" t="s">
        <v>5312</v>
      </c>
      <c r="I137" s="5" t="s">
        <v>5312</v>
      </c>
      <c r="J137" s="4" t="s">
        <v>5312</v>
      </c>
    </row>
    <row r="138" ht="12.75">
      <c r="B138" s="26">
        <v>132</v>
      </c>
      <c r="C138" s="4" t="s">
        <v>9133</v>
      </c>
      <c r="D138" s="23">
        <v>15</v>
      </c>
      <c r="E138" s="19">
        <v>1316.7</v>
      </c>
      <c r="F138" s="19">
        <v>1316.7</v>
      </c>
      <c r="G138" s="5" t="s">
        <v>9129</v>
      </c>
      <c r="H138" s="4" t="s">
        <v>5312</v>
      </c>
      <c r="I138" s="5" t="s">
        <v>5312</v>
      </c>
      <c r="J138" s="4" t="s">
        <v>5312</v>
      </c>
    </row>
    <row r="139" ht="12.75">
      <c r="B139" s="26">
        <v>133</v>
      </c>
      <c r="C139" s="4" t="s">
        <v>8451</v>
      </c>
      <c r="D139" s="23">
        <v>40</v>
      </c>
      <c r="E139" s="19">
        <v>3511.1999999999998</v>
      </c>
      <c r="F139" s="19">
        <v>3511.1999999999998</v>
      </c>
      <c r="G139" s="5" t="s">
        <v>8041</v>
      </c>
      <c r="H139" s="4" t="s">
        <v>5312</v>
      </c>
      <c r="I139" s="5" t="s">
        <v>5312</v>
      </c>
      <c r="J139" s="4" t="s">
        <v>5312</v>
      </c>
    </row>
    <row r="140" ht="19.5">
      <c r="B140" s="26">
        <v>134</v>
      </c>
      <c r="C140" s="4" t="s">
        <v>106</v>
      </c>
      <c r="D140" s="23">
        <v>10</v>
      </c>
      <c r="E140" s="19">
        <v>163.90000000000001</v>
      </c>
      <c r="F140" s="19">
        <v>163.90000000000001</v>
      </c>
      <c r="G140" s="5" t="s">
        <v>2730</v>
      </c>
      <c r="H140" s="4" t="s">
        <v>5312</v>
      </c>
      <c r="I140" s="5" t="s">
        <v>5312</v>
      </c>
      <c r="J140" s="4" t="s">
        <v>5312</v>
      </c>
    </row>
    <row r="141" ht="12.75">
      <c r="B141" s="26">
        <v>135</v>
      </c>
      <c r="C141" s="4" t="s">
        <v>12637</v>
      </c>
      <c r="D141" s="23">
        <v>1</v>
      </c>
      <c r="E141" s="19">
        <v>115.14</v>
      </c>
      <c r="F141" s="19">
        <v>115.14</v>
      </c>
      <c r="G141" s="5" t="s">
        <v>12638</v>
      </c>
      <c r="H141" s="4" t="s">
        <v>5312</v>
      </c>
      <c r="I141" s="5" t="s">
        <v>5312</v>
      </c>
      <c r="J141" s="4" t="s">
        <v>5312</v>
      </c>
    </row>
    <row r="142" ht="20.25" customHeight="1">
      <c r="B142" s="26">
        <v>136</v>
      </c>
      <c r="C142" s="4" t="s">
        <v>2731</v>
      </c>
      <c r="D142" s="23">
        <v>1</v>
      </c>
      <c r="E142" s="19">
        <v>102.08</v>
      </c>
      <c r="F142" s="19">
        <v>102.08</v>
      </c>
      <c r="G142" s="5" t="s">
        <v>2730</v>
      </c>
      <c r="H142" s="4" t="s">
        <v>5312</v>
      </c>
      <c r="I142" s="5" t="s">
        <v>5312</v>
      </c>
      <c r="J142" s="4" t="s">
        <v>5312</v>
      </c>
    </row>
    <row r="143" ht="24" customHeight="1">
      <c r="B143" s="26">
        <v>137</v>
      </c>
      <c r="C143" s="4" t="s">
        <v>2732</v>
      </c>
      <c r="D143" s="23">
        <v>1</v>
      </c>
      <c r="E143" s="19">
        <v>82.640000000000001</v>
      </c>
      <c r="F143" s="19">
        <v>82.640000000000001</v>
      </c>
      <c r="G143" s="5" t="s">
        <v>2730</v>
      </c>
      <c r="H143" s="4" t="s">
        <v>5312</v>
      </c>
      <c r="I143" s="5" t="s">
        <v>5312</v>
      </c>
      <c r="J143" s="4" t="s">
        <v>5312</v>
      </c>
    </row>
    <row r="144" ht="16.5" customHeight="1">
      <c r="B144" s="26">
        <v>138</v>
      </c>
      <c r="C144" s="4" t="s">
        <v>107</v>
      </c>
      <c r="D144" s="23">
        <v>1</v>
      </c>
      <c r="E144" s="19">
        <v>290.55000000000001</v>
      </c>
      <c r="F144" s="19">
        <v>290.55000000000001</v>
      </c>
      <c r="G144" s="5" t="s">
        <v>2747</v>
      </c>
      <c r="H144" s="4" t="s">
        <v>5312</v>
      </c>
      <c r="I144" s="5" t="s">
        <v>5312</v>
      </c>
      <c r="J144" s="4" t="s">
        <v>5312</v>
      </c>
    </row>
    <row r="145" ht="12.75">
      <c r="B145" s="26">
        <v>139</v>
      </c>
      <c r="C145" s="4" t="s">
        <v>108</v>
      </c>
      <c r="D145" s="23">
        <v>1</v>
      </c>
      <c r="E145" s="19">
        <v>215.75</v>
      </c>
      <c r="F145" s="19">
        <v>215.75</v>
      </c>
      <c r="G145" s="5" t="s">
        <v>2747</v>
      </c>
      <c r="H145" s="4" t="s">
        <v>5312</v>
      </c>
      <c r="I145" s="5" t="s">
        <v>5312</v>
      </c>
      <c r="J145" s="4" t="s">
        <v>5312</v>
      </c>
    </row>
    <row r="146" ht="12" customHeight="1">
      <c r="B146" s="26">
        <v>140</v>
      </c>
      <c r="C146" s="4" t="s">
        <v>2738</v>
      </c>
      <c r="D146" s="23">
        <v>1</v>
      </c>
      <c r="E146" s="19">
        <v>356.75</v>
      </c>
      <c r="F146" s="19">
        <v>356.75</v>
      </c>
      <c r="G146" s="5" t="s">
        <v>109</v>
      </c>
      <c r="H146" s="4" t="s">
        <v>5312</v>
      </c>
      <c r="I146" s="5" t="s">
        <v>5312</v>
      </c>
      <c r="J146" s="4" t="s">
        <v>5312</v>
      </c>
    </row>
    <row r="147" ht="12.75">
      <c r="B147" s="26">
        <v>141</v>
      </c>
      <c r="C147" s="4" t="s">
        <v>2738</v>
      </c>
      <c r="D147" s="23">
        <v>1</v>
      </c>
      <c r="E147" s="19">
        <v>241.30000000000001</v>
      </c>
      <c r="F147" s="19">
        <v>241.30000000000001</v>
      </c>
      <c r="G147" s="5" t="s">
        <v>110</v>
      </c>
      <c r="H147" s="4" t="s">
        <v>5312</v>
      </c>
      <c r="I147" s="5" t="s">
        <v>5312</v>
      </c>
      <c r="J147" s="4" t="s">
        <v>5312</v>
      </c>
    </row>
    <row r="148" ht="12.75">
      <c r="B148" s="26">
        <v>142</v>
      </c>
      <c r="C148" s="4" t="s">
        <v>2738</v>
      </c>
      <c r="D148" s="23">
        <v>1</v>
      </c>
      <c r="E148" s="19">
        <v>211.09999999999999</v>
      </c>
      <c r="F148" s="19">
        <v>211.09999999999999</v>
      </c>
      <c r="G148" s="5" t="s">
        <v>110</v>
      </c>
      <c r="H148" s="4" t="s">
        <v>5312</v>
      </c>
      <c r="I148" s="5" t="s">
        <v>5312</v>
      </c>
      <c r="J148" s="4" t="s">
        <v>5312</v>
      </c>
    </row>
    <row r="149" ht="12.75">
      <c r="B149" s="26">
        <v>143</v>
      </c>
      <c r="C149" s="4" t="s">
        <v>2738</v>
      </c>
      <c r="D149" s="23">
        <v>1</v>
      </c>
      <c r="E149" s="19">
        <v>390.22000000000003</v>
      </c>
      <c r="F149" s="19">
        <v>390.22000000000003</v>
      </c>
      <c r="G149" s="5" t="s">
        <v>111</v>
      </c>
      <c r="H149" s="4" t="s">
        <v>5312</v>
      </c>
      <c r="I149" s="5" t="s">
        <v>5312</v>
      </c>
      <c r="J149" s="4" t="s">
        <v>5312</v>
      </c>
    </row>
    <row r="150" ht="12.75">
      <c r="B150" s="26">
        <v>144</v>
      </c>
      <c r="C150" s="4" t="s">
        <v>112</v>
      </c>
      <c r="D150" s="23">
        <v>1</v>
      </c>
      <c r="E150" s="19">
        <v>164.36000000000001</v>
      </c>
      <c r="F150" s="19">
        <v>164.36000000000001</v>
      </c>
      <c r="G150" s="5" t="s">
        <v>113</v>
      </c>
      <c r="H150" s="4" t="s">
        <v>5312</v>
      </c>
      <c r="I150" s="5" t="s">
        <v>5312</v>
      </c>
      <c r="J150" s="4" t="s">
        <v>5312</v>
      </c>
    </row>
    <row r="151" ht="12.75">
      <c r="B151" s="26">
        <v>145</v>
      </c>
      <c r="C151" s="4" t="s">
        <v>112</v>
      </c>
      <c r="D151" s="23">
        <v>1</v>
      </c>
      <c r="E151" s="19">
        <v>278.16000000000003</v>
      </c>
      <c r="F151" s="19">
        <v>278.16000000000003</v>
      </c>
      <c r="G151" s="5" t="s">
        <v>114</v>
      </c>
      <c r="H151" s="4" t="s">
        <v>5312</v>
      </c>
      <c r="I151" s="5" t="s">
        <v>5312</v>
      </c>
      <c r="J151" s="4" t="s">
        <v>5312</v>
      </c>
    </row>
    <row r="152" ht="12.75">
      <c r="B152" s="26">
        <v>146</v>
      </c>
      <c r="C152" s="4" t="s">
        <v>112</v>
      </c>
      <c r="D152" s="23">
        <v>1</v>
      </c>
      <c r="E152" s="19">
        <v>233.80000000000001</v>
      </c>
      <c r="F152" s="19">
        <v>233.80000000000001</v>
      </c>
      <c r="G152" s="5" t="s">
        <v>115</v>
      </c>
      <c r="H152" s="4" t="s">
        <v>5312</v>
      </c>
      <c r="I152" s="5" t="s">
        <v>5312</v>
      </c>
      <c r="J152" s="4" t="s">
        <v>5312</v>
      </c>
    </row>
    <row r="153" ht="12.75">
      <c r="B153" s="26">
        <v>147</v>
      </c>
      <c r="C153" s="4" t="s">
        <v>116</v>
      </c>
      <c r="D153" s="23">
        <v>1</v>
      </c>
      <c r="E153" s="19">
        <v>438.36000000000001</v>
      </c>
      <c r="F153" s="19">
        <v>438.36000000000001</v>
      </c>
      <c r="G153" s="5" t="s">
        <v>117</v>
      </c>
      <c r="H153" s="4" t="s">
        <v>5312</v>
      </c>
      <c r="I153" s="5" t="s">
        <v>5312</v>
      </c>
      <c r="J153" s="4" t="s">
        <v>5312</v>
      </c>
    </row>
    <row r="154" ht="12.75">
      <c r="B154" s="26">
        <v>148</v>
      </c>
      <c r="C154" s="4" t="s">
        <v>2742</v>
      </c>
      <c r="D154" s="23">
        <v>1</v>
      </c>
      <c r="E154" s="19">
        <v>238.13</v>
      </c>
      <c r="F154" s="19">
        <v>238.13</v>
      </c>
      <c r="G154" s="5" t="s">
        <v>5352</v>
      </c>
      <c r="H154" s="4" t="s">
        <v>5312</v>
      </c>
      <c r="I154" s="5" t="s">
        <v>5312</v>
      </c>
      <c r="J154" s="4" t="s">
        <v>5312</v>
      </c>
    </row>
    <row r="155" ht="12.75">
      <c r="B155" s="26">
        <v>149</v>
      </c>
      <c r="C155" s="4" t="s">
        <v>2744</v>
      </c>
      <c r="D155" s="23">
        <v>1</v>
      </c>
      <c r="E155" s="19">
        <v>280.06999999999999</v>
      </c>
      <c r="F155" s="19">
        <v>280.06999999999999</v>
      </c>
      <c r="G155" s="5" t="s">
        <v>2745</v>
      </c>
      <c r="H155" s="4" t="s">
        <v>5312</v>
      </c>
      <c r="I155" s="5" t="s">
        <v>5312</v>
      </c>
      <c r="J155" s="4" t="s">
        <v>5312</v>
      </c>
    </row>
    <row r="156" ht="12.75">
      <c r="B156" s="26">
        <v>150</v>
      </c>
      <c r="C156" s="4" t="s">
        <v>2744</v>
      </c>
      <c r="D156" s="23">
        <v>1</v>
      </c>
      <c r="E156" s="19">
        <v>329.94999999999999</v>
      </c>
      <c r="F156" s="19">
        <v>329.94999999999999</v>
      </c>
      <c r="G156" s="5" t="s">
        <v>118</v>
      </c>
      <c r="H156" s="4" t="s">
        <v>5312</v>
      </c>
      <c r="I156" s="5" t="s">
        <v>5312</v>
      </c>
      <c r="J156" s="4" t="s">
        <v>5312</v>
      </c>
    </row>
    <row r="157" ht="12.75">
      <c r="B157" s="26">
        <v>151</v>
      </c>
      <c r="C157" s="4" t="s">
        <v>2744</v>
      </c>
      <c r="D157" s="23">
        <v>1</v>
      </c>
      <c r="E157" s="19">
        <v>272.83999999999997</v>
      </c>
      <c r="F157" s="19">
        <v>272.83999999999997</v>
      </c>
      <c r="G157" s="5" t="s">
        <v>314</v>
      </c>
      <c r="H157" s="4" t="s">
        <v>5312</v>
      </c>
      <c r="I157" s="5" t="s">
        <v>5312</v>
      </c>
      <c r="J157" s="4" t="s">
        <v>5312</v>
      </c>
    </row>
    <row r="158" ht="12.75">
      <c r="B158" s="26">
        <v>152</v>
      </c>
      <c r="C158" s="4" t="s">
        <v>119</v>
      </c>
      <c r="D158" s="23">
        <v>1</v>
      </c>
      <c r="E158" s="19">
        <v>236.86000000000001</v>
      </c>
      <c r="F158" s="19">
        <v>236.86000000000001</v>
      </c>
      <c r="G158" s="5" t="s">
        <v>120</v>
      </c>
      <c r="H158" s="4" t="s">
        <v>5312</v>
      </c>
      <c r="I158" s="5" t="s">
        <v>5312</v>
      </c>
      <c r="J158" s="4" t="s">
        <v>5312</v>
      </c>
    </row>
    <row r="159" ht="12.75">
      <c r="B159" s="26">
        <v>153</v>
      </c>
      <c r="C159" s="4" t="s">
        <v>6528</v>
      </c>
      <c r="D159" s="23">
        <v>1</v>
      </c>
      <c r="E159" s="19">
        <v>299.80000000000001</v>
      </c>
      <c r="F159" s="19">
        <v>299.80000000000001</v>
      </c>
      <c r="G159" s="5" t="s">
        <v>6531</v>
      </c>
      <c r="H159" s="4" t="s">
        <v>5312</v>
      </c>
      <c r="I159" s="5" t="s">
        <v>5312</v>
      </c>
      <c r="J159" s="4" t="s">
        <v>5312</v>
      </c>
    </row>
    <row r="160" ht="12.75">
      <c r="B160" s="26">
        <v>154</v>
      </c>
      <c r="C160" s="4" t="s">
        <v>6528</v>
      </c>
      <c r="D160" s="23">
        <v>1</v>
      </c>
      <c r="E160" s="19">
        <v>350.56</v>
      </c>
      <c r="F160" s="19">
        <v>350.56</v>
      </c>
      <c r="G160" s="5" t="s">
        <v>6522</v>
      </c>
      <c r="H160" s="4" t="s">
        <v>5312</v>
      </c>
      <c r="I160" s="5" t="s">
        <v>5312</v>
      </c>
      <c r="J160" s="4" t="s">
        <v>5312</v>
      </c>
    </row>
    <row r="161" ht="12.75">
      <c r="B161" s="26">
        <v>155</v>
      </c>
      <c r="C161" s="4" t="s">
        <v>8060</v>
      </c>
      <c r="D161" s="23">
        <v>1</v>
      </c>
      <c r="E161" s="19">
        <v>306.11000000000001</v>
      </c>
      <c r="F161" s="19">
        <v>306.11000000000001</v>
      </c>
      <c r="G161" s="5" t="s">
        <v>8041</v>
      </c>
      <c r="H161" s="4" t="s">
        <v>5312</v>
      </c>
      <c r="I161" s="5" t="s">
        <v>5312</v>
      </c>
      <c r="J161" s="4" t="s">
        <v>5312</v>
      </c>
    </row>
    <row r="162" ht="12.75">
      <c r="B162" s="26">
        <v>156</v>
      </c>
      <c r="C162" s="4" t="s">
        <v>8060</v>
      </c>
      <c r="D162" s="23">
        <v>1</v>
      </c>
      <c r="E162" s="19">
        <v>361.85000000000002</v>
      </c>
      <c r="F162" s="19">
        <v>361.85000000000002</v>
      </c>
      <c r="G162" s="5" t="s">
        <v>8386</v>
      </c>
      <c r="H162" s="4" t="s">
        <v>5312</v>
      </c>
      <c r="I162" s="5" t="s">
        <v>5312</v>
      </c>
      <c r="J162" s="4" t="s">
        <v>5312</v>
      </c>
    </row>
    <row r="163" ht="12.75">
      <c r="B163" s="26">
        <v>157</v>
      </c>
      <c r="C163" s="4" t="s">
        <v>9068</v>
      </c>
      <c r="D163" s="23">
        <v>188</v>
      </c>
      <c r="E163" s="19">
        <v>55136.639999999999</v>
      </c>
      <c r="F163" s="19">
        <v>55136.639999999999</v>
      </c>
      <c r="G163" s="5" t="s">
        <v>9129</v>
      </c>
      <c r="H163" s="4" t="s">
        <v>5312</v>
      </c>
      <c r="I163" s="5" t="s">
        <v>5312</v>
      </c>
      <c r="J163" s="4" t="s">
        <v>5312</v>
      </c>
    </row>
    <row r="164" ht="12.75" customHeight="1">
      <c r="B164" s="26">
        <v>158</v>
      </c>
      <c r="C164" s="4" t="s">
        <v>12639</v>
      </c>
      <c r="D164" s="23">
        <v>1</v>
      </c>
      <c r="E164" s="19">
        <v>537.36000000000001</v>
      </c>
      <c r="F164" s="19">
        <v>537.36000000000001</v>
      </c>
      <c r="G164" s="5" t="s">
        <v>12638</v>
      </c>
      <c r="H164" s="4" t="s">
        <v>5312</v>
      </c>
      <c r="I164" s="5" t="s">
        <v>5312</v>
      </c>
      <c r="J164" s="4" t="s">
        <v>5312</v>
      </c>
    </row>
    <row r="165" ht="12" customHeight="1">
      <c r="B165" s="26">
        <v>159</v>
      </c>
      <c r="C165" s="4" t="s">
        <v>12640</v>
      </c>
      <c r="D165" s="23">
        <v>1</v>
      </c>
      <c r="E165" s="19">
        <v>537.89999999999998</v>
      </c>
      <c r="F165" s="19">
        <v>537.89999999999998</v>
      </c>
      <c r="G165" s="5" t="s">
        <v>12641</v>
      </c>
      <c r="H165" s="4" t="s">
        <v>5312</v>
      </c>
      <c r="I165" s="5" t="s">
        <v>5312</v>
      </c>
      <c r="J165" s="4" t="s">
        <v>5312</v>
      </c>
    </row>
    <row r="166" ht="20.25" customHeight="1">
      <c r="B166" s="26">
        <v>160</v>
      </c>
      <c r="C166" s="4" t="s">
        <v>12642</v>
      </c>
      <c r="D166" s="23">
        <v>238</v>
      </c>
      <c r="E166" s="19">
        <v>99510.179999999993</v>
      </c>
      <c r="F166" s="19">
        <v>99510.179999999993</v>
      </c>
      <c r="G166" s="45" t="s">
        <v>12643</v>
      </c>
      <c r="H166" s="4" t="s">
        <v>12644</v>
      </c>
      <c r="I166" s="5" t="s">
        <v>5312</v>
      </c>
      <c r="J166" s="4" t="s">
        <v>5312</v>
      </c>
    </row>
    <row r="167" ht="20.25" customHeight="1">
      <c r="B167" s="26">
        <v>161</v>
      </c>
      <c r="C167" s="4" t="s">
        <v>12642</v>
      </c>
      <c r="D167" s="23">
        <v>1</v>
      </c>
      <c r="E167" s="19">
        <v>418.66000000000003</v>
      </c>
      <c r="F167" s="19">
        <v>418.66000000000003</v>
      </c>
      <c r="G167" s="45" t="s">
        <v>12643</v>
      </c>
      <c r="H167" s="4" t="s">
        <v>12644</v>
      </c>
      <c r="I167" s="5" t="s">
        <v>5312</v>
      </c>
      <c r="J167" s="4" t="s">
        <v>5312</v>
      </c>
    </row>
    <row r="168" ht="12" customHeight="1">
      <c r="B168" s="26">
        <v>162</v>
      </c>
      <c r="C168" s="4" t="s">
        <v>121</v>
      </c>
      <c r="D168" s="23">
        <v>1</v>
      </c>
      <c r="E168" s="19">
        <v>288.5</v>
      </c>
      <c r="F168" s="19">
        <v>288.5</v>
      </c>
      <c r="G168" s="5" t="s">
        <v>122</v>
      </c>
      <c r="H168" s="4" t="s">
        <v>5312</v>
      </c>
      <c r="I168" s="5" t="s">
        <v>5312</v>
      </c>
      <c r="J168" s="4" t="s">
        <v>5312</v>
      </c>
    </row>
    <row r="169" ht="12.75">
      <c r="B169" s="26">
        <v>163</v>
      </c>
      <c r="C169" s="4" t="s">
        <v>12645</v>
      </c>
      <c r="D169" s="23">
        <v>1</v>
      </c>
      <c r="E169" s="19">
        <v>226.49000000000001</v>
      </c>
      <c r="F169" s="19">
        <v>226.49000000000001</v>
      </c>
      <c r="G169" s="5" t="s">
        <v>400</v>
      </c>
      <c r="H169" s="4" t="s">
        <v>5312</v>
      </c>
      <c r="I169" s="5" t="s">
        <v>5312</v>
      </c>
      <c r="J169" s="4" t="s">
        <v>5312</v>
      </c>
    </row>
    <row r="170" ht="12.75">
      <c r="B170" s="26">
        <v>164</v>
      </c>
      <c r="C170" s="4" t="s">
        <v>123</v>
      </c>
      <c r="D170" s="23">
        <v>1</v>
      </c>
      <c r="E170" s="19">
        <v>5200</v>
      </c>
      <c r="F170" s="19">
        <v>5200</v>
      </c>
      <c r="G170" s="5" t="s">
        <v>124</v>
      </c>
      <c r="H170" s="4" t="s">
        <v>5312</v>
      </c>
      <c r="I170" s="5" t="s">
        <v>5312</v>
      </c>
      <c r="J170" s="4" t="s">
        <v>5312</v>
      </c>
    </row>
    <row r="171" ht="12.75">
      <c r="B171" s="26">
        <v>165</v>
      </c>
      <c r="C171" s="4" t="s">
        <v>123</v>
      </c>
      <c r="D171" s="23">
        <v>1</v>
      </c>
      <c r="E171" s="19">
        <v>4338.6599999999999</v>
      </c>
      <c r="F171" s="19">
        <v>4338.6599999999999</v>
      </c>
      <c r="G171" s="5" t="s">
        <v>1558</v>
      </c>
      <c r="H171" s="4" t="s">
        <v>5312</v>
      </c>
      <c r="I171" s="5" t="s">
        <v>5312</v>
      </c>
      <c r="J171" s="4" t="s">
        <v>5312</v>
      </c>
    </row>
    <row r="172" ht="12.75">
      <c r="B172" s="26">
        <v>166</v>
      </c>
      <c r="C172" s="4" t="s">
        <v>123</v>
      </c>
      <c r="D172" s="23">
        <v>1</v>
      </c>
      <c r="E172" s="19">
        <v>9200</v>
      </c>
      <c r="F172" s="19">
        <v>9200</v>
      </c>
      <c r="G172" s="5" t="s">
        <v>125</v>
      </c>
      <c r="H172" s="4" t="s">
        <v>5312</v>
      </c>
      <c r="I172" s="5" t="s">
        <v>5312</v>
      </c>
      <c r="J172" s="4" t="s">
        <v>5312</v>
      </c>
    </row>
    <row r="173" ht="12.75">
      <c r="B173" s="26">
        <v>167</v>
      </c>
      <c r="C173" s="4" t="s">
        <v>509</v>
      </c>
      <c r="D173" s="23">
        <v>75</v>
      </c>
      <c r="E173" s="19">
        <v>16184.25</v>
      </c>
      <c r="F173" s="19">
        <v>16184.25</v>
      </c>
      <c r="G173" s="5" t="s">
        <v>2747</v>
      </c>
      <c r="H173" s="4" t="s">
        <v>5312</v>
      </c>
      <c r="I173" s="5" t="s">
        <v>5312</v>
      </c>
      <c r="J173" s="4" t="s">
        <v>5312</v>
      </c>
    </row>
    <row r="174" ht="12.75">
      <c r="B174" s="26">
        <v>168</v>
      </c>
      <c r="C174" s="4" t="s">
        <v>1460</v>
      </c>
      <c r="D174" s="23">
        <v>316</v>
      </c>
      <c r="E174" s="19">
        <v>71447.600000000006</v>
      </c>
      <c r="F174" s="19">
        <v>71447.600000000006</v>
      </c>
      <c r="G174" s="5" t="s">
        <v>110</v>
      </c>
      <c r="H174" s="4" t="s">
        <v>5312</v>
      </c>
      <c r="I174" s="5" t="s">
        <v>5312</v>
      </c>
      <c r="J174" s="4" t="s">
        <v>5312</v>
      </c>
    </row>
    <row r="175" ht="12.75">
      <c r="B175" s="26">
        <v>169</v>
      </c>
      <c r="C175" s="4" t="s">
        <v>1460</v>
      </c>
      <c r="D175" s="23">
        <v>83</v>
      </c>
      <c r="E175" s="19">
        <v>22674.77</v>
      </c>
      <c r="F175" s="19">
        <v>22674.77</v>
      </c>
      <c r="G175" s="5" t="s">
        <v>114</v>
      </c>
      <c r="H175" s="4" t="s">
        <v>5312</v>
      </c>
      <c r="I175" s="5" t="s">
        <v>5312</v>
      </c>
      <c r="J175" s="4" t="s">
        <v>5312</v>
      </c>
    </row>
    <row r="176" ht="12.75">
      <c r="B176" s="26">
        <v>170</v>
      </c>
      <c r="C176" s="4" t="s">
        <v>401</v>
      </c>
      <c r="D176" s="23">
        <v>7</v>
      </c>
      <c r="E176" s="19">
        <v>1946.8399999999999</v>
      </c>
      <c r="F176" s="19">
        <v>1946.8399999999999</v>
      </c>
      <c r="G176" s="5" t="s">
        <v>114</v>
      </c>
      <c r="H176" s="4" t="s">
        <v>5312</v>
      </c>
      <c r="I176" s="5" t="s">
        <v>5312</v>
      </c>
      <c r="J176" s="4" t="s">
        <v>5312</v>
      </c>
    </row>
    <row r="177" ht="12.75">
      <c r="B177" s="26">
        <v>171</v>
      </c>
      <c r="C177" s="4" t="s">
        <v>401</v>
      </c>
      <c r="D177" s="23">
        <v>8</v>
      </c>
      <c r="E177" s="19">
        <v>1870</v>
      </c>
      <c r="F177" s="19">
        <v>1870</v>
      </c>
      <c r="G177" s="5" t="s">
        <v>115</v>
      </c>
      <c r="H177" s="4" t="s">
        <v>5312</v>
      </c>
      <c r="I177" s="5" t="s">
        <v>5312</v>
      </c>
      <c r="J177" s="4" t="s">
        <v>5312</v>
      </c>
    </row>
    <row r="178" ht="12.75">
      <c r="B178" s="26">
        <v>172</v>
      </c>
      <c r="C178" s="4" t="s">
        <v>1461</v>
      </c>
      <c r="D178" s="23">
        <v>17</v>
      </c>
      <c r="E178" s="19">
        <v>6063.0500000000002</v>
      </c>
      <c r="F178" s="19">
        <v>6063.0500000000002</v>
      </c>
      <c r="G178" s="5" t="s">
        <v>109</v>
      </c>
      <c r="H178" s="4" t="s">
        <v>5312</v>
      </c>
      <c r="I178" s="5" t="s">
        <v>5312</v>
      </c>
      <c r="J178" s="4" t="s">
        <v>5312</v>
      </c>
    </row>
    <row r="179" ht="12.75">
      <c r="B179" s="26">
        <v>173</v>
      </c>
      <c r="C179" s="4" t="s">
        <v>1461</v>
      </c>
      <c r="D179" s="23">
        <v>1</v>
      </c>
      <c r="E179" s="19">
        <v>390.20999999999998</v>
      </c>
      <c r="F179" s="19">
        <v>390.20999999999998</v>
      </c>
      <c r="G179" s="5" t="s">
        <v>114</v>
      </c>
      <c r="H179" s="4" t="s">
        <v>5312</v>
      </c>
      <c r="I179" s="5" t="s">
        <v>5312</v>
      </c>
      <c r="J179" s="4" t="s">
        <v>5312</v>
      </c>
    </row>
    <row r="180" ht="12.75">
      <c r="B180" s="26">
        <v>174</v>
      </c>
      <c r="C180" s="4" t="s">
        <v>1461</v>
      </c>
      <c r="D180" s="23">
        <v>180</v>
      </c>
      <c r="E180" s="19">
        <v>42046.199999999997</v>
      </c>
      <c r="F180" s="19">
        <v>42046.199999999997</v>
      </c>
      <c r="G180" s="5" t="s">
        <v>115</v>
      </c>
      <c r="H180" s="4" t="s">
        <v>5312</v>
      </c>
      <c r="I180" s="5" t="s">
        <v>5312</v>
      </c>
      <c r="J180" s="4" t="s">
        <v>5312</v>
      </c>
    </row>
    <row r="181" ht="12.75">
      <c r="B181" s="26">
        <v>175</v>
      </c>
      <c r="C181" s="4" t="s">
        <v>1461</v>
      </c>
      <c r="D181" s="23">
        <v>13</v>
      </c>
      <c r="E181" s="19">
        <v>2135.6399999999999</v>
      </c>
      <c r="F181" s="19">
        <v>2135.6399999999999</v>
      </c>
      <c r="G181" s="5" t="s">
        <v>113</v>
      </c>
      <c r="H181" s="4" t="s">
        <v>5312</v>
      </c>
      <c r="I181" s="5" t="s">
        <v>5312</v>
      </c>
      <c r="J181" s="4" t="s">
        <v>5312</v>
      </c>
    </row>
    <row r="182" ht="12.75">
      <c r="B182" s="26">
        <v>176</v>
      </c>
      <c r="C182" s="4" t="s">
        <v>510</v>
      </c>
      <c r="D182" s="23">
        <v>35</v>
      </c>
      <c r="E182" s="19">
        <v>15341.200000000001</v>
      </c>
      <c r="F182" s="19">
        <v>15341.200000000001</v>
      </c>
      <c r="G182" s="5" t="s">
        <v>117</v>
      </c>
      <c r="H182" s="4" t="s">
        <v>5312</v>
      </c>
      <c r="I182" s="5" t="s">
        <v>5312</v>
      </c>
      <c r="J182" s="4" t="s">
        <v>5312</v>
      </c>
    </row>
    <row r="183" ht="12.75">
      <c r="B183" s="26">
        <v>177</v>
      </c>
      <c r="C183" s="4" t="s">
        <v>1463</v>
      </c>
      <c r="D183" s="23">
        <v>207</v>
      </c>
      <c r="E183" s="19">
        <v>49417.110000000001</v>
      </c>
      <c r="F183" s="19">
        <v>49417.110000000001</v>
      </c>
      <c r="G183" s="5" t="s">
        <v>5352</v>
      </c>
      <c r="H183" s="4" t="s">
        <v>5312</v>
      </c>
      <c r="I183" s="5" t="s">
        <v>5312</v>
      </c>
      <c r="J183" s="4" t="s">
        <v>5312</v>
      </c>
    </row>
    <row r="184" ht="12.75">
      <c r="B184" s="26">
        <v>178</v>
      </c>
      <c r="C184" s="4" t="s">
        <v>1464</v>
      </c>
      <c r="D184" s="23">
        <v>44</v>
      </c>
      <c r="E184" s="19">
        <v>12319.120000000001</v>
      </c>
      <c r="F184" s="19">
        <v>12319.120000000001</v>
      </c>
      <c r="G184" s="5" t="s">
        <v>2745</v>
      </c>
      <c r="H184" s="4" t="s">
        <v>5312</v>
      </c>
      <c r="I184" s="5" t="s">
        <v>5312</v>
      </c>
      <c r="J184" s="4" t="s">
        <v>5312</v>
      </c>
    </row>
    <row r="185" ht="12.75">
      <c r="B185" s="26">
        <v>179</v>
      </c>
      <c r="C185" s="4" t="s">
        <v>1464</v>
      </c>
      <c r="D185" s="23">
        <v>13</v>
      </c>
      <c r="E185" s="19">
        <v>4288.4399999999996</v>
      </c>
      <c r="F185" s="19">
        <v>4288.4399999999996</v>
      </c>
      <c r="G185" s="5" t="s">
        <v>118</v>
      </c>
      <c r="H185" s="4" t="s">
        <v>5312</v>
      </c>
      <c r="I185" s="5" t="s">
        <v>5312</v>
      </c>
      <c r="J185" s="4" t="s">
        <v>5312</v>
      </c>
    </row>
    <row r="186" ht="12.75">
      <c r="B186" s="26">
        <v>180</v>
      </c>
      <c r="C186" s="4" t="s">
        <v>1464</v>
      </c>
      <c r="D186" s="23">
        <v>2</v>
      </c>
      <c r="E186" s="19">
        <v>721.55999999999995</v>
      </c>
      <c r="F186" s="19">
        <v>721.55999999999995</v>
      </c>
      <c r="G186" s="5" t="s">
        <v>5023</v>
      </c>
      <c r="H186" s="4" t="s">
        <v>5312</v>
      </c>
      <c r="I186" s="5" t="s">
        <v>5312</v>
      </c>
      <c r="J186" s="4" t="s">
        <v>5312</v>
      </c>
    </row>
    <row r="187" ht="12" customHeight="1">
      <c r="B187" s="26">
        <v>181</v>
      </c>
      <c r="C187" s="4" t="s">
        <v>1464</v>
      </c>
      <c r="D187" s="23">
        <v>36</v>
      </c>
      <c r="E187" s="19">
        <v>9812.1599999999999</v>
      </c>
      <c r="F187" s="19">
        <v>9812.1599999999999</v>
      </c>
      <c r="G187" s="5" t="s">
        <v>314</v>
      </c>
      <c r="H187" s="4" t="s">
        <v>5312</v>
      </c>
      <c r="I187" s="5" t="s">
        <v>5312</v>
      </c>
      <c r="J187" s="4" t="s">
        <v>5312</v>
      </c>
    </row>
    <row r="188" ht="12.75">
      <c r="B188" s="26">
        <v>182</v>
      </c>
      <c r="C188" s="4" t="s">
        <v>511</v>
      </c>
      <c r="D188" s="23">
        <v>107</v>
      </c>
      <c r="E188" s="19">
        <v>18939</v>
      </c>
      <c r="F188" s="19">
        <v>18939</v>
      </c>
      <c r="G188" s="5" t="s">
        <v>120</v>
      </c>
      <c r="H188" s="4" t="s">
        <v>5312</v>
      </c>
      <c r="I188" s="5" t="s">
        <v>5312</v>
      </c>
      <c r="J188" s="4" t="s">
        <v>5312</v>
      </c>
    </row>
    <row r="189" ht="12" customHeight="1">
      <c r="B189" s="26">
        <v>183</v>
      </c>
      <c r="C189" s="4" t="s">
        <v>6527</v>
      </c>
      <c r="D189" s="23">
        <v>180</v>
      </c>
      <c r="E189" s="19">
        <v>53843.400000000001</v>
      </c>
      <c r="F189" s="19">
        <v>53843.400000000001</v>
      </c>
      <c r="G189" s="5" t="s">
        <v>6531</v>
      </c>
      <c r="H189" s="4" t="s">
        <v>5312</v>
      </c>
      <c r="I189" s="5" t="s">
        <v>5312</v>
      </c>
      <c r="J189" s="4" t="s">
        <v>5312</v>
      </c>
    </row>
    <row r="190" ht="11.25" customHeight="1">
      <c r="B190" s="26">
        <v>184</v>
      </c>
      <c r="C190" s="4" t="s">
        <v>6527</v>
      </c>
      <c r="D190" s="23">
        <v>25</v>
      </c>
      <c r="E190" s="19">
        <v>8760.5</v>
      </c>
      <c r="F190" s="19">
        <v>8760.5</v>
      </c>
      <c r="G190" s="5" t="s">
        <v>6522</v>
      </c>
      <c r="H190" s="4" t="s">
        <v>5312</v>
      </c>
      <c r="I190" s="5" t="s">
        <v>5312</v>
      </c>
      <c r="J190" s="4" t="s">
        <v>5312</v>
      </c>
    </row>
    <row r="191" ht="12.75">
      <c r="B191" s="26">
        <v>185</v>
      </c>
      <c r="C191" s="4" t="s">
        <v>8064</v>
      </c>
      <c r="D191" s="23">
        <v>13</v>
      </c>
      <c r="E191" s="19">
        <v>4652.4399999999996</v>
      </c>
      <c r="F191" s="19">
        <v>4652.4399999999996</v>
      </c>
      <c r="G191" s="5" t="s">
        <v>8086</v>
      </c>
      <c r="H191" s="4" t="s">
        <v>5312</v>
      </c>
      <c r="I191" s="5" t="s">
        <v>5312</v>
      </c>
      <c r="J191" s="4" t="s">
        <v>5312</v>
      </c>
    </row>
    <row r="192" ht="12.75">
      <c r="B192" s="26">
        <v>186</v>
      </c>
      <c r="C192" s="4" t="s">
        <v>8064</v>
      </c>
      <c r="D192" s="23">
        <v>178</v>
      </c>
      <c r="E192" s="19">
        <v>54350.519999999997</v>
      </c>
      <c r="F192" s="19">
        <v>54350.519999999997</v>
      </c>
      <c r="G192" s="5" t="s">
        <v>8041</v>
      </c>
      <c r="H192" s="4" t="s">
        <v>5312</v>
      </c>
      <c r="I192" s="5" t="s">
        <v>5312</v>
      </c>
      <c r="J192" s="4" t="s">
        <v>5312</v>
      </c>
    </row>
    <row r="193" ht="12.75">
      <c r="B193" s="26">
        <v>187</v>
      </c>
      <c r="C193" s="4" t="s">
        <v>8064</v>
      </c>
      <c r="D193" s="23">
        <v>39</v>
      </c>
      <c r="E193" s="19">
        <v>14102.01</v>
      </c>
      <c r="F193" s="19">
        <v>14102.01</v>
      </c>
      <c r="G193" s="5" t="s">
        <v>8386</v>
      </c>
      <c r="H193" s="4" t="s">
        <v>5312</v>
      </c>
      <c r="I193" s="5" t="s">
        <v>5312</v>
      </c>
      <c r="J193" s="4" t="s">
        <v>5312</v>
      </c>
    </row>
    <row r="194" ht="12.75">
      <c r="B194" s="26">
        <v>188</v>
      </c>
      <c r="C194" s="4" t="s">
        <v>9132</v>
      </c>
      <c r="D194" s="23">
        <v>12</v>
      </c>
      <c r="E194" s="19">
        <v>6313.9200000000001</v>
      </c>
      <c r="F194" s="19">
        <v>6313.9200000000001</v>
      </c>
      <c r="G194" s="5" t="s">
        <v>9131</v>
      </c>
      <c r="H194" s="4" t="s">
        <v>5312</v>
      </c>
      <c r="I194" s="5" t="s">
        <v>5312</v>
      </c>
      <c r="J194" s="4" t="s">
        <v>5312</v>
      </c>
    </row>
    <row r="195" ht="19.5">
      <c r="B195" s="26">
        <v>189</v>
      </c>
      <c r="C195" s="4" t="s">
        <v>12646</v>
      </c>
      <c r="D195" s="23">
        <v>12</v>
      </c>
      <c r="E195" s="19">
        <v>7830.6000000000004</v>
      </c>
      <c r="F195" s="19">
        <v>7830.6000000000004</v>
      </c>
      <c r="G195" s="5" t="s">
        <v>12638</v>
      </c>
      <c r="H195" s="4" t="s">
        <v>5312</v>
      </c>
      <c r="I195" s="5" t="s">
        <v>5312</v>
      </c>
      <c r="J195" s="4" t="s">
        <v>5312</v>
      </c>
    </row>
    <row r="196" ht="19.5">
      <c r="B196" s="26">
        <v>190</v>
      </c>
      <c r="C196" s="4" t="s">
        <v>12647</v>
      </c>
      <c r="D196" s="23">
        <v>212</v>
      </c>
      <c r="E196" s="19">
        <v>84376</v>
      </c>
      <c r="F196" s="19">
        <v>84376</v>
      </c>
      <c r="G196" s="5" t="s">
        <v>12641</v>
      </c>
      <c r="H196" s="4" t="s">
        <v>5312</v>
      </c>
      <c r="I196" s="5" t="s">
        <v>5312</v>
      </c>
      <c r="J196" s="4" t="s">
        <v>5312</v>
      </c>
    </row>
    <row r="197" ht="12.75">
      <c r="B197" s="26">
        <v>191</v>
      </c>
      <c r="C197" s="4" t="s">
        <v>512</v>
      </c>
      <c r="D197" s="23">
        <v>25</v>
      </c>
      <c r="E197" s="19">
        <v>7211.5</v>
      </c>
      <c r="F197" s="19">
        <v>7211.5</v>
      </c>
      <c r="G197" s="5" t="s">
        <v>122</v>
      </c>
      <c r="H197" s="4" t="s">
        <v>5312</v>
      </c>
      <c r="I197" s="5" t="s">
        <v>5312</v>
      </c>
      <c r="J197" s="4" t="s">
        <v>5312</v>
      </c>
    </row>
    <row r="198" ht="12.75">
      <c r="B198" s="26">
        <v>192</v>
      </c>
      <c r="C198" s="4" t="s">
        <v>513</v>
      </c>
      <c r="D198" s="23">
        <v>45</v>
      </c>
      <c r="E198" s="19">
        <v>13059.450000000001</v>
      </c>
      <c r="F198" s="19">
        <v>13059.450000000001</v>
      </c>
      <c r="G198" s="5" t="s">
        <v>2747</v>
      </c>
      <c r="H198" s="4" t="s">
        <v>5312</v>
      </c>
      <c r="I198" s="5" t="s">
        <v>5312</v>
      </c>
      <c r="J198" s="4" t="s">
        <v>5312</v>
      </c>
    </row>
    <row r="199" ht="12.75">
      <c r="B199" s="26">
        <v>193</v>
      </c>
      <c r="C199" s="4" t="s">
        <v>514</v>
      </c>
      <c r="D199" s="23">
        <v>33</v>
      </c>
      <c r="E199" s="19">
        <v>7473.5100000000002</v>
      </c>
      <c r="F199" s="19">
        <v>7473.5100000000002</v>
      </c>
      <c r="G199" s="5" t="s">
        <v>400</v>
      </c>
      <c r="H199" s="4" t="s">
        <v>5312</v>
      </c>
      <c r="I199" s="5" t="s">
        <v>5312</v>
      </c>
      <c r="J199" s="4" t="s">
        <v>5312</v>
      </c>
    </row>
    <row r="200" ht="12.75">
      <c r="B200" s="26">
        <v>194</v>
      </c>
      <c r="C200" s="4" t="s">
        <v>515</v>
      </c>
      <c r="D200" s="23">
        <v>1</v>
      </c>
      <c r="E200" s="19">
        <v>7700</v>
      </c>
      <c r="F200" s="19">
        <v>7700</v>
      </c>
      <c r="G200" s="5" t="s">
        <v>516</v>
      </c>
      <c r="H200" s="4" t="s">
        <v>5312</v>
      </c>
      <c r="I200" s="5" t="s">
        <v>5312</v>
      </c>
      <c r="J200" s="4" t="s">
        <v>5312</v>
      </c>
    </row>
    <row r="201" ht="12.75">
      <c r="B201" s="26">
        <v>195</v>
      </c>
      <c r="C201" s="4" t="s">
        <v>9128</v>
      </c>
      <c r="D201" s="23">
        <v>1</v>
      </c>
      <c r="E201" s="19">
        <v>293.08999999999997</v>
      </c>
      <c r="F201" s="19">
        <v>293.08999999999997</v>
      </c>
      <c r="G201" s="5" t="s">
        <v>9129</v>
      </c>
      <c r="H201" s="4" t="s">
        <v>5312</v>
      </c>
      <c r="I201" s="5" t="s">
        <v>5312</v>
      </c>
      <c r="J201" s="4" t="s">
        <v>5312</v>
      </c>
    </row>
    <row r="202" ht="12.75">
      <c r="B202" s="26">
        <v>196</v>
      </c>
      <c r="C202" s="4" t="s">
        <v>9130</v>
      </c>
      <c r="D202" s="23">
        <v>1</v>
      </c>
      <c r="E202" s="19">
        <v>526.20000000000005</v>
      </c>
      <c r="F202" s="19">
        <v>526.20000000000005</v>
      </c>
      <c r="G202" s="5" t="s">
        <v>9131</v>
      </c>
      <c r="H202" s="4" t="s">
        <v>5312</v>
      </c>
      <c r="I202" s="5" t="s">
        <v>5312</v>
      </c>
      <c r="J202" s="4" t="s">
        <v>5312</v>
      </c>
    </row>
    <row r="203" ht="29.25">
      <c r="B203" s="26">
        <v>197</v>
      </c>
      <c r="C203" s="4" t="s">
        <v>15196</v>
      </c>
      <c r="D203" s="23">
        <v>1</v>
      </c>
      <c r="E203" s="19">
        <v>26603</v>
      </c>
      <c r="F203" s="19">
        <v>26603</v>
      </c>
      <c r="G203" s="256" t="s">
        <v>15201</v>
      </c>
      <c r="H203" s="256" t="s">
        <v>15199</v>
      </c>
      <c r="I203" s="5"/>
      <c r="J203" s="4"/>
    </row>
    <row r="204" ht="29.25">
      <c r="B204" s="26">
        <v>198</v>
      </c>
      <c r="C204" s="4" t="s">
        <v>15307</v>
      </c>
      <c r="D204" s="23">
        <v>1</v>
      </c>
      <c r="E204" s="19">
        <v>32000</v>
      </c>
      <c r="F204" s="19">
        <v>32000</v>
      </c>
      <c r="G204" s="256" t="s">
        <v>15308</v>
      </c>
      <c r="H204" s="256" t="s">
        <v>15300</v>
      </c>
      <c r="I204" s="5"/>
      <c r="J204" s="4"/>
    </row>
    <row r="205" ht="29.25">
      <c r="B205" s="26">
        <v>199</v>
      </c>
      <c r="C205" s="4" t="s">
        <v>15307</v>
      </c>
      <c r="D205" s="23">
        <v>1</v>
      </c>
      <c r="E205" s="19">
        <v>32000</v>
      </c>
      <c r="F205" s="19">
        <v>32000</v>
      </c>
      <c r="G205" s="256" t="s">
        <v>15308</v>
      </c>
      <c r="H205" s="256" t="s">
        <v>15300</v>
      </c>
      <c r="I205" s="5"/>
      <c r="J205" s="4"/>
    </row>
    <row r="206" ht="29.25">
      <c r="B206" s="26">
        <v>200</v>
      </c>
      <c r="C206" s="4" t="s">
        <v>15307</v>
      </c>
      <c r="D206" s="23">
        <v>1</v>
      </c>
      <c r="E206" s="19">
        <v>32000</v>
      </c>
      <c r="F206" s="19">
        <v>32000</v>
      </c>
      <c r="G206" s="256" t="s">
        <v>15308</v>
      </c>
      <c r="H206" s="256" t="s">
        <v>15300</v>
      </c>
      <c r="I206" s="5"/>
      <c r="J206" s="4"/>
    </row>
    <row r="207" ht="29.25">
      <c r="B207" s="26">
        <v>201</v>
      </c>
      <c r="C207" s="4" t="s">
        <v>15307</v>
      </c>
      <c r="D207" s="23">
        <v>1</v>
      </c>
      <c r="E207" s="19">
        <v>32000</v>
      </c>
      <c r="F207" s="19">
        <v>32000</v>
      </c>
      <c r="G207" s="256" t="s">
        <v>15308</v>
      </c>
      <c r="H207" s="256" t="s">
        <v>15300</v>
      </c>
      <c r="I207" s="5"/>
      <c r="J207" s="4"/>
    </row>
    <row r="208" ht="29.25">
      <c r="B208" s="26">
        <v>202</v>
      </c>
      <c r="C208" s="4" t="s">
        <v>15307</v>
      </c>
      <c r="D208" s="23">
        <v>1</v>
      </c>
      <c r="E208" s="19">
        <v>32000</v>
      </c>
      <c r="F208" s="19">
        <v>32000</v>
      </c>
      <c r="G208" s="256" t="s">
        <v>15308</v>
      </c>
      <c r="H208" s="256" t="s">
        <v>15300</v>
      </c>
      <c r="I208" s="5"/>
      <c r="J208" s="4"/>
    </row>
    <row r="209" ht="12.75">
      <c r="B209" s="22"/>
      <c r="C209" s="22" t="s">
        <v>6374</v>
      </c>
      <c r="D209" s="22"/>
      <c r="E209" s="238">
        <f>SUM(E7:E208)</f>
        <v>3956225.3600000008</v>
      </c>
      <c r="F209" s="238">
        <f>SUM(F7:F208)</f>
        <v>3487301.0900000003</v>
      </c>
      <c r="G209" s="22"/>
      <c r="H209" s="22"/>
      <c r="I209" s="22"/>
      <c r="J209" s="22"/>
    </row>
  </sheetData>
  <mergeCells count="10">
    <mergeCell ref="F3:F5"/>
    <mergeCell ref="G3:I3"/>
    <mergeCell ref="J3:J4"/>
    <mergeCell ref="G4:H4"/>
    <mergeCell ref="B1:J1"/>
    <mergeCell ref="B3:B5"/>
    <mergeCell ref="C3:C5"/>
    <mergeCell ref="D3:D5"/>
    <mergeCell ref="E3:E5"/>
    <mergeCell ref="B2:J2"/>
  </mergeCells>
  <pageMargins left="0.748031" right="0.748031" top="0.54000000000000004" bottom="0.15748000000000001" header="0.19684999999999997" footer="0.15748000000000001"/>
  <pageSetup paperSize="9" scale="90" firstPageNumber="1" fitToWidth="1" fitToHeight="1" orientation="landscape" horizontalDpi="600" verticalDpi="600"/>
  <headerFooter differentFirst="0" differentOddEven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B255" workbookViewId="0">
      <selection activeCell="B277" sqref="B277"/>
    </sheetView>
  </sheetViews>
  <sheetFormatPr baseColWidth="8" defaultRowHeight="12.75" customHeight="1"/>
  <cols>
    <col customWidth="1" min="1" max="1" width="4.4257799999999996"/>
    <col customWidth="1" min="2" max="2" width="7.2851600000000003"/>
    <col customWidth="1" min="3" max="3" width="26.57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4.75" customHeight="1">
      <c r="A1" s="200"/>
      <c r="B1" s="548" t="s">
        <v>8792</v>
      </c>
      <c r="C1" s="547"/>
      <c r="D1" s="547"/>
      <c r="E1" s="547"/>
      <c r="F1" s="547"/>
      <c r="G1" s="547"/>
      <c r="H1" s="547"/>
      <c r="I1" s="547"/>
      <c r="J1" s="547"/>
    </row>
    <row r="2" ht="21" customHeight="1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</row>
    <row r="7" ht="29.25" customHeight="1">
      <c r="A7" s="1"/>
      <c r="B7" s="26">
        <v>1</v>
      </c>
      <c r="C7" s="4" t="s">
        <v>13173</v>
      </c>
      <c r="D7" s="23">
        <v>1</v>
      </c>
      <c r="E7" s="19">
        <v>399638</v>
      </c>
      <c r="F7" s="19">
        <v>42818.400000000001</v>
      </c>
      <c r="G7" s="45" t="s">
        <v>13174</v>
      </c>
      <c r="H7" s="4" t="s">
        <v>13175</v>
      </c>
      <c r="I7" s="5" t="s">
        <v>5312</v>
      </c>
      <c r="J7" s="4" t="s">
        <v>5312</v>
      </c>
    </row>
    <row r="8" ht="12.75" customHeight="1">
      <c r="B8" s="26">
        <v>2</v>
      </c>
      <c r="C8" s="4" t="s">
        <v>517</v>
      </c>
      <c r="D8" s="23">
        <v>1</v>
      </c>
      <c r="E8" s="19">
        <v>2695</v>
      </c>
      <c r="F8" s="19">
        <v>2695</v>
      </c>
      <c r="G8" s="5" t="s">
        <v>5356</v>
      </c>
      <c r="H8" s="4" t="s">
        <v>5312</v>
      </c>
      <c r="I8" s="5" t="s">
        <v>5312</v>
      </c>
      <c r="J8" s="4" t="s">
        <v>5312</v>
      </c>
    </row>
    <row r="9" ht="11.25" customHeight="1">
      <c r="B9" s="26">
        <v>3</v>
      </c>
      <c r="C9" s="4" t="s">
        <v>518</v>
      </c>
      <c r="D9" s="23">
        <v>1</v>
      </c>
      <c r="E9" s="19">
        <v>30238.169999999998</v>
      </c>
      <c r="F9" s="19">
        <v>30238.169999999998</v>
      </c>
      <c r="G9" s="5" t="s">
        <v>2634</v>
      </c>
      <c r="H9" s="4" t="s">
        <v>5312</v>
      </c>
      <c r="I9" s="5" t="s">
        <v>5312</v>
      </c>
      <c r="J9" s="4" t="s">
        <v>5312</v>
      </c>
    </row>
    <row r="10" ht="12.75">
      <c r="B10" s="26">
        <v>4</v>
      </c>
      <c r="C10" s="4" t="s">
        <v>8432</v>
      </c>
      <c r="D10" s="23">
        <v>1</v>
      </c>
      <c r="E10" s="19">
        <v>7500</v>
      </c>
      <c r="F10" s="19">
        <v>7500</v>
      </c>
      <c r="G10" s="5" t="s">
        <v>8433</v>
      </c>
      <c r="H10" s="4" t="s">
        <v>5312</v>
      </c>
      <c r="I10" s="5" t="s">
        <v>5312</v>
      </c>
      <c r="J10" s="4" t="s">
        <v>5312</v>
      </c>
    </row>
    <row r="11" ht="20.25" customHeight="1">
      <c r="B11" s="26">
        <v>5</v>
      </c>
      <c r="C11" s="4" t="s">
        <v>519</v>
      </c>
      <c r="D11" s="23">
        <v>1</v>
      </c>
      <c r="E11" s="19">
        <v>9969.8199999999997</v>
      </c>
      <c r="F11" s="19">
        <v>9969.8199999999997</v>
      </c>
      <c r="G11" s="5" t="s">
        <v>5356</v>
      </c>
      <c r="H11" s="4" t="s">
        <v>5312</v>
      </c>
      <c r="I11" s="5" t="s">
        <v>5312</v>
      </c>
      <c r="J11" s="4" t="s">
        <v>5312</v>
      </c>
    </row>
    <row r="12" ht="14.25" customHeight="1">
      <c r="B12" s="26">
        <v>6</v>
      </c>
      <c r="C12" s="4" t="s">
        <v>520</v>
      </c>
      <c r="D12" s="23">
        <v>2</v>
      </c>
      <c r="E12" s="19">
        <v>24800</v>
      </c>
      <c r="F12" s="19">
        <v>24800</v>
      </c>
      <c r="G12" s="5" t="s">
        <v>377</v>
      </c>
      <c r="H12" s="4" t="s">
        <v>5312</v>
      </c>
      <c r="I12" s="5" t="s">
        <v>5312</v>
      </c>
      <c r="J12" s="4" t="s">
        <v>5312</v>
      </c>
    </row>
    <row r="13" ht="19.5">
      <c r="B13" s="26">
        <v>7</v>
      </c>
      <c r="C13" s="4" t="s">
        <v>521</v>
      </c>
      <c r="D13" s="23">
        <v>1</v>
      </c>
      <c r="E13" s="19">
        <v>40574</v>
      </c>
      <c r="F13" s="19">
        <v>40574</v>
      </c>
      <c r="G13" s="5" t="s">
        <v>5312</v>
      </c>
      <c r="H13" s="4" t="s">
        <v>5312</v>
      </c>
      <c r="I13" s="5" t="s">
        <v>5312</v>
      </c>
      <c r="J13" s="4" t="s">
        <v>5312</v>
      </c>
    </row>
    <row r="14" ht="21" customHeight="1">
      <c r="B14" s="26">
        <v>8</v>
      </c>
      <c r="C14" s="4" t="s">
        <v>522</v>
      </c>
      <c r="D14" s="23">
        <v>1</v>
      </c>
      <c r="E14" s="19">
        <v>17500</v>
      </c>
      <c r="F14" s="19">
        <v>17500</v>
      </c>
      <c r="G14" s="5" t="s">
        <v>523</v>
      </c>
      <c r="H14" s="4" t="s">
        <v>5312</v>
      </c>
      <c r="I14" s="5" t="s">
        <v>5312</v>
      </c>
      <c r="J14" s="4" t="s">
        <v>5312</v>
      </c>
    </row>
    <row r="15" ht="32.25" customHeight="1">
      <c r="B15" s="26">
        <v>9</v>
      </c>
      <c r="C15" s="4" t="s">
        <v>524</v>
      </c>
      <c r="D15" s="23">
        <v>1</v>
      </c>
      <c r="E15" s="19">
        <v>81630</v>
      </c>
      <c r="F15" s="19">
        <v>81630</v>
      </c>
      <c r="G15" s="5" t="s">
        <v>1640</v>
      </c>
      <c r="H15" s="4" t="s">
        <v>5312</v>
      </c>
      <c r="I15" s="5" t="s">
        <v>5312</v>
      </c>
      <c r="J15" s="4" t="s">
        <v>15335</v>
      </c>
    </row>
    <row r="16" ht="29.25" customHeight="1">
      <c r="B16" s="26">
        <v>10</v>
      </c>
      <c r="C16" s="4" t="s">
        <v>1641</v>
      </c>
      <c r="D16" s="23">
        <v>1</v>
      </c>
      <c r="E16" s="19">
        <v>11900</v>
      </c>
      <c r="F16" s="19">
        <v>11900</v>
      </c>
      <c r="G16" s="5" t="s">
        <v>1642</v>
      </c>
      <c r="H16" s="4" t="s">
        <v>5312</v>
      </c>
      <c r="I16" s="5" t="s">
        <v>5312</v>
      </c>
      <c r="J16" s="4" t="s">
        <v>15335</v>
      </c>
    </row>
    <row r="17" ht="20.25" customHeight="1">
      <c r="B17" s="26">
        <v>11</v>
      </c>
      <c r="C17" s="4" t="s">
        <v>1643</v>
      </c>
      <c r="D17" s="23">
        <v>1</v>
      </c>
      <c r="E17" s="19">
        <v>25740</v>
      </c>
      <c r="F17" s="19">
        <v>25740</v>
      </c>
      <c r="G17" s="5" t="s">
        <v>88</v>
      </c>
      <c r="H17" s="4" t="s">
        <v>5312</v>
      </c>
      <c r="I17" s="5" t="s">
        <v>5312</v>
      </c>
      <c r="J17" s="4" t="s">
        <v>5312</v>
      </c>
    </row>
    <row r="18" ht="22.5" customHeight="1">
      <c r="B18" s="26">
        <v>12</v>
      </c>
      <c r="C18" s="4" t="s">
        <v>1644</v>
      </c>
      <c r="D18" s="23">
        <v>1</v>
      </c>
      <c r="E18" s="19">
        <v>20230</v>
      </c>
      <c r="F18" s="19">
        <v>20230</v>
      </c>
      <c r="G18" s="5" t="s">
        <v>2632</v>
      </c>
      <c r="H18" s="4" t="s">
        <v>5312</v>
      </c>
      <c r="I18" s="5" t="s">
        <v>5312</v>
      </c>
      <c r="J18" s="4" t="s">
        <v>5312</v>
      </c>
    </row>
    <row r="19" ht="12.75" customHeight="1">
      <c r="B19" s="26">
        <v>13</v>
      </c>
      <c r="C19" s="4" t="s">
        <v>1645</v>
      </c>
      <c r="D19" s="23">
        <v>1</v>
      </c>
      <c r="E19" s="19">
        <v>19740</v>
      </c>
      <c r="F19" s="19">
        <v>19740</v>
      </c>
      <c r="G19" s="5" t="s">
        <v>5345</v>
      </c>
      <c r="H19" s="4" t="s">
        <v>5312</v>
      </c>
      <c r="I19" s="5" t="s">
        <v>5312</v>
      </c>
      <c r="J19" s="4" t="s">
        <v>5312</v>
      </c>
    </row>
    <row r="20" ht="12.75" customHeight="1">
      <c r="B20" s="26">
        <v>14</v>
      </c>
      <c r="C20" s="4" t="s">
        <v>1646</v>
      </c>
      <c r="D20" s="23">
        <v>2</v>
      </c>
      <c r="E20" s="19">
        <v>36111.040000000001</v>
      </c>
      <c r="F20" s="19">
        <v>36111.040000000001</v>
      </c>
      <c r="G20" s="5" t="s">
        <v>5345</v>
      </c>
      <c r="H20" s="4" t="s">
        <v>5312</v>
      </c>
      <c r="I20" s="5" t="s">
        <v>5312</v>
      </c>
      <c r="J20" s="4" t="s">
        <v>5312</v>
      </c>
    </row>
    <row r="21" ht="11.25" customHeight="1">
      <c r="B21" s="26">
        <v>15</v>
      </c>
      <c r="C21" s="4" t="s">
        <v>9161</v>
      </c>
      <c r="D21" s="23">
        <v>1</v>
      </c>
      <c r="E21" s="19">
        <v>50440</v>
      </c>
      <c r="F21" s="19">
        <v>50440</v>
      </c>
      <c r="G21" s="5" t="s">
        <v>9160</v>
      </c>
      <c r="H21" s="4" t="s">
        <v>5312</v>
      </c>
      <c r="I21" s="5" t="s">
        <v>5312</v>
      </c>
      <c r="J21" s="4" t="s">
        <v>5312</v>
      </c>
    </row>
    <row r="22" ht="29.25" customHeight="1">
      <c r="B22" s="26">
        <v>16</v>
      </c>
      <c r="C22" s="4" t="s">
        <v>1647</v>
      </c>
      <c r="D22" s="23">
        <v>1</v>
      </c>
      <c r="E22" s="19">
        <v>24250</v>
      </c>
      <c r="F22" s="19">
        <v>24250</v>
      </c>
      <c r="G22" s="5" t="s">
        <v>1648</v>
      </c>
      <c r="H22" s="4" t="s">
        <v>5312</v>
      </c>
      <c r="I22" s="5" t="s">
        <v>5312</v>
      </c>
      <c r="J22" s="4" t="s">
        <v>5312</v>
      </c>
    </row>
    <row r="23" ht="12" customHeight="1">
      <c r="B23" s="26">
        <v>17</v>
      </c>
      <c r="C23" s="4" t="s">
        <v>2653</v>
      </c>
      <c r="D23" s="23">
        <v>1</v>
      </c>
      <c r="E23" s="19">
        <v>20450</v>
      </c>
      <c r="F23" s="19">
        <v>20450</v>
      </c>
      <c r="G23" s="5" t="s">
        <v>1642</v>
      </c>
      <c r="H23" s="4" t="s">
        <v>5312</v>
      </c>
      <c r="I23" s="5" t="s">
        <v>5312</v>
      </c>
      <c r="J23" s="4" t="s">
        <v>5312</v>
      </c>
    </row>
    <row r="24" ht="10.5" customHeight="1">
      <c r="B24" s="26">
        <v>18</v>
      </c>
      <c r="C24" s="4" t="s">
        <v>2653</v>
      </c>
      <c r="D24" s="23">
        <v>1</v>
      </c>
      <c r="E24" s="19">
        <v>16275</v>
      </c>
      <c r="F24" s="19">
        <v>16275</v>
      </c>
      <c r="G24" s="5" t="s">
        <v>1642</v>
      </c>
      <c r="H24" s="4" t="s">
        <v>5312</v>
      </c>
      <c r="I24" s="5" t="s">
        <v>5312</v>
      </c>
      <c r="J24" s="4" t="s">
        <v>5312</v>
      </c>
    </row>
    <row r="25" ht="14.25" customHeight="1">
      <c r="B25" s="26">
        <v>19</v>
      </c>
      <c r="C25" s="4" t="s">
        <v>1649</v>
      </c>
      <c r="D25" s="23">
        <v>3</v>
      </c>
      <c r="E25" s="19">
        <v>55752</v>
      </c>
      <c r="F25" s="19">
        <v>55752</v>
      </c>
      <c r="G25" s="5" t="s">
        <v>5356</v>
      </c>
      <c r="H25" s="4" t="s">
        <v>5312</v>
      </c>
      <c r="I25" s="5" t="s">
        <v>5312</v>
      </c>
      <c r="J25" s="4" t="s">
        <v>5312</v>
      </c>
    </row>
    <row r="26" ht="15.75" customHeight="1">
      <c r="B26" s="26">
        <v>20</v>
      </c>
      <c r="C26" s="4" t="s">
        <v>1649</v>
      </c>
      <c r="D26" s="23">
        <v>1</v>
      </c>
      <c r="E26" s="19">
        <v>18582.810000000001</v>
      </c>
      <c r="F26" s="19">
        <v>18582.810000000001</v>
      </c>
      <c r="G26" s="5" t="s">
        <v>5356</v>
      </c>
      <c r="H26" s="4" t="s">
        <v>5312</v>
      </c>
      <c r="I26" s="5" t="s">
        <v>5312</v>
      </c>
      <c r="J26" s="4" t="s">
        <v>5312</v>
      </c>
    </row>
    <row r="27" ht="12.75" customHeight="1">
      <c r="B27" s="26">
        <v>21</v>
      </c>
      <c r="C27" s="4" t="s">
        <v>1649</v>
      </c>
      <c r="D27" s="23">
        <v>2</v>
      </c>
      <c r="E27" s="19">
        <v>37084</v>
      </c>
      <c r="F27" s="19">
        <v>37084</v>
      </c>
      <c r="G27" s="5" t="s">
        <v>1650</v>
      </c>
      <c r="H27" s="4" t="s">
        <v>5312</v>
      </c>
      <c r="I27" s="5" t="s">
        <v>5312</v>
      </c>
      <c r="J27" s="4" t="s">
        <v>5312</v>
      </c>
    </row>
    <row r="28" ht="12.75" customHeight="1">
      <c r="B28" s="26">
        <v>22</v>
      </c>
      <c r="C28" s="4" t="s">
        <v>1649</v>
      </c>
      <c r="D28" s="23">
        <v>1</v>
      </c>
      <c r="E28" s="19">
        <v>18542.07</v>
      </c>
      <c r="F28" s="19">
        <v>18542.07</v>
      </c>
      <c r="G28" s="5" t="s">
        <v>1650</v>
      </c>
      <c r="H28" s="4" t="s">
        <v>5312</v>
      </c>
      <c r="I28" s="5" t="s">
        <v>5312</v>
      </c>
      <c r="J28" s="4" t="s">
        <v>5312</v>
      </c>
    </row>
    <row r="29" ht="31.5" customHeight="1">
      <c r="B29" s="26">
        <v>23</v>
      </c>
      <c r="C29" s="4" t="s">
        <v>1651</v>
      </c>
      <c r="D29" s="23">
        <v>1</v>
      </c>
      <c r="E29" s="19">
        <v>19810</v>
      </c>
      <c r="F29" s="19">
        <v>19810</v>
      </c>
      <c r="G29" s="5" t="s">
        <v>1652</v>
      </c>
      <c r="H29" s="4" t="s">
        <v>5312</v>
      </c>
      <c r="I29" s="5" t="s">
        <v>5312</v>
      </c>
      <c r="J29" s="4" t="s">
        <v>5312</v>
      </c>
    </row>
    <row r="30" ht="12.75">
      <c r="B30" s="26">
        <v>24</v>
      </c>
      <c r="C30" s="4" t="s">
        <v>1653</v>
      </c>
      <c r="D30" s="23">
        <v>1</v>
      </c>
      <c r="E30" s="19">
        <v>22923.68</v>
      </c>
      <c r="F30" s="19">
        <v>22923.68</v>
      </c>
      <c r="G30" s="5" t="s">
        <v>5338</v>
      </c>
      <c r="H30" s="4" t="s">
        <v>5312</v>
      </c>
      <c r="I30" s="5" t="s">
        <v>5312</v>
      </c>
      <c r="J30" s="4" t="s">
        <v>5312</v>
      </c>
    </row>
    <row r="31" ht="14.25" customHeight="1">
      <c r="B31" s="26">
        <v>25</v>
      </c>
      <c r="C31" s="4" t="s">
        <v>1654</v>
      </c>
      <c r="D31" s="23">
        <v>1</v>
      </c>
      <c r="E31" s="19">
        <v>8499.9899999999998</v>
      </c>
      <c r="F31" s="19">
        <v>8499.9899999999998</v>
      </c>
      <c r="G31" s="5" t="s">
        <v>1655</v>
      </c>
      <c r="H31" s="4" t="s">
        <v>5312</v>
      </c>
      <c r="I31" s="5" t="s">
        <v>5312</v>
      </c>
      <c r="J31" s="4" t="s">
        <v>5312</v>
      </c>
    </row>
    <row r="32" ht="12.75">
      <c r="B32" s="26">
        <v>26</v>
      </c>
      <c r="C32" s="4" t="s">
        <v>1656</v>
      </c>
      <c r="D32" s="23">
        <v>1</v>
      </c>
      <c r="E32" s="19">
        <v>25200</v>
      </c>
      <c r="F32" s="19">
        <v>25200</v>
      </c>
      <c r="G32" s="5" t="s">
        <v>5345</v>
      </c>
      <c r="H32" s="4" t="s">
        <v>5312</v>
      </c>
      <c r="I32" s="5" t="s">
        <v>5312</v>
      </c>
      <c r="J32" s="4" t="s">
        <v>5312</v>
      </c>
    </row>
    <row r="33" ht="29.25" customHeight="1">
      <c r="B33" s="26">
        <v>27</v>
      </c>
      <c r="C33" s="4" t="s">
        <v>1657</v>
      </c>
      <c r="D33" s="23">
        <v>1</v>
      </c>
      <c r="E33" s="19">
        <v>12000</v>
      </c>
      <c r="F33" s="19">
        <v>12000</v>
      </c>
      <c r="G33" s="5" t="s">
        <v>1658</v>
      </c>
      <c r="H33" s="4" t="s">
        <v>5312</v>
      </c>
      <c r="I33" s="5" t="s">
        <v>5312</v>
      </c>
      <c r="J33" s="4" t="s">
        <v>5312</v>
      </c>
    </row>
    <row r="34" ht="20.25" customHeight="1">
      <c r="B34" s="26">
        <v>28</v>
      </c>
      <c r="C34" s="4" t="s">
        <v>1659</v>
      </c>
      <c r="D34" s="23">
        <v>2</v>
      </c>
      <c r="E34" s="19">
        <v>11800</v>
      </c>
      <c r="F34" s="19">
        <v>11800</v>
      </c>
      <c r="G34" s="5" t="s">
        <v>1648</v>
      </c>
      <c r="H34" s="4" t="s">
        <v>5312</v>
      </c>
      <c r="I34" s="5" t="s">
        <v>5312</v>
      </c>
      <c r="J34" s="4" t="s">
        <v>5312</v>
      </c>
    </row>
    <row r="35" ht="12" customHeight="1">
      <c r="B35" s="26">
        <v>29</v>
      </c>
      <c r="C35" s="4" t="s">
        <v>9933</v>
      </c>
      <c r="D35" s="23">
        <v>1</v>
      </c>
      <c r="E35" s="19">
        <v>12200</v>
      </c>
      <c r="F35" s="19">
        <v>12200</v>
      </c>
      <c r="G35" s="5" t="s">
        <v>13176</v>
      </c>
      <c r="H35" s="4" t="s">
        <v>5312</v>
      </c>
      <c r="I35" s="5" t="s">
        <v>5312</v>
      </c>
      <c r="J35" s="4" t="s">
        <v>5312</v>
      </c>
    </row>
    <row r="36" ht="12.75" customHeight="1">
      <c r="B36" s="26">
        <v>30</v>
      </c>
      <c r="C36" s="4" t="s">
        <v>1660</v>
      </c>
      <c r="D36" s="23">
        <v>1</v>
      </c>
      <c r="E36" s="19">
        <v>11000</v>
      </c>
      <c r="F36" s="19">
        <v>11000</v>
      </c>
      <c r="G36" s="5" t="s">
        <v>1661</v>
      </c>
      <c r="H36" s="4" t="s">
        <v>5312</v>
      </c>
      <c r="I36" s="5" t="s">
        <v>5312</v>
      </c>
      <c r="J36" s="4" t="s">
        <v>5312</v>
      </c>
    </row>
    <row r="37" ht="12" customHeight="1">
      <c r="B37" s="26">
        <v>31</v>
      </c>
      <c r="C37" s="4" t="s">
        <v>1662</v>
      </c>
      <c r="D37" s="23">
        <v>1</v>
      </c>
      <c r="E37" s="19">
        <v>5777</v>
      </c>
      <c r="F37" s="19">
        <v>5777</v>
      </c>
      <c r="G37" s="5" t="s">
        <v>1663</v>
      </c>
      <c r="H37" s="4" t="s">
        <v>5312</v>
      </c>
      <c r="I37" s="5" t="s">
        <v>5312</v>
      </c>
      <c r="J37" s="4" t="s">
        <v>5312</v>
      </c>
    </row>
    <row r="38" ht="15.75" customHeight="1">
      <c r="B38" s="26">
        <v>32</v>
      </c>
      <c r="C38" s="4" t="s">
        <v>1664</v>
      </c>
      <c r="D38" s="23">
        <v>1</v>
      </c>
      <c r="E38" s="19">
        <v>1518.79</v>
      </c>
      <c r="F38" s="19">
        <v>1518.79</v>
      </c>
      <c r="G38" s="5" t="s">
        <v>1642</v>
      </c>
      <c r="H38" s="4" t="s">
        <v>5312</v>
      </c>
      <c r="I38" s="5" t="s">
        <v>5312</v>
      </c>
      <c r="J38" s="4" t="s">
        <v>5312</v>
      </c>
    </row>
    <row r="39" ht="28.5" customHeight="1">
      <c r="B39" s="26">
        <v>33</v>
      </c>
      <c r="C39" s="4" t="s">
        <v>1665</v>
      </c>
      <c r="D39" s="23">
        <v>1</v>
      </c>
      <c r="E39" s="19">
        <v>66530</v>
      </c>
      <c r="F39" s="19">
        <v>66530</v>
      </c>
      <c r="G39" s="5" t="s">
        <v>1666</v>
      </c>
      <c r="H39" s="4" t="s">
        <v>5312</v>
      </c>
      <c r="I39" s="5" t="s">
        <v>5312</v>
      </c>
      <c r="J39" s="4" t="s">
        <v>5312</v>
      </c>
    </row>
    <row r="40" ht="19.5">
      <c r="B40" s="26">
        <v>34</v>
      </c>
      <c r="C40" s="4" t="s">
        <v>1667</v>
      </c>
      <c r="D40" s="23">
        <v>1</v>
      </c>
      <c r="E40" s="19">
        <v>16300</v>
      </c>
      <c r="F40" s="19">
        <v>16300</v>
      </c>
      <c r="G40" s="5" t="s">
        <v>1642</v>
      </c>
      <c r="H40" s="4" t="s">
        <v>5312</v>
      </c>
      <c r="I40" s="5" t="s">
        <v>5312</v>
      </c>
      <c r="J40" s="4" t="s">
        <v>5312</v>
      </c>
    </row>
    <row r="41" ht="12.75">
      <c r="B41" s="26">
        <v>35</v>
      </c>
      <c r="C41" s="4" t="s">
        <v>1668</v>
      </c>
      <c r="D41" s="23">
        <v>1</v>
      </c>
      <c r="E41" s="19"/>
      <c r="F41" s="19"/>
      <c r="G41" s="5" t="s">
        <v>5338</v>
      </c>
      <c r="H41" s="4" t="s">
        <v>5312</v>
      </c>
      <c r="I41" s="5" t="s">
        <v>5312</v>
      </c>
      <c r="J41" s="4" t="s">
        <v>5312</v>
      </c>
    </row>
    <row r="42" ht="12.75">
      <c r="B42" s="26">
        <v>36</v>
      </c>
      <c r="C42" s="4" t="s">
        <v>1669</v>
      </c>
      <c r="D42" s="23">
        <v>1</v>
      </c>
      <c r="E42" s="19">
        <v>1528.98</v>
      </c>
      <c r="F42" s="19">
        <v>1528.98</v>
      </c>
      <c r="G42" s="5" t="s">
        <v>1670</v>
      </c>
      <c r="H42" s="4" t="s">
        <v>5312</v>
      </c>
      <c r="I42" s="5" t="s">
        <v>5312</v>
      </c>
      <c r="J42" s="4" t="s">
        <v>5312</v>
      </c>
    </row>
    <row r="43" ht="12.75">
      <c r="B43" s="26">
        <v>37</v>
      </c>
      <c r="C43" s="4" t="s">
        <v>1671</v>
      </c>
      <c r="D43" s="23">
        <v>1</v>
      </c>
      <c r="E43" s="19">
        <v>34026</v>
      </c>
      <c r="F43" s="19">
        <v>34026</v>
      </c>
      <c r="G43" s="5" t="s">
        <v>2667</v>
      </c>
      <c r="H43" s="4" t="s">
        <v>5312</v>
      </c>
      <c r="I43" s="5" t="s">
        <v>5312</v>
      </c>
      <c r="J43" s="4" t="s">
        <v>5312</v>
      </c>
    </row>
    <row r="44" ht="12.75">
      <c r="B44" s="26">
        <v>38</v>
      </c>
      <c r="C44" s="4" t="s">
        <v>1672</v>
      </c>
      <c r="D44" s="23">
        <v>1</v>
      </c>
      <c r="E44" s="19">
        <v>10336.200000000001</v>
      </c>
      <c r="F44" s="19">
        <v>10336.200000000001</v>
      </c>
      <c r="G44" s="5" t="s">
        <v>5338</v>
      </c>
      <c r="H44" s="4" t="s">
        <v>5312</v>
      </c>
      <c r="I44" s="5" t="s">
        <v>5312</v>
      </c>
      <c r="J44" s="4" t="s">
        <v>5312</v>
      </c>
    </row>
    <row r="45" ht="21" customHeight="1">
      <c r="B45" s="26">
        <v>39</v>
      </c>
      <c r="C45" s="4" t="s">
        <v>1673</v>
      </c>
      <c r="D45" s="23">
        <v>1</v>
      </c>
      <c r="E45" s="19">
        <v>1829.7</v>
      </c>
      <c r="F45" s="19">
        <v>1829.7</v>
      </c>
      <c r="G45" s="5" t="s">
        <v>5338</v>
      </c>
      <c r="H45" s="4" t="s">
        <v>5312</v>
      </c>
      <c r="I45" s="5" t="s">
        <v>5312</v>
      </c>
      <c r="J45" s="4" t="s">
        <v>5312</v>
      </c>
    </row>
    <row r="46" ht="31.5" customHeight="1">
      <c r="B46" s="26">
        <v>40</v>
      </c>
      <c r="C46" s="4" t="s">
        <v>1674</v>
      </c>
      <c r="D46" s="23">
        <v>1</v>
      </c>
      <c r="E46" s="19">
        <v>39867</v>
      </c>
      <c r="F46" s="19">
        <v>39867</v>
      </c>
      <c r="G46" s="5" t="s">
        <v>5356</v>
      </c>
      <c r="H46" s="4" t="s">
        <v>5312</v>
      </c>
      <c r="I46" s="5" t="s">
        <v>5312</v>
      </c>
      <c r="J46" s="4" t="s">
        <v>5312</v>
      </c>
    </row>
    <row r="47" ht="29.25">
      <c r="B47" s="26">
        <v>41</v>
      </c>
      <c r="C47" s="4" t="s">
        <v>1675</v>
      </c>
      <c r="D47" s="23">
        <v>1</v>
      </c>
      <c r="E47" s="19">
        <v>32813.32</v>
      </c>
      <c r="F47" s="19">
        <v>32813.32</v>
      </c>
      <c r="G47" s="5" t="s">
        <v>1676</v>
      </c>
      <c r="H47" s="4" t="s">
        <v>5312</v>
      </c>
      <c r="I47" s="5" t="s">
        <v>5312</v>
      </c>
      <c r="J47" s="4" t="s">
        <v>5312</v>
      </c>
    </row>
    <row r="48" ht="22.5" customHeight="1">
      <c r="B48" s="26">
        <v>42</v>
      </c>
      <c r="C48" s="4" t="s">
        <v>1677</v>
      </c>
      <c r="D48" s="23">
        <v>1</v>
      </c>
      <c r="E48" s="19">
        <v>23620</v>
      </c>
      <c r="F48" s="19">
        <v>23620</v>
      </c>
      <c r="G48" s="5" t="s">
        <v>377</v>
      </c>
      <c r="H48" s="4" t="s">
        <v>5312</v>
      </c>
      <c r="I48" s="5" t="s">
        <v>5312</v>
      </c>
      <c r="J48" s="4" t="s">
        <v>5312</v>
      </c>
    </row>
    <row r="49" ht="12" customHeight="1">
      <c r="B49" s="26">
        <v>43</v>
      </c>
      <c r="C49" s="4" t="s">
        <v>6532</v>
      </c>
      <c r="D49" s="23">
        <v>1</v>
      </c>
      <c r="E49" s="19">
        <v>27000</v>
      </c>
      <c r="F49" s="19">
        <v>27000</v>
      </c>
      <c r="G49" s="5" t="s">
        <v>6533</v>
      </c>
      <c r="H49" s="4" t="s">
        <v>5312</v>
      </c>
      <c r="I49" s="5" t="s">
        <v>5312</v>
      </c>
      <c r="J49" s="4" t="s">
        <v>5312</v>
      </c>
    </row>
    <row r="50" ht="18.75" customHeight="1">
      <c r="B50" s="26">
        <v>44</v>
      </c>
      <c r="C50" s="4" t="s">
        <v>13177</v>
      </c>
      <c r="D50" s="23">
        <v>1</v>
      </c>
      <c r="E50" s="19">
        <v>48000</v>
      </c>
      <c r="F50" s="19">
        <v>48000</v>
      </c>
      <c r="G50" s="45" t="s">
        <v>13178</v>
      </c>
      <c r="H50" s="4" t="s">
        <v>13179</v>
      </c>
      <c r="I50" s="5" t="s">
        <v>5312</v>
      </c>
      <c r="J50" s="4" t="s">
        <v>5312</v>
      </c>
    </row>
    <row r="51" ht="40.5" customHeight="1">
      <c r="B51" s="26">
        <v>45</v>
      </c>
      <c r="C51" s="4" t="s">
        <v>1679</v>
      </c>
      <c r="D51" s="23">
        <v>1</v>
      </c>
      <c r="E51" s="19">
        <v>17500</v>
      </c>
      <c r="F51" s="19">
        <v>17500</v>
      </c>
      <c r="G51" s="5" t="s">
        <v>1676</v>
      </c>
      <c r="H51" s="4" t="s">
        <v>5312</v>
      </c>
      <c r="I51" s="5" t="s">
        <v>5312</v>
      </c>
      <c r="J51" s="4" t="s">
        <v>5312</v>
      </c>
    </row>
    <row r="52" ht="40.5" customHeight="1">
      <c r="B52" s="26">
        <v>46</v>
      </c>
      <c r="C52" s="4" t="s">
        <v>1680</v>
      </c>
      <c r="D52" s="23">
        <v>1</v>
      </c>
      <c r="E52" s="19">
        <v>27950</v>
      </c>
      <c r="F52" s="19">
        <v>27950</v>
      </c>
      <c r="G52" s="5" t="s">
        <v>1681</v>
      </c>
      <c r="H52" s="4" t="s">
        <v>5312</v>
      </c>
      <c r="I52" s="5" t="s">
        <v>5312</v>
      </c>
      <c r="J52" s="4" t="s">
        <v>5312</v>
      </c>
    </row>
    <row r="53" ht="13.5" customHeight="1">
      <c r="B53" s="26">
        <v>47</v>
      </c>
      <c r="C53" s="4" t="s">
        <v>8434</v>
      </c>
      <c r="D53" s="23">
        <v>1</v>
      </c>
      <c r="E53" s="19">
        <v>30100</v>
      </c>
      <c r="F53" s="19">
        <v>30100</v>
      </c>
      <c r="G53" s="5" t="s">
        <v>8435</v>
      </c>
      <c r="H53" s="4" t="s">
        <v>5312</v>
      </c>
      <c r="I53" s="5" t="s">
        <v>5312</v>
      </c>
      <c r="J53" s="4" t="s">
        <v>5312</v>
      </c>
    </row>
    <row r="54" ht="13.5" customHeight="1">
      <c r="B54" s="26">
        <v>48</v>
      </c>
      <c r="C54" s="4" t="s">
        <v>1682</v>
      </c>
      <c r="D54" s="23">
        <v>2</v>
      </c>
      <c r="E54" s="19">
        <v>12600</v>
      </c>
      <c r="F54" s="19">
        <v>12600</v>
      </c>
      <c r="G54" s="5" t="s">
        <v>2669</v>
      </c>
      <c r="H54" s="4" t="s">
        <v>5312</v>
      </c>
      <c r="I54" s="5" t="s">
        <v>5312</v>
      </c>
      <c r="J54" s="4" t="s">
        <v>5312</v>
      </c>
    </row>
    <row r="55" ht="20.25" customHeight="1">
      <c r="B55" s="26">
        <v>49</v>
      </c>
      <c r="C55" s="4" t="s">
        <v>13180</v>
      </c>
      <c r="D55" s="23">
        <v>3</v>
      </c>
      <c r="E55" s="19">
        <v>45900</v>
      </c>
      <c r="F55" s="19">
        <v>45900</v>
      </c>
      <c r="G55" s="45" t="s">
        <v>12734</v>
      </c>
      <c r="H55" s="4" t="s">
        <v>13181</v>
      </c>
      <c r="I55" s="5" t="s">
        <v>5312</v>
      </c>
      <c r="J55" s="4" t="s">
        <v>5312</v>
      </c>
    </row>
    <row r="56" ht="12" customHeight="1">
      <c r="B56" s="26">
        <v>50</v>
      </c>
      <c r="C56" s="4" t="s">
        <v>1683</v>
      </c>
      <c r="D56" s="23">
        <v>1</v>
      </c>
      <c r="E56" s="19">
        <v>33400</v>
      </c>
      <c r="F56" s="19">
        <v>33400</v>
      </c>
      <c r="G56" s="5" t="s">
        <v>1666</v>
      </c>
      <c r="H56" s="4" t="s">
        <v>5312</v>
      </c>
      <c r="I56" s="5" t="s">
        <v>5312</v>
      </c>
      <c r="J56" s="4" t="s">
        <v>5312</v>
      </c>
    </row>
    <row r="57" ht="12.75">
      <c r="B57" s="26">
        <v>51</v>
      </c>
      <c r="C57" s="4" t="s">
        <v>1684</v>
      </c>
      <c r="D57" s="23">
        <v>1</v>
      </c>
      <c r="E57" s="19">
        <v>42065</v>
      </c>
      <c r="F57" s="19">
        <v>42065</v>
      </c>
      <c r="G57" s="5" t="s">
        <v>1642</v>
      </c>
      <c r="H57" s="4" t="s">
        <v>5312</v>
      </c>
      <c r="I57" s="5" t="s">
        <v>5312</v>
      </c>
      <c r="J57" s="4" t="s">
        <v>5312</v>
      </c>
    </row>
    <row r="58" ht="12.75">
      <c r="B58" s="26">
        <v>52</v>
      </c>
      <c r="C58" s="4" t="s">
        <v>2672</v>
      </c>
      <c r="D58" s="23">
        <v>1</v>
      </c>
      <c r="E58" s="19">
        <v>5655.9099999999999</v>
      </c>
      <c r="F58" s="19">
        <v>5655.9099999999999</v>
      </c>
      <c r="G58" s="5" t="s">
        <v>2673</v>
      </c>
      <c r="H58" s="4" t="s">
        <v>5312</v>
      </c>
      <c r="I58" s="5" t="s">
        <v>5312</v>
      </c>
      <c r="J58" s="4" t="s">
        <v>5312</v>
      </c>
    </row>
    <row r="59" ht="12.75">
      <c r="B59" s="26">
        <v>53</v>
      </c>
      <c r="C59" s="4" t="s">
        <v>1685</v>
      </c>
      <c r="D59" s="23">
        <v>1</v>
      </c>
      <c r="E59" s="19">
        <v>6260</v>
      </c>
      <c r="F59" s="19">
        <v>6260</v>
      </c>
      <c r="G59" s="5" t="s">
        <v>88</v>
      </c>
      <c r="H59" s="4" t="s">
        <v>5312</v>
      </c>
      <c r="I59" s="5" t="s">
        <v>5312</v>
      </c>
      <c r="J59" s="4" t="s">
        <v>5312</v>
      </c>
    </row>
    <row r="60" ht="24.75" customHeight="1">
      <c r="B60" s="26">
        <v>54</v>
      </c>
      <c r="C60" s="4" t="s">
        <v>1686</v>
      </c>
      <c r="D60" s="23">
        <v>1</v>
      </c>
      <c r="E60" s="19">
        <v>2683.1999999999998</v>
      </c>
      <c r="F60" s="19">
        <v>2683.1999999999998</v>
      </c>
      <c r="G60" s="5" t="s">
        <v>1687</v>
      </c>
      <c r="H60" s="4" t="s">
        <v>5312</v>
      </c>
      <c r="I60" s="5" t="s">
        <v>5312</v>
      </c>
      <c r="J60" s="4" t="s">
        <v>5312</v>
      </c>
    </row>
    <row r="61" ht="12.75">
      <c r="B61" s="26">
        <v>55</v>
      </c>
      <c r="C61" s="4" t="s">
        <v>1688</v>
      </c>
      <c r="D61" s="23">
        <v>1</v>
      </c>
      <c r="E61" s="19">
        <v>5300</v>
      </c>
      <c r="F61" s="19">
        <v>5300</v>
      </c>
      <c r="G61" s="5" t="s">
        <v>1676</v>
      </c>
      <c r="H61" s="4" t="s">
        <v>5312</v>
      </c>
      <c r="I61" s="5" t="s">
        <v>5312</v>
      </c>
      <c r="J61" s="4" t="s">
        <v>5312</v>
      </c>
    </row>
    <row r="62" ht="21.75" customHeight="1">
      <c r="B62" s="26">
        <v>56</v>
      </c>
      <c r="C62" s="4" t="s">
        <v>8436</v>
      </c>
      <c r="D62" s="23">
        <v>1</v>
      </c>
      <c r="E62" s="19">
        <v>9042.2700000000004</v>
      </c>
      <c r="F62" s="19">
        <v>9042.2700000000004</v>
      </c>
      <c r="G62" s="5" t="s">
        <v>8369</v>
      </c>
      <c r="H62" s="4" t="s">
        <v>5312</v>
      </c>
      <c r="I62" s="5" t="s">
        <v>5312</v>
      </c>
      <c r="J62" s="4" t="s">
        <v>5312</v>
      </c>
    </row>
    <row r="63" ht="24" customHeight="1">
      <c r="B63" s="26">
        <v>57</v>
      </c>
      <c r="C63" s="4" t="s">
        <v>1689</v>
      </c>
      <c r="D63" s="23">
        <v>1</v>
      </c>
      <c r="E63" s="19">
        <v>9840.6000000000004</v>
      </c>
      <c r="F63" s="19">
        <v>9840.6000000000004</v>
      </c>
      <c r="G63" s="5" t="s">
        <v>5345</v>
      </c>
      <c r="H63" s="4" t="s">
        <v>5312</v>
      </c>
      <c r="I63" s="5" t="s">
        <v>5312</v>
      </c>
      <c r="J63" s="4" t="s">
        <v>5312</v>
      </c>
    </row>
    <row r="64" ht="19.5">
      <c r="B64" s="26">
        <v>58</v>
      </c>
      <c r="C64" s="4" t="s">
        <v>1690</v>
      </c>
      <c r="D64" s="23">
        <v>3</v>
      </c>
      <c r="E64" s="19">
        <v>15750</v>
      </c>
      <c r="F64" s="19">
        <v>15750</v>
      </c>
      <c r="G64" s="5" t="s">
        <v>1691</v>
      </c>
      <c r="H64" s="4" t="s">
        <v>5312</v>
      </c>
      <c r="I64" s="5" t="s">
        <v>5312</v>
      </c>
      <c r="J64" s="4" t="s">
        <v>5312</v>
      </c>
    </row>
    <row r="65" ht="30" customHeight="1">
      <c r="B65" s="26">
        <v>59</v>
      </c>
      <c r="C65" s="4" t="s">
        <v>1692</v>
      </c>
      <c r="D65" s="23">
        <v>1</v>
      </c>
      <c r="E65" s="19">
        <v>20190</v>
      </c>
      <c r="F65" s="19">
        <v>20190</v>
      </c>
      <c r="G65" s="5" t="s">
        <v>1652</v>
      </c>
      <c r="H65" s="4" t="s">
        <v>5312</v>
      </c>
      <c r="I65" s="5" t="s">
        <v>5312</v>
      </c>
      <c r="J65" s="4" t="s">
        <v>5312</v>
      </c>
    </row>
    <row r="66" ht="33.75" customHeight="1">
      <c r="B66" s="26">
        <v>60</v>
      </c>
      <c r="C66" s="4" t="s">
        <v>1693</v>
      </c>
      <c r="D66" s="23">
        <v>1</v>
      </c>
      <c r="E66" s="19">
        <v>24223</v>
      </c>
      <c r="F66" s="19">
        <v>24223</v>
      </c>
      <c r="G66" s="5" t="s">
        <v>1663</v>
      </c>
      <c r="H66" s="4" t="s">
        <v>5312</v>
      </c>
      <c r="I66" s="5" t="s">
        <v>5312</v>
      </c>
      <c r="J66" s="4" t="s">
        <v>5312</v>
      </c>
    </row>
    <row r="67" ht="29.25">
      <c r="B67" s="26">
        <v>61</v>
      </c>
      <c r="C67" s="4" t="s">
        <v>1694</v>
      </c>
      <c r="D67" s="23">
        <v>1</v>
      </c>
      <c r="E67" s="19">
        <v>23850</v>
      </c>
      <c r="F67" s="19">
        <v>23850</v>
      </c>
      <c r="G67" s="5" t="s">
        <v>1648</v>
      </c>
      <c r="H67" s="4" t="s">
        <v>5312</v>
      </c>
      <c r="I67" s="5" t="s">
        <v>5312</v>
      </c>
      <c r="J67" s="4" t="s">
        <v>5312</v>
      </c>
    </row>
    <row r="68" ht="17.25" customHeight="1">
      <c r="B68" s="26">
        <v>62</v>
      </c>
      <c r="C68" s="4" t="s">
        <v>1695</v>
      </c>
      <c r="D68" s="23">
        <v>1</v>
      </c>
      <c r="E68" s="19">
        <v>26950</v>
      </c>
      <c r="F68" s="19">
        <v>26950</v>
      </c>
      <c r="G68" s="5" t="s">
        <v>1681</v>
      </c>
      <c r="H68" s="4" t="s">
        <v>5312</v>
      </c>
      <c r="I68" s="5" t="s">
        <v>5312</v>
      </c>
      <c r="J68" s="4" t="s">
        <v>5312</v>
      </c>
    </row>
    <row r="69" ht="13.5" customHeight="1">
      <c r="B69" s="26">
        <v>63</v>
      </c>
      <c r="C69" s="4" t="s">
        <v>1696</v>
      </c>
      <c r="D69" s="23">
        <v>1</v>
      </c>
      <c r="E69" s="19">
        <v>7280</v>
      </c>
      <c r="F69" s="19">
        <v>7280</v>
      </c>
      <c r="G69" s="5" t="s">
        <v>1697</v>
      </c>
      <c r="H69" s="4" t="s">
        <v>5312</v>
      </c>
      <c r="I69" s="5" t="s">
        <v>5312</v>
      </c>
      <c r="J69" s="4" t="s">
        <v>5312</v>
      </c>
    </row>
    <row r="70" ht="16.5" customHeight="1">
      <c r="B70" s="26">
        <v>64</v>
      </c>
      <c r="C70" s="4" t="s">
        <v>1698</v>
      </c>
      <c r="D70" s="23">
        <v>1</v>
      </c>
      <c r="E70" s="19">
        <v>90000</v>
      </c>
      <c r="F70" s="19">
        <v>90000</v>
      </c>
      <c r="G70" s="5" t="s">
        <v>377</v>
      </c>
      <c r="H70" s="4" t="s">
        <v>5312</v>
      </c>
      <c r="I70" s="5" t="s">
        <v>5312</v>
      </c>
      <c r="J70" s="4" t="s">
        <v>5312</v>
      </c>
    </row>
    <row r="71" ht="33" customHeight="1">
      <c r="B71" s="26">
        <v>65</v>
      </c>
      <c r="C71" s="4" t="s">
        <v>1699</v>
      </c>
      <c r="D71" s="23">
        <v>1</v>
      </c>
      <c r="E71" s="19">
        <v>1000</v>
      </c>
      <c r="F71" s="19">
        <v>1000</v>
      </c>
      <c r="G71" s="5" t="s">
        <v>1700</v>
      </c>
      <c r="H71" s="4" t="s">
        <v>5312</v>
      </c>
      <c r="I71" s="5" t="s">
        <v>5312</v>
      </c>
      <c r="J71" s="4" t="s">
        <v>5312</v>
      </c>
    </row>
    <row r="72" ht="19.5">
      <c r="B72" s="26">
        <v>66</v>
      </c>
      <c r="C72" s="4" t="s">
        <v>1701</v>
      </c>
      <c r="D72" s="23">
        <v>1</v>
      </c>
      <c r="E72" s="19">
        <v>51570</v>
      </c>
      <c r="F72" s="19">
        <v>51570</v>
      </c>
      <c r="G72" s="5" t="s">
        <v>377</v>
      </c>
      <c r="H72" s="4" t="s">
        <v>5312</v>
      </c>
      <c r="I72" s="5" t="s">
        <v>5312</v>
      </c>
      <c r="J72" s="4" t="s">
        <v>5312</v>
      </c>
    </row>
    <row r="73" ht="21" customHeight="1">
      <c r="B73" s="26">
        <v>67</v>
      </c>
      <c r="C73" s="4" t="s">
        <v>8437</v>
      </c>
      <c r="D73" s="23">
        <v>1</v>
      </c>
      <c r="E73" s="19">
        <v>15158.120000000001</v>
      </c>
      <c r="F73" s="19">
        <v>15158.120000000001</v>
      </c>
      <c r="G73" s="5" t="s">
        <v>8438</v>
      </c>
      <c r="H73" s="4" t="s">
        <v>5312</v>
      </c>
      <c r="I73" s="5" t="s">
        <v>5312</v>
      </c>
      <c r="J73" s="4" t="s">
        <v>5312</v>
      </c>
    </row>
    <row r="74" ht="20.25" customHeight="1">
      <c r="B74" s="26">
        <v>68</v>
      </c>
      <c r="C74" s="4" t="s">
        <v>1702</v>
      </c>
      <c r="D74" s="23">
        <v>1</v>
      </c>
      <c r="E74" s="19">
        <v>3917.27</v>
      </c>
      <c r="F74" s="19">
        <v>3917.27</v>
      </c>
      <c r="G74" s="5" t="s">
        <v>5338</v>
      </c>
      <c r="H74" s="4" t="s">
        <v>5312</v>
      </c>
      <c r="I74" s="5" t="s">
        <v>5312</v>
      </c>
      <c r="J74" s="4" t="s">
        <v>5312</v>
      </c>
    </row>
    <row r="75" ht="12" customHeight="1">
      <c r="B75" s="26">
        <v>69</v>
      </c>
      <c r="C75" s="4" t="s">
        <v>1703</v>
      </c>
      <c r="D75" s="23">
        <v>1</v>
      </c>
      <c r="E75" s="19">
        <v>15000</v>
      </c>
      <c r="F75" s="19">
        <v>15000</v>
      </c>
      <c r="G75" s="5" t="s">
        <v>1704</v>
      </c>
      <c r="H75" s="4" t="s">
        <v>5312</v>
      </c>
      <c r="I75" s="5" t="s">
        <v>5312</v>
      </c>
      <c r="J75" s="4" t="s">
        <v>5312</v>
      </c>
    </row>
    <row r="76" ht="12.75" customHeight="1">
      <c r="B76" s="26">
        <v>70</v>
      </c>
      <c r="C76" s="4" t="s">
        <v>1706</v>
      </c>
      <c r="D76" s="23">
        <v>1</v>
      </c>
      <c r="E76" s="19">
        <v>5079.9899999999998</v>
      </c>
      <c r="F76" s="19">
        <v>5079.9899999999998</v>
      </c>
      <c r="G76" s="5" t="s">
        <v>5356</v>
      </c>
      <c r="H76" s="4" t="s">
        <v>5312</v>
      </c>
      <c r="I76" s="5" t="s">
        <v>5312</v>
      </c>
      <c r="J76" s="4" t="s">
        <v>5312</v>
      </c>
    </row>
    <row r="77" ht="19.5">
      <c r="B77" s="26">
        <v>71</v>
      </c>
      <c r="C77" s="4" t="s">
        <v>13182</v>
      </c>
      <c r="D77" s="23">
        <v>1</v>
      </c>
      <c r="E77" s="19">
        <v>42000</v>
      </c>
      <c r="F77" s="19">
        <v>42000</v>
      </c>
      <c r="G77" s="45" t="s">
        <v>13178</v>
      </c>
      <c r="H77" s="4" t="s">
        <v>13179</v>
      </c>
      <c r="I77" s="5" t="s">
        <v>5312</v>
      </c>
      <c r="J77" s="4" t="s">
        <v>5312</v>
      </c>
    </row>
    <row r="78" ht="12.75">
      <c r="B78" s="26">
        <v>72</v>
      </c>
      <c r="C78" s="4" t="s">
        <v>1707</v>
      </c>
      <c r="D78" s="23">
        <v>1</v>
      </c>
      <c r="E78" s="19">
        <v>9200</v>
      </c>
      <c r="F78" s="19">
        <v>9200</v>
      </c>
      <c r="G78" s="5" t="s">
        <v>1642</v>
      </c>
      <c r="H78" s="4" t="s">
        <v>5312</v>
      </c>
      <c r="I78" s="5" t="s">
        <v>5312</v>
      </c>
      <c r="J78" s="4" t="s">
        <v>5312</v>
      </c>
    </row>
    <row r="79" ht="27.75" customHeight="1">
      <c r="B79" s="26">
        <v>73</v>
      </c>
      <c r="C79" s="4" t="s">
        <v>1708</v>
      </c>
      <c r="D79" s="23">
        <v>1</v>
      </c>
      <c r="E79" s="19">
        <v>94990</v>
      </c>
      <c r="F79" s="19">
        <v>94990</v>
      </c>
      <c r="G79" s="5" t="s">
        <v>1709</v>
      </c>
      <c r="H79" s="4" t="s">
        <v>5312</v>
      </c>
      <c r="I79" s="5" t="s">
        <v>5312</v>
      </c>
      <c r="J79" s="4" t="s">
        <v>5312</v>
      </c>
    </row>
    <row r="80" ht="13.5" customHeight="1">
      <c r="B80" s="26">
        <v>74</v>
      </c>
      <c r="C80" s="4" t="s">
        <v>386</v>
      </c>
      <c r="D80" s="23">
        <v>1</v>
      </c>
      <c r="E80" s="19"/>
      <c r="F80" s="19"/>
      <c r="G80" s="5" t="s">
        <v>4080</v>
      </c>
      <c r="H80" s="4" t="s">
        <v>5312</v>
      </c>
      <c r="I80" s="5" t="s">
        <v>13183</v>
      </c>
      <c r="J80" s="4" t="s">
        <v>5312</v>
      </c>
    </row>
    <row r="81" ht="12.75" customHeight="1">
      <c r="B81" s="26">
        <v>75</v>
      </c>
      <c r="C81" s="4" t="s">
        <v>1710</v>
      </c>
      <c r="D81" s="23">
        <v>1</v>
      </c>
      <c r="E81" s="19">
        <v>9900</v>
      </c>
      <c r="F81" s="19">
        <v>9900</v>
      </c>
      <c r="G81" s="5" t="s">
        <v>1681</v>
      </c>
      <c r="H81" s="4" t="s">
        <v>5312</v>
      </c>
      <c r="I81" s="5" t="s">
        <v>5312</v>
      </c>
      <c r="J81" s="4" t="s">
        <v>5312</v>
      </c>
    </row>
    <row r="82" ht="12.75">
      <c r="B82" s="26">
        <v>76</v>
      </c>
      <c r="C82" s="4" t="s">
        <v>1711</v>
      </c>
      <c r="D82" s="23">
        <v>1</v>
      </c>
      <c r="E82" s="19">
        <v>5730.7399999999998</v>
      </c>
      <c r="F82" s="19">
        <v>5730.7399999999998</v>
      </c>
      <c r="G82" s="5" t="s">
        <v>1655</v>
      </c>
      <c r="H82" s="4" t="s">
        <v>5312</v>
      </c>
      <c r="I82" s="5" t="s">
        <v>5312</v>
      </c>
      <c r="J82" s="4" t="s">
        <v>5312</v>
      </c>
    </row>
    <row r="83" ht="12.75">
      <c r="B83" s="26">
        <v>77</v>
      </c>
      <c r="C83" s="4" t="s">
        <v>1712</v>
      </c>
      <c r="D83" s="23">
        <v>1</v>
      </c>
      <c r="E83" s="19">
        <v>18400</v>
      </c>
      <c r="F83" s="19">
        <v>18400</v>
      </c>
      <c r="G83" s="5" t="s">
        <v>1713</v>
      </c>
      <c r="H83" s="4" t="s">
        <v>5312</v>
      </c>
      <c r="I83" s="5" t="s">
        <v>5312</v>
      </c>
      <c r="J83" s="4" t="s">
        <v>5312</v>
      </c>
    </row>
    <row r="84" ht="12.75">
      <c r="B84" s="26">
        <v>78</v>
      </c>
      <c r="C84" s="4" t="s">
        <v>1714</v>
      </c>
      <c r="D84" s="23">
        <v>1</v>
      </c>
      <c r="E84" s="19">
        <v>11800</v>
      </c>
      <c r="F84" s="19">
        <v>11800</v>
      </c>
      <c r="G84" s="5" t="s">
        <v>1713</v>
      </c>
      <c r="H84" s="4" t="s">
        <v>5312</v>
      </c>
      <c r="I84" s="5" t="s">
        <v>5312</v>
      </c>
      <c r="J84" s="4" t="s">
        <v>5312</v>
      </c>
    </row>
    <row r="85" ht="12.75">
      <c r="B85" s="26">
        <v>79</v>
      </c>
      <c r="C85" s="4" t="s">
        <v>1715</v>
      </c>
      <c r="D85" s="23">
        <v>1</v>
      </c>
      <c r="E85" s="19">
        <v>6379.1199999999999</v>
      </c>
      <c r="F85" s="19">
        <v>6379.1199999999999</v>
      </c>
      <c r="G85" s="5" t="s">
        <v>5338</v>
      </c>
      <c r="H85" s="4" t="s">
        <v>5312</v>
      </c>
      <c r="I85" s="5" t="s">
        <v>5312</v>
      </c>
      <c r="J85" s="4" t="s">
        <v>5312</v>
      </c>
    </row>
    <row r="86" ht="21.75" customHeight="1">
      <c r="B86" s="26">
        <v>80</v>
      </c>
      <c r="C86" s="4" t="s">
        <v>1717</v>
      </c>
      <c r="D86" s="23">
        <v>1</v>
      </c>
      <c r="E86" s="19">
        <v>8380</v>
      </c>
      <c r="F86" s="19">
        <v>8380</v>
      </c>
      <c r="G86" s="5" t="s">
        <v>1718</v>
      </c>
      <c r="H86" s="4" t="s">
        <v>5312</v>
      </c>
      <c r="I86" s="5" t="s">
        <v>5312</v>
      </c>
      <c r="J86" s="4" t="s">
        <v>5312</v>
      </c>
    </row>
    <row r="87" ht="20.25" customHeight="1">
      <c r="B87" s="26">
        <v>81</v>
      </c>
      <c r="C87" s="4" t="s">
        <v>1719</v>
      </c>
      <c r="D87" s="23">
        <v>8</v>
      </c>
      <c r="E87" s="19">
        <v>9200</v>
      </c>
      <c r="F87" s="19">
        <v>9200</v>
      </c>
      <c r="G87" s="5" t="s">
        <v>1720</v>
      </c>
      <c r="H87" s="4" t="s">
        <v>5312</v>
      </c>
      <c r="I87" s="5" t="s">
        <v>5312</v>
      </c>
      <c r="J87" s="4" t="s">
        <v>5312</v>
      </c>
    </row>
    <row r="88" ht="12.75">
      <c r="B88" s="26">
        <v>82</v>
      </c>
      <c r="C88" s="4" t="s">
        <v>1721</v>
      </c>
      <c r="D88" s="23">
        <v>4</v>
      </c>
      <c r="E88" s="19">
        <v>8000</v>
      </c>
      <c r="F88" s="19">
        <v>8000</v>
      </c>
      <c r="G88" s="5" t="s">
        <v>1722</v>
      </c>
      <c r="H88" s="4" t="s">
        <v>5312</v>
      </c>
      <c r="I88" s="5" t="s">
        <v>5312</v>
      </c>
      <c r="J88" s="4" t="s">
        <v>5312</v>
      </c>
    </row>
    <row r="89" ht="12.75">
      <c r="B89" s="26">
        <v>83</v>
      </c>
      <c r="C89" s="4" t="s">
        <v>1723</v>
      </c>
      <c r="D89" s="23">
        <v>3</v>
      </c>
      <c r="E89" s="19">
        <v>3300</v>
      </c>
      <c r="F89" s="19">
        <v>3300</v>
      </c>
      <c r="G89" s="5" t="s">
        <v>1720</v>
      </c>
      <c r="H89" s="4" t="s">
        <v>5312</v>
      </c>
      <c r="I89" s="5" t="s">
        <v>5312</v>
      </c>
      <c r="J89" s="4" t="s">
        <v>5312</v>
      </c>
    </row>
    <row r="90" ht="12.75">
      <c r="B90" s="26">
        <v>84</v>
      </c>
      <c r="C90" s="4" t="s">
        <v>1724</v>
      </c>
      <c r="D90" s="23">
        <v>5</v>
      </c>
      <c r="E90" s="19">
        <v>9690</v>
      </c>
      <c r="F90" s="19">
        <v>9690</v>
      </c>
      <c r="G90" s="5" t="s">
        <v>1670</v>
      </c>
      <c r="H90" s="4" t="s">
        <v>5312</v>
      </c>
      <c r="I90" s="5" t="s">
        <v>5312</v>
      </c>
      <c r="J90" s="4" t="s">
        <v>5312</v>
      </c>
    </row>
    <row r="91" ht="15" customHeight="1">
      <c r="B91" s="26">
        <v>85</v>
      </c>
      <c r="C91" s="4" t="s">
        <v>13184</v>
      </c>
      <c r="D91" s="23">
        <v>1</v>
      </c>
      <c r="E91" s="19">
        <v>36277.769999999997</v>
      </c>
      <c r="F91" s="19">
        <v>36277.769999999997</v>
      </c>
      <c r="G91" s="5" t="s">
        <v>9891</v>
      </c>
      <c r="H91" s="4" t="s">
        <v>5312</v>
      </c>
      <c r="I91" s="5" t="s">
        <v>5312</v>
      </c>
      <c r="J91" s="4" t="s">
        <v>5312</v>
      </c>
    </row>
    <row r="92" ht="12.75">
      <c r="B92" s="26">
        <v>86</v>
      </c>
      <c r="C92" s="4" t="s">
        <v>6534</v>
      </c>
      <c r="D92" s="23">
        <v>1</v>
      </c>
      <c r="E92" s="19">
        <v>3631</v>
      </c>
      <c r="F92" s="19">
        <v>3631</v>
      </c>
      <c r="G92" s="5" t="s">
        <v>6430</v>
      </c>
      <c r="H92" s="4" t="s">
        <v>5312</v>
      </c>
      <c r="I92" s="5" t="s">
        <v>5312</v>
      </c>
      <c r="J92" s="4" t="s">
        <v>5312</v>
      </c>
    </row>
    <row r="93" ht="12.75" customHeight="1">
      <c r="B93" s="26">
        <v>87</v>
      </c>
      <c r="C93" s="4" t="s">
        <v>1725</v>
      </c>
      <c r="D93" s="23">
        <v>1</v>
      </c>
      <c r="E93" s="19">
        <v>9130</v>
      </c>
      <c r="F93" s="19">
        <v>9130</v>
      </c>
      <c r="G93" s="5" t="s">
        <v>1666</v>
      </c>
      <c r="H93" s="4" t="s">
        <v>5312</v>
      </c>
      <c r="I93" s="5" t="s">
        <v>5312</v>
      </c>
      <c r="J93" s="4" t="s">
        <v>5312</v>
      </c>
    </row>
    <row r="94" ht="11.25" customHeight="1">
      <c r="B94" s="26">
        <v>88</v>
      </c>
      <c r="C94" s="4" t="s">
        <v>1726</v>
      </c>
      <c r="D94" s="23">
        <v>1</v>
      </c>
      <c r="E94" s="19">
        <v>4103.9899999999998</v>
      </c>
      <c r="F94" s="19">
        <v>4103.9899999999998</v>
      </c>
      <c r="G94" s="5" t="s">
        <v>5356</v>
      </c>
      <c r="H94" s="4" t="s">
        <v>5312</v>
      </c>
      <c r="I94" s="5" t="s">
        <v>5312</v>
      </c>
      <c r="J94" s="4" t="s">
        <v>5312</v>
      </c>
    </row>
    <row r="95" ht="24.75" customHeight="1">
      <c r="B95" s="26">
        <v>89</v>
      </c>
      <c r="C95" s="4" t="s">
        <v>1727</v>
      </c>
      <c r="D95" s="23">
        <v>1</v>
      </c>
      <c r="E95" s="19">
        <v>9812</v>
      </c>
      <c r="F95" s="19">
        <v>9812</v>
      </c>
      <c r="G95" s="5" t="s">
        <v>5356</v>
      </c>
      <c r="H95" s="4" t="s">
        <v>5312</v>
      </c>
      <c r="I95" s="5" t="s">
        <v>5312</v>
      </c>
      <c r="J95" s="4" t="s">
        <v>5312</v>
      </c>
    </row>
    <row r="96" ht="15.75" customHeight="1">
      <c r="B96" s="26">
        <v>90</v>
      </c>
      <c r="C96" s="4" t="s">
        <v>1728</v>
      </c>
      <c r="D96" s="23">
        <v>1</v>
      </c>
      <c r="E96" s="19">
        <v>5486</v>
      </c>
      <c r="F96" s="19">
        <v>5486</v>
      </c>
      <c r="G96" s="5" t="s">
        <v>1666</v>
      </c>
      <c r="H96" s="4" t="s">
        <v>5312</v>
      </c>
      <c r="I96" s="5" t="s">
        <v>5312</v>
      </c>
      <c r="J96" s="4" t="s">
        <v>5312</v>
      </c>
    </row>
    <row r="97" ht="14.25" customHeight="1">
      <c r="B97" s="26">
        <v>91</v>
      </c>
      <c r="C97" s="4" t="s">
        <v>1729</v>
      </c>
      <c r="D97" s="23">
        <v>1</v>
      </c>
      <c r="E97" s="19">
        <v>1699.99</v>
      </c>
      <c r="F97" s="19">
        <v>1699.99</v>
      </c>
      <c r="G97" s="5" t="s">
        <v>1655</v>
      </c>
      <c r="H97" s="4" t="s">
        <v>5312</v>
      </c>
      <c r="I97" s="5" t="s">
        <v>5312</v>
      </c>
      <c r="J97" s="4" t="s">
        <v>5312</v>
      </c>
    </row>
    <row r="98" ht="23.25" customHeight="1">
      <c r="B98" s="26">
        <v>92</v>
      </c>
      <c r="C98" s="4" t="s">
        <v>1730</v>
      </c>
      <c r="D98" s="23">
        <v>1</v>
      </c>
      <c r="E98" s="19">
        <v>6300</v>
      </c>
      <c r="F98" s="19">
        <v>6300</v>
      </c>
      <c r="G98" s="5" t="s">
        <v>1713</v>
      </c>
      <c r="H98" s="4" t="s">
        <v>5312</v>
      </c>
      <c r="I98" s="5" t="s">
        <v>5312</v>
      </c>
      <c r="J98" s="4" t="s">
        <v>5312</v>
      </c>
    </row>
    <row r="99" ht="12.75">
      <c r="B99" s="26">
        <v>93</v>
      </c>
      <c r="C99" s="4" t="s">
        <v>1731</v>
      </c>
      <c r="D99" s="23">
        <v>1</v>
      </c>
      <c r="E99" s="19">
        <v>29415</v>
      </c>
      <c r="F99" s="19">
        <v>29415</v>
      </c>
      <c r="G99" s="5" t="s">
        <v>1718</v>
      </c>
      <c r="H99" s="4" t="s">
        <v>5312</v>
      </c>
      <c r="I99" s="5" t="s">
        <v>5312</v>
      </c>
      <c r="J99" s="4" t="s">
        <v>5312</v>
      </c>
    </row>
    <row r="100" ht="12.75">
      <c r="B100" s="26">
        <v>94</v>
      </c>
      <c r="C100" s="4" t="s">
        <v>1732</v>
      </c>
      <c r="D100" s="23">
        <v>1</v>
      </c>
      <c r="E100" s="19">
        <v>3060</v>
      </c>
      <c r="F100" s="19">
        <v>3060</v>
      </c>
      <c r="G100" s="5" t="s">
        <v>1697</v>
      </c>
      <c r="H100" s="4" t="s">
        <v>5312</v>
      </c>
      <c r="I100" s="5" t="s">
        <v>5312</v>
      </c>
      <c r="J100" s="4" t="s">
        <v>5312</v>
      </c>
    </row>
    <row r="101" ht="12.75">
      <c r="B101" s="26">
        <v>95</v>
      </c>
      <c r="C101" s="4" t="s">
        <v>1733</v>
      </c>
      <c r="D101" s="23">
        <v>1</v>
      </c>
      <c r="E101" s="19">
        <v>12500</v>
      </c>
      <c r="F101" s="19">
        <v>12500</v>
      </c>
      <c r="G101" s="5" t="s">
        <v>1734</v>
      </c>
      <c r="H101" s="4" t="s">
        <v>5312</v>
      </c>
      <c r="I101" s="5" t="s">
        <v>5312</v>
      </c>
      <c r="J101" s="4" t="s">
        <v>5312</v>
      </c>
    </row>
    <row r="102" ht="12.75">
      <c r="B102" s="26">
        <v>96</v>
      </c>
      <c r="C102" s="4" t="s">
        <v>1567</v>
      </c>
      <c r="D102" s="23">
        <v>7</v>
      </c>
      <c r="E102" s="19">
        <v>32508.419999999998</v>
      </c>
      <c r="F102" s="19">
        <v>32508.419999999998</v>
      </c>
      <c r="G102" s="5" t="s">
        <v>1568</v>
      </c>
      <c r="H102" s="4" t="s">
        <v>5312</v>
      </c>
      <c r="I102" s="5" t="s">
        <v>5312</v>
      </c>
      <c r="J102" s="4" t="s">
        <v>5312</v>
      </c>
    </row>
    <row r="103" ht="19.5">
      <c r="B103" s="26">
        <v>97</v>
      </c>
      <c r="C103" s="4" t="s">
        <v>1735</v>
      </c>
      <c r="D103" s="23">
        <v>2</v>
      </c>
      <c r="E103" s="19">
        <v>4735.9799999999996</v>
      </c>
      <c r="F103" s="19">
        <v>4735.9799999999996</v>
      </c>
      <c r="G103" s="5" t="s">
        <v>1736</v>
      </c>
      <c r="H103" s="4" t="s">
        <v>5312</v>
      </c>
      <c r="I103" s="5" t="s">
        <v>5312</v>
      </c>
      <c r="J103" s="4" t="s">
        <v>5312</v>
      </c>
    </row>
    <row r="104" ht="19.5">
      <c r="B104" s="26">
        <v>98</v>
      </c>
      <c r="C104" s="4" t="s">
        <v>1737</v>
      </c>
      <c r="D104" s="23">
        <v>1</v>
      </c>
      <c r="E104" s="19">
        <v>4090</v>
      </c>
      <c r="F104" s="19">
        <v>4090</v>
      </c>
      <c r="G104" s="5" t="s">
        <v>1736</v>
      </c>
      <c r="H104" s="4" t="s">
        <v>5312</v>
      </c>
      <c r="I104" s="5" t="s">
        <v>5312</v>
      </c>
      <c r="J104" s="4" t="s">
        <v>5312</v>
      </c>
    </row>
    <row r="105" ht="12.75">
      <c r="B105" s="26">
        <v>99</v>
      </c>
      <c r="C105" s="4" t="s">
        <v>1738</v>
      </c>
      <c r="D105" s="23">
        <v>1</v>
      </c>
      <c r="E105" s="19">
        <v>1026.1199999999999</v>
      </c>
      <c r="F105" s="19">
        <v>1026.1199999999999</v>
      </c>
      <c r="G105" s="5" t="s">
        <v>1739</v>
      </c>
      <c r="H105" s="4" t="s">
        <v>5312</v>
      </c>
      <c r="I105" s="5" t="s">
        <v>5312</v>
      </c>
      <c r="J105" s="4" t="s">
        <v>5312</v>
      </c>
    </row>
    <row r="106" ht="12.75">
      <c r="B106" s="26">
        <v>100</v>
      </c>
      <c r="C106" s="4" t="s">
        <v>1740</v>
      </c>
      <c r="D106" s="23">
        <v>34</v>
      </c>
      <c r="E106" s="19">
        <v>53754</v>
      </c>
      <c r="F106" s="19">
        <v>53754</v>
      </c>
      <c r="G106" s="5" t="s">
        <v>5356</v>
      </c>
      <c r="H106" s="4" t="s">
        <v>5312</v>
      </c>
      <c r="I106" s="5" t="s">
        <v>5312</v>
      </c>
      <c r="J106" s="4" t="s">
        <v>5312</v>
      </c>
    </row>
    <row r="107" ht="12.75">
      <c r="B107" s="26">
        <v>101</v>
      </c>
      <c r="C107" s="4" t="s">
        <v>1740</v>
      </c>
      <c r="D107" s="23">
        <v>1</v>
      </c>
      <c r="E107" s="19">
        <v>1582.23</v>
      </c>
      <c r="F107" s="19">
        <v>1582.23</v>
      </c>
      <c r="G107" s="5" t="s">
        <v>5356</v>
      </c>
      <c r="H107" s="4" t="s">
        <v>5312</v>
      </c>
      <c r="I107" s="5" t="s">
        <v>5312</v>
      </c>
      <c r="J107" s="4" t="s">
        <v>5312</v>
      </c>
    </row>
    <row r="108" ht="12.75">
      <c r="B108" s="26">
        <v>102</v>
      </c>
      <c r="C108" s="4" t="s">
        <v>1741</v>
      </c>
      <c r="D108" s="23">
        <v>2</v>
      </c>
      <c r="E108" s="19">
        <v>5712</v>
      </c>
      <c r="F108" s="19">
        <v>5712</v>
      </c>
      <c r="G108" s="5" t="s">
        <v>1670</v>
      </c>
      <c r="H108" s="4" t="s">
        <v>5312</v>
      </c>
      <c r="I108" s="5" t="s">
        <v>5312</v>
      </c>
      <c r="J108" s="4" t="s">
        <v>5312</v>
      </c>
    </row>
    <row r="109" ht="31.5" customHeight="1">
      <c r="B109" s="26">
        <v>103</v>
      </c>
      <c r="C109" s="4" t="s">
        <v>9162</v>
      </c>
      <c r="D109" s="23">
        <v>1</v>
      </c>
      <c r="E109" s="19">
        <v>21680</v>
      </c>
      <c r="F109" s="19">
        <v>21680</v>
      </c>
      <c r="G109" s="5" t="s">
        <v>9160</v>
      </c>
      <c r="H109" s="4" t="s">
        <v>5312</v>
      </c>
      <c r="I109" s="5" t="s">
        <v>5312</v>
      </c>
      <c r="J109" s="4" t="s">
        <v>5312</v>
      </c>
    </row>
    <row r="110" ht="12.75">
      <c r="B110" s="26">
        <v>104</v>
      </c>
      <c r="C110" s="4" t="s">
        <v>1742</v>
      </c>
      <c r="D110" s="23">
        <v>1</v>
      </c>
      <c r="E110" s="19">
        <v>4200</v>
      </c>
      <c r="F110" s="19">
        <v>4200</v>
      </c>
      <c r="G110" s="5" t="s">
        <v>1743</v>
      </c>
      <c r="H110" s="4" t="s">
        <v>5312</v>
      </c>
      <c r="I110" s="5" t="s">
        <v>5312</v>
      </c>
      <c r="J110" s="4" t="s">
        <v>5312</v>
      </c>
    </row>
    <row r="111" ht="12.75">
      <c r="B111" s="26">
        <v>105</v>
      </c>
      <c r="C111" s="4" t="s">
        <v>1744</v>
      </c>
      <c r="D111" s="23">
        <v>10</v>
      </c>
      <c r="E111" s="19">
        <v>14565.6</v>
      </c>
      <c r="F111" s="19">
        <v>14565.6</v>
      </c>
      <c r="G111" s="5" t="s">
        <v>1670</v>
      </c>
      <c r="H111" s="4" t="s">
        <v>5312</v>
      </c>
      <c r="I111" s="5" t="s">
        <v>5312</v>
      </c>
      <c r="J111" s="4" t="s">
        <v>5312</v>
      </c>
    </row>
    <row r="112" ht="12.75">
      <c r="B112" s="26">
        <v>106</v>
      </c>
      <c r="C112" s="4" t="s">
        <v>1745</v>
      </c>
      <c r="D112" s="23">
        <v>1</v>
      </c>
      <c r="E112" s="19">
        <v>1858.5</v>
      </c>
      <c r="F112" s="19">
        <v>1858.5</v>
      </c>
      <c r="G112" s="5" t="s">
        <v>1655</v>
      </c>
      <c r="H112" s="4" t="s">
        <v>5312</v>
      </c>
      <c r="I112" s="5" t="s">
        <v>5312</v>
      </c>
      <c r="J112" s="4" t="s">
        <v>5312</v>
      </c>
    </row>
    <row r="113" ht="12.75">
      <c r="B113" s="26">
        <v>107</v>
      </c>
      <c r="C113" s="4" t="s">
        <v>1746</v>
      </c>
      <c r="D113" s="23">
        <v>1</v>
      </c>
      <c r="E113" s="19">
        <v>14010</v>
      </c>
      <c r="F113" s="19">
        <v>14010</v>
      </c>
      <c r="G113" s="5" t="s">
        <v>1747</v>
      </c>
      <c r="H113" s="4" t="s">
        <v>5312</v>
      </c>
      <c r="I113" s="5" t="s">
        <v>5312</v>
      </c>
      <c r="J113" s="4" t="s">
        <v>5312</v>
      </c>
    </row>
    <row r="114" ht="12.75">
      <c r="B114" s="26">
        <v>108</v>
      </c>
      <c r="C114" s="4" t="s">
        <v>1748</v>
      </c>
      <c r="D114" s="23">
        <v>2</v>
      </c>
      <c r="E114" s="19">
        <v>8700</v>
      </c>
      <c r="F114" s="19">
        <v>8700</v>
      </c>
      <c r="G114" s="5" t="s">
        <v>1655</v>
      </c>
      <c r="H114" s="4" t="s">
        <v>5312</v>
      </c>
      <c r="I114" s="5" t="s">
        <v>5312</v>
      </c>
      <c r="J114" s="4" t="s">
        <v>5312</v>
      </c>
    </row>
    <row r="115" ht="12.75">
      <c r="B115" s="26">
        <v>109</v>
      </c>
      <c r="C115" s="4" t="s">
        <v>1749</v>
      </c>
      <c r="D115" s="23">
        <v>3</v>
      </c>
      <c r="E115" s="19">
        <v>20053.349999999999</v>
      </c>
      <c r="F115" s="19">
        <v>20053.349999999999</v>
      </c>
      <c r="G115" s="5" t="s">
        <v>1720</v>
      </c>
      <c r="H115" s="4" t="s">
        <v>5312</v>
      </c>
      <c r="I115" s="5" t="s">
        <v>5312</v>
      </c>
      <c r="J115" s="4" t="s">
        <v>5312</v>
      </c>
    </row>
    <row r="116" ht="12.75">
      <c r="B116" s="26">
        <v>110</v>
      </c>
      <c r="C116" s="4" t="s">
        <v>1750</v>
      </c>
      <c r="D116" s="23">
        <v>1</v>
      </c>
      <c r="E116" s="19">
        <v>10500</v>
      </c>
      <c r="F116" s="19">
        <v>10500</v>
      </c>
      <c r="G116" s="5" t="s">
        <v>1722</v>
      </c>
      <c r="H116" s="4" t="s">
        <v>5312</v>
      </c>
      <c r="I116" s="5" t="s">
        <v>5312</v>
      </c>
      <c r="J116" s="4" t="s">
        <v>5312</v>
      </c>
    </row>
    <row r="117" ht="12.75">
      <c r="B117" s="26">
        <v>111</v>
      </c>
      <c r="C117" s="4" t="s">
        <v>1751</v>
      </c>
      <c r="D117" s="23">
        <v>1</v>
      </c>
      <c r="E117" s="19">
        <v>2067.0500000000002</v>
      </c>
      <c r="F117" s="19">
        <v>2067.0500000000002</v>
      </c>
      <c r="G117" s="5" t="s">
        <v>1720</v>
      </c>
      <c r="H117" s="4" t="s">
        <v>5312</v>
      </c>
      <c r="I117" s="5" t="s">
        <v>5312</v>
      </c>
      <c r="J117" s="4" t="s">
        <v>5312</v>
      </c>
    </row>
    <row r="118" ht="12.75">
      <c r="B118" s="26">
        <v>112</v>
      </c>
      <c r="C118" s="4" t="s">
        <v>1752</v>
      </c>
      <c r="D118" s="23">
        <v>14</v>
      </c>
      <c r="E118" s="19">
        <v>28929.599999999999</v>
      </c>
      <c r="F118" s="19">
        <v>28929.599999999999</v>
      </c>
      <c r="G118" s="5" t="s">
        <v>1720</v>
      </c>
      <c r="H118" s="4" t="s">
        <v>5312</v>
      </c>
      <c r="I118" s="5" t="s">
        <v>5312</v>
      </c>
      <c r="J118" s="4" t="s">
        <v>5312</v>
      </c>
    </row>
    <row r="119" ht="12.75">
      <c r="B119" s="26">
        <v>113</v>
      </c>
      <c r="C119" s="4" t="s">
        <v>1753</v>
      </c>
      <c r="D119" s="23">
        <v>4</v>
      </c>
      <c r="E119" s="19">
        <v>31936.200000000001</v>
      </c>
      <c r="F119" s="19">
        <v>31936.200000000001</v>
      </c>
      <c r="G119" s="5" t="s">
        <v>1670</v>
      </c>
      <c r="H119" s="4" t="s">
        <v>5312</v>
      </c>
      <c r="I119" s="5" t="s">
        <v>5312</v>
      </c>
      <c r="J119" s="4" t="s">
        <v>5312</v>
      </c>
    </row>
    <row r="120" ht="12.75">
      <c r="B120" s="26">
        <v>114</v>
      </c>
      <c r="C120" s="4" t="s">
        <v>1754</v>
      </c>
      <c r="D120" s="23">
        <v>1</v>
      </c>
      <c r="E120" s="19">
        <v>1238.28</v>
      </c>
      <c r="F120" s="19">
        <v>1238.28</v>
      </c>
      <c r="G120" s="5" t="s">
        <v>1670</v>
      </c>
      <c r="H120" s="4" t="s">
        <v>5312</v>
      </c>
      <c r="I120" s="5" t="s">
        <v>5312</v>
      </c>
      <c r="J120" s="4" t="s">
        <v>5312</v>
      </c>
    </row>
    <row r="121" ht="12.75">
      <c r="B121" s="26">
        <v>115</v>
      </c>
      <c r="C121" s="4" t="s">
        <v>1755</v>
      </c>
      <c r="D121" s="23">
        <v>6</v>
      </c>
      <c r="E121" s="19">
        <v>7392.96</v>
      </c>
      <c r="F121" s="19">
        <v>7392.96</v>
      </c>
      <c r="G121" s="5" t="s">
        <v>1670</v>
      </c>
      <c r="H121" s="4" t="s">
        <v>5312</v>
      </c>
      <c r="I121" s="5" t="s">
        <v>5312</v>
      </c>
      <c r="J121" s="4" t="s">
        <v>5312</v>
      </c>
    </row>
    <row r="122" ht="12.75">
      <c r="B122" s="26">
        <v>116</v>
      </c>
      <c r="C122" s="4" t="s">
        <v>13119</v>
      </c>
      <c r="D122" s="23">
        <v>1</v>
      </c>
      <c r="E122" s="19">
        <v>15404.1</v>
      </c>
      <c r="F122" s="19">
        <v>15404.1</v>
      </c>
      <c r="G122" s="5" t="s">
        <v>9891</v>
      </c>
      <c r="H122" s="4" t="s">
        <v>5312</v>
      </c>
      <c r="I122" s="5" t="s">
        <v>5312</v>
      </c>
      <c r="J122" s="4" t="s">
        <v>5312</v>
      </c>
    </row>
    <row r="123" ht="12.75">
      <c r="B123" s="26">
        <v>117</v>
      </c>
      <c r="C123" s="4" t="s">
        <v>1756</v>
      </c>
      <c r="D123" s="23">
        <v>1</v>
      </c>
      <c r="E123" s="19"/>
      <c r="F123" s="19"/>
      <c r="G123" s="5" t="s">
        <v>5338</v>
      </c>
      <c r="H123" s="4" t="s">
        <v>5312</v>
      </c>
      <c r="I123" s="5" t="s">
        <v>5312</v>
      </c>
      <c r="J123" s="4" t="s">
        <v>5312</v>
      </c>
    </row>
    <row r="124" ht="12.75">
      <c r="B124" s="26">
        <v>118</v>
      </c>
      <c r="C124" s="4" t="s">
        <v>1757</v>
      </c>
      <c r="D124" s="23">
        <v>1</v>
      </c>
      <c r="E124" s="19"/>
      <c r="F124" s="19"/>
      <c r="G124" s="5" t="s">
        <v>1758</v>
      </c>
      <c r="H124" s="4" t="s">
        <v>5312</v>
      </c>
      <c r="I124" s="5" t="s">
        <v>5312</v>
      </c>
      <c r="J124" s="4" t="s">
        <v>5312</v>
      </c>
    </row>
    <row r="125" ht="12.75">
      <c r="B125" s="26">
        <v>119</v>
      </c>
      <c r="C125" s="4" t="s">
        <v>1759</v>
      </c>
      <c r="D125" s="23">
        <v>1</v>
      </c>
      <c r="E125" s="19"/>
      <c r="F125" s="19"/>
      <c r="G125" s="5" t="s">
        <v>5338</v>
      </c>
      <c r="H125" s="4" t="s">
        <v>5312</v>
      </c>
      <c r="I125" s="5" t="s">
        <v>5312</v>
      </c>
      <c r="J125" s="4" t="s">
        <v>5312</v>
      </c>
    </row>
    <row r="126" ht="12.75">
      <c r="B126" s="26">
        <v>120</v>
      </c>
      <c r="C126" s="4" t="s">
        <v>1760</v>
      </c>
      <c r="D126" s="23">
        <v>2</v>
      </c>
      <c r="E126" s="19">
        <v>2200</v>
      </c>
      <c r="F126" s="19">
        <v>2200</v>
      </c>
      <c r="G126" s="5" t="s">
        <v>1720</v>
      </c>
      <c r="H126" s="4" t="s">
        <v>5312</v>
      </c>
      <c r="I126" s="5" t="s">
        <v>5312</v>
      </c>
      <c r="J126" s="4" t="s">
        <v>5312</v>
      </c>
    </row>
    <row r="127" ht="19.5">
      <c r="B127" s="26">
        <v>121</v>
      </c>
      <c r="C127" s="4" t="s">
        <v>9163</v>
      </c>
      <c r="D127" s="23">
        <v>1</v>
      </c>
      <c r="E127" s="19">
        <v>12770</v>
      </c>
      <c r="F127" s="19">
        <v>12770</v>
      </c>
      <c r="G127" s="5" t="s">
        <v>9160</v>
      </c>
      <c r="H127" s="4" t="s">
        <v>5312</v>
      </c>
      <c r="I127" s="5" t="s">
        <v>5312</v>
      </c>
      <c r="J127" s="4" t="s">
        <v>5312</v>
      </c>
    </row>
    <row r="128" ht="12.75">
      <c r="B128" s="26">
        <v>122</v>
      </c>
      <c r="C128" s="4" t="s">
        <v>1761</v>
      </c>
      <c r="D128" s="23">
        <v>1</v>
      </c>
      <c r="E128" s="19">
        <v>1632</v>
      </c>
      <c r="F128" s="19">
        <v>1632</v>
      </c>
      <c r="G128" s="5" t="s">
        <v>1670</v>
      </c>
      <c r="H128" s="4" t="s">
        <v>5312</v>
      </c>
      <c r="I128" s="5" t="s">
        <v>5312</v>
      </c>
      <c r="J128" s="4" t="s">
        <v>5312</v>
      </c>
    </row>
    <row r="129" ht="12.75">
      <c r="B129" s="26">
        <v>123</v>
      </c>
      <c r="C129" s="4" t="s">
        <v>1762</v>
      </c>
      <c r="D129" s="23">
        <v>4</v>
      </c>
      <c r="E129" s="19">
        <v>16000</v>
      </c>
      <c r="F129" s="19">
        <v>16000</v>
      </c>
      <c r="G129" s="5" t="s">
        <v>1642</v>
      </c>
      <c r="H129" s="4" t="s">
        <v>5312</v>
      </c>
      <c r="I129" s="5" t="s">
        <v>5312</v>
      </c>
      <c r="J129" s="4" t="s">
        <v>5312</v>
      </c>
    </row>
    <row r="130" ht="12.75">
      <c r="B130" s="26">
        <v>124</v>
      </c>
      <c r="C130" s="4" t="s">
        <v>6241</v>
      </c>
      <c r="D130" s="23">
        <v>1</v>
      </c>
      <c r="E130" s="19">
        <v>19717.290000000001</v>
      </c>
      <c r="F130" s="19">
        <v>19717.290000000001</v>
      </c>
      <c r="G130" s="5" t="s">
        <v>9891</v>
      </c>
      <c r="H130" s="4" t="s">
        <v>5312</v>
      </c>
      <c r="I130" s="5" t="s">
        <v>5312</v>
      </c>
      <c r="J130" s="4" t="s">
        <v>5312</v>
      </c>
    </row>
    <row r="131" ht="19.5">
      <c r="B131" s="26">
        <v>125</v>
      </c>
      <c r="C131" s="4" t="s">
        <v>1763</v>
      </c>
      <c r="D131" s="23">
        <v>1</v>
      </c>
      <c r="E131" s="19">
        <v>2000</v>
      </c>
      <c r="F131" s="19">
        <v>2000</v>
      </c>
      <c r="G131" s="5" t="s">
        <v>238</v>
      </c>
      <c r="H131" s="4" t="s">
        <v>5312</v>
      </c>
      <c r="I131" s="5" t="s">
        <v>5312</v>
      </c>
      <c r="J131" s="4" t="s">
        <v>5312</v>
      </c>
    </row>
    <row r="132" ht="19.5">
      <c r="B132" s="26">
        <v>126</v>
      </c>
      <c r="C132" s="4" t="s">
        <v>1764</v>
      </c>
      <c r="D132" s="23">
        <v>1</v>
      </c>
      <c r="E132" s="19">
        <v>3242.9899999999998</v>
      </c>
      <c r="F132" s="19">
        <v>3242.9899999999998</v>
      </c>
      <c r="G132" s="5" t="s">
        <v>5356</v>
      </c>
      <c r="H132" s="4" t="s">
        <v>5312</v>
      </c>
      <c r="I132" s="5" t="s">
        <v>5312</v>
      </c>
      <c r="J132" s="4" t="s">
        <v>5312</v>
      </c>
    </row>
    <row r="133" ht="12.75">
      <c r="B133" s="26">
        <v>127</v>
      </c>
      <c r="C133" s="4" t="s">
        <v>472</v>
      </c>
      <c r="D133" s="23">
        <v>1</v>
      </c>
      <c r="E133" s="19">
        <v>308300</v>
      </c>
      <c r="F133" s="19">
        <v>308300</v>
      </c>
      <c r="G133" s="5" t="s">
        <v>1747</v>
      </c>
      <c r="H133" s="4" t="s">
        <v>5312</v>
      </c>
      <c r="I133" s="5" t="s">
        <v>5312</v>
      </c>
      <c r="J133" s="4" t="s">
        <v>5312</v>
      </c>
    </row>
    <row r="134" ht="12.75">
      <c r="B134" s="26">
        <v>128</v>
      </c>
      <c r="C134" s="4" t="s">
        <v>1765</v>
      </c>
      <c r="D134" s="23">
        <v>1</v>
      </c>
      <c r="E134" s="19">
        <v>1670</v>
      </c>
      <c r="F134" s="19">
        <v>1670</v>
      </c>
      <c r="G134" s="5" t="s">
        <v>1720</v>
      </c>
      <c r="H134" s="4" t="s">
        <v>5312</v>
      </c>
      <c r="I134" s="5" t="s">
        <v>5312</v>
      </c>
      <c r="J134" s="4" t="s">
        <v>5312</v>
      </c>
    </row>
    <row r="135" ht="12.75">
      <c r="B135" s="26">
        <v>129</v>
      </c>
      <c r="C135" s="4" t="s">
        <v>1766</v>
      </c>
      <c r="D135" s="23">
        <v>1</v>
      </c>
      <c r="E135" s="19">
        <v>3500</v>
      </c>
      <c r="F135" s="19">
        <v>3500</v>
      </c>
      <c r="G135" s="5" t="s">
        <v>1713</v>
      </c>
      <c r="H135" s="4" t="s">
        <v>5312</v>
      </c>
      <c r="I135" s="5" t="s">
        <v>5312</v>
      </c>
      <c r="J135" s="4" t="s">
        <v>5312</v>
      </c>
    </row>
    <row r="136" ht="14.25" customHeight="1">
      <c r="B136" s="26">
        <v>130</v>
      </c>
      <c r="C136" s="4" t="s">
        <v>1767</v>
      </c>
      <c r="D136" s="23">
        <v>5</v>
      </c>
      <c r="E136" s="19">
        <v>19710</v>
      </c>
      <c r="F136" s="19">
        <v>19710</v>
      </c>
      <c r="G136" s="5" t="s">
        <v>1718</v>
      </c>
      <c r="H136" s="4" t="s">
        <v>5312</v>
      </c>
      <c r="I136" s="5" t="s">
        <v>5312</v>
      </c>
      <c r="J136" s="4" t="s">
        <v>5312</v>
      </c>
    </row>
    <row r="137" ht="22.5" customHeight="1">
      <c r="B137" s="26">
        <v>131</v>
      </c>
      <c r="C137" s="4" t="s">
        <v>1768</v>
      </c>
      <c r="D137" s="23">
        <v>1</v>
      </c>
      <c r="E137" s="19">
        <v>3300</v>
      </c>
      <c r="F137" s="19">
        <v>3300</v>
      </c>
      <c r="G137" s="5" t="s">
        <v>1769</v>
      </c>
      <c r="H137" s="4" t="s">
        <v>5312</v>
      </c>
      <c r="I137" s="5" t="s">
        <v>5312</v>
      </c>
      <c r="J137" s="4" t="s">
        <v>5312</v>
      </c>
    </row>
    <row r="138" ht="19.5">
      <c r="B138" s="26">
        <v>132</v>
      </c>
      <c r="C138" s="4" t="s">
        <v>1770</v>
      </c>
      <c r="D138" s="23">
        <v>1</v>
      </c>
      <c r="E138" s="19">
        <v>5000</v>
      </c>
      <c r="F138" s="19">
        <v>5000</v>
      </c>
      <c r="G138" s="5" t="s">
        <v>1722</v>
      </c>
      <c r="H138" s="4" t="s">
        <v>5312</v>
      </c>
      <c r="I138" s="5" t="s">
        <v>5312</v>
      </c>
      <c r="J138" s="4" t="s">
        <v>5312</v>
      </c>
    </row>
    <row r="139" ht="15" customHeight="1">
      <c r="B139" s="26">
        <v>133</v>
      </c>
      <c r="C139" s="4" t="s">
        <v>1771</v>
      </c>
      <c r="D139" s="23">
        <v>1</v>
      </c>
      <c r="E139" s="19">
        <v>40603.800000000003</v>
      </c>
      <c r="F139" s="19">
        <v>40603.800000000003</v>
      </c>
      <c r="G139" s="5" t="s">
        <v>1655</v>
      </c>
      <c r="H139" s="4" t="s">
        <v>5312</v>
      </c>
      <c r="I139" s="5" t="s">
        <v>5312</v>
      </c>
      <c r="J139" s="4" t="s">
        <v>5312</v>
      </c>
    </row>
    <row r="140" ht="20.25" customHeight="1">
      <c r="B140" s="26">
        <v>134</v>
      </c>
      <c r="C140" s="4" t="s">
        <v>392</v>
      </c>
      <c r="D140" s="23">
        <v>1</v>
      </c>
      <c r="E140" s="19">
        <v>7928</v>
      </c>
      <c r="F140" s="19">
        <v>7928</v>
      </c>
      <c r="G140" s="5" t="s">
        <v>523</v>
      </c>
      <c r="H140" s="4" t="s">
        <v>5312</v>
      </c>
      <c r="I140" s="5" t="s">
        <v>5312</v>
      </c>
      <c r="J140" s="4" t="s">
        <v>5312</v>
      </c>
    </row>
    <row r="141" ht="21" customHeight="1">
      <c r="B141" s="26">
        <v>135</v>
      </c>
      <c r="C141" s="4" t="s">
        <v>1772</v>
      </c>
      <c r="D141" s="23">
        <v>2</v>
      </c>
      <c r="E141" s="19">
        <v>7410</v>
      </c>
      <c r="F141" s="19">
        <v>7410</v>
      </c>
      <c r="G141" s="5" t="s">
        <v>1736</v>
      </c>
      <c r="H141" s="4" t="s">
        <v>5312</v>
      </c>
      <c r="I141" s="5" t="s">
        <v>5312</v>
      </c>
      <c r="J141" s="4" t="s">
        <v>5312</v>
      </c>
    </row>
    <row r="142" ht="21" customHeight="1">
      <c r="B142" s="26">
        <v>136</v>
      </c>
      <c r="C142" s="4" t="s">
        <v>1773</v>
      </c>
      <c r="D142" s="23">
        <v>1</v>
      </c>
      <c r="E142" s="19">
        <v>3300</v>
      </c>
      <c r="F142" s="19">
        <v>3300</v>
      </c>
      <c r="G142" s="5" t="s">
        <v>1774</v>
      </c>
      <c r="H142" s="4" t="s">
        <v>5312</v>
      </c>
      <c r="I142" s="5" t="s">
        <v>5312</v>
      </c>
      <c r="J142" s="4" t="s">
        <v>5312</v>
      </c>
    </row>
    <row r="143" ht="21" customHeight="1">
      <c r="B143" s="26">
        <v>137</v>
      </c>
      <c r="C143" s="4" t="s">
        <v>1775</v>
      </c>
      <c r="D143" s="23">
        <v>1</v>
      </c>
      <c r="E143" s="19">
        <v>9866</v>
      </c>
      <c r="F143" s="19">
        <v>9866</v>
      </c>
      <c r="G143" s="5" t="s">
        <v>523</v>
      </c>
      <c r="H143" s="4" t="s">
        <v>5312</v>
      </c>
      <c r="I143" s="5" t="s">
        <v>5312</v>
      </c>
      <c r="J143" s="4" t="s">
        <v>5312</v>
      </c>
    </row>
    <row r="144" ht="21" customHeight="1">
      <c r="B144" s="26">
        <v>138</v>
      </c>
      <c r="C144" s="4" t="s">
        <v>1776</v>
      </c>
      <c r="D144" s="23">
        <v>1</v>
      </c>
      <c r="E144" s="19">
        <v>22321.490000000002</v>
      </c>
      <c r="F144" s="19">
        <v>22321.490000000002</v>
      </c>
      <c r="G144" s="5" t="s">
        <v>5356</v>
      </c>
      <c r="H144" s="4" t="s">
        <v>5312</v>
      </c>
      <c r="I144" s="5" t="s">
        <v>5312</v>
      </c>
      <c r="J144" s="4" t="s">
        <v>5312</v>
      </c>
    </row>
    <row r="145" ht="24" customHeight="1">
      <c r="B145" s="26">
        <v>139</v>
      </c>
      <c r="C145" s="4" t="s">
        <v>1777</v>
      </c>
      <c r="D145" s="23">
        <v>9</v>
      </c>
      <c r="E145" s="19">
        <v>21465</v>
      </c>
      <c r="F145" s="19">
        <v>21465</v>
      </c>
      <c r="G145" s="5" t="s">
        <v>1558</v>
      </c>
      <c r="H145" s="4" t="s">
        <v>5312</v>
      </c>
      <c r="I145" s="5" t="s">
        <v>5312</v>
      </c>
      <c r="J145" s="4" t="s">
        <v>5312</v>
      </c>
    </row>
    <row r="146" ht="15" customHeight="1">
      <c r="B146" s="26">
        <v>140</v>
      </c>
      <c r="C146" s="4" t="s">
        <v>1777</v>
      </c>
      <c r="D146" s="23">
        <v>1</v>
      </c>
      <c r="E146" s="19">
        <v>2384.9200000000001</v>
      </c>
      <c r="F146" s="19">
        <v>2384.9200000000001</v>
      </c>
      <c r="G146" s="5" t="s">
        <v>1558</v>
      </c>
      <c r="H146" s="4" t="s">
        <v>5312</v>
      </c>
      <c r="I146" s="5" t="s">
        <v>5312</v>
      </c>
      <c r="J146" s="4" t="s">
        <v>5312</v>
      </c>
    </row>
    <row r="147" ht="14.25" customHeight="1">
      <c r="B147" s="26">
        <v>141</v>
      </c>
      <c r="C147" s="4" t="s">
        <v>1778</v>
      </c>
      <c r="D147" s="23">
        <v>1</v>
      </c>
      <c r="E147" s="19">
        <v>10000</v>
      </c>
      <c r="F147" s="19">
        <v>10000</v>
      </c>
      <c r="G147" s="5" t="s">
        <v>1713</v>
      </c>
      <c r="H147" s="4" t="s">
        <v>5312</v>
      </c>
      <c r="I147" s="5" t="s">
        <v>5312</v>
      </c>
      <c r="J147" s="4" t="s">
        <v>5312</v>
      </c>
    </row>
    <row r="148" ht="12.75" customHeight="1">
      <c r="B148" s="26">
        <v>142</v>
      </c>
      <c r="C148" s="4" t="s">
        <v>1779</v>
      </c>
      <c r="D148" s="23">
        <v>3</v>
      </c>
      <c r="E148" s="19">
        <v>5827.5</v>
      </c>
      <c r="F148" s="19">
        <v>5827.5</v>
      </c>
      <c r="G148" s="5" t="s">
        <v>1736</v>
      </c>
      <c r="H148" s="4" t="s">
        <v>5312</v>
      </c>
      <c r="I148" s="5" t="s">
        <v>5312</v>
      </c>
      <c r="J148" s="4" t="s">
        <v>5312</v>
      </c>
    </row>
    <row r="149" ht="12" customHeight="1">
      <c r="B149" s="26">
        <v>143</v>
      </c>
      <c r="C149" s="4" t="s">
        <v>1779</v>
      </c>
      <c r="D149" s="23">
        <v>1</v>
      </c>
      <c r="E149" s="19">
        <v>1942.47</v>
      </c>
      <c r="F149" s="19">
        <v>1942.47</v>
      </c>
      <c r="G149" s="5" t="s">
        <v>1736</v>
      </c>
      <c r="H149" s="4" t="s">
        <v>5312</v>
      </c>
      <c r="I149" s="5" t="s">
        <v>5312</v>
      </c>
      <c r="J149" s="4" t="s">
        <v>5312</v>
      </c>
    </row>
    <row r="150" ht="14.25" customHeight="1">
      <c r="B150" s="26">
        <v>144</v>
      </c>
      <c r="C150" s="4" t="s">
        <v>1779</v>
      </c>
      <c r="D150" s="23">
        <v>4</v>
      </c>
      <c r="E150" s="19">
        <v>7500</v>
      </c>
      <c r="F150" s="19">
        <v>7500</v>
      </c>
      <c r="G150" s="5" t="s">
        <v>1655</v>
      </c>
      <c r="H150" s="4" t="s">
        <v>5312</v>
      </c>
      <c r="I150" s="5" t="s">
        <v>5312</v>
      </c>
      <c r="J150" s="4" t="s">
        <v>5312</v>
      </c>
    </row>
    <row r="151" ht="12.75">
      <c r="B151" s="26">
        <v>145</v>
      </c>
      <c r="C151" s="4" t="s">
        <v>1779</v>
      </c>
      <c r="D151" s="23">
        <v>1</v>
      </c>
      <c r="E151" s="19">
        <v>1874.98</v>
      </c>
      <c r="F151" s="19">
        <v>1874.98</v>
      </c>
      <c r="G151" s="5" t="s">
        <v>1655</v>
      </c>
      <c r="H151" s="4" t="s">
        <v>5312</v>
      </c>
      <c r="I151" s="5" t="s">
        <v>5312</v>
      </c>
      <c r="J151" s="4" t="s">
        <v>5312</v>
      </c>
    </row>
    <row r="152" ht="14.25" customHeight="1">
      <c r="B152" s="26">
        <v>146</v>
      </c>
      <c r="C152" s="4" t="s">
        <v>6535</v>
      </c>
      <c r="D152" s="23">
        <v>3</v>
      </c>
      <c r="E152" s="19">
        <v>14994</v>
      </c>
      <c r="F152" s="19">
        <v>14994</v>
      </c>
      <c r="G152" s="5" t="s">
        <v>6430</v>
      </c>
      <c r="H152" s="4" t="s">
        <v>5312</v>
      </c>
      <c r="I152" s="5" t="s">
        <v>5312</v>
      </c>
      <c r="J152" s="4" t="s">
        <v>5312</v>
      </c>
    </row>
    <row r="153" ht="12" customHeight="1">
      <c r="B153" s="26">
        <v>147</v>
      </c>
      <c r="C153" s="4" t="s">
        <v>3124</v>
      </c>
      <c r="D153" s="23">
        <v>29</v>
      </c>
      <c r="E153" s="19">
        <v>36975</v>
      </c>
      <c r="F153" s="19">
        <v>36975</v>
      </c>
      <c r="G153" s="5" t="s">
        <v>1642</v>
      </c>
      <c r="H153" s="4" t="s">
        <v>5312</v>
      </c>
      <c r="I153" s="5" t="s">
        <v>5312</v>
      </c>
      <c r="J153" s="4" t="s">
        <v>5312</v>
      </c>
    </row>
    <row r="154" ht="21" customHeight="1">
      <c r="B154" s="26">
        <v>148</v>
      </c>
      <c r="C154" s="4" t="s">
        <v>3125</v>
      </c>
      <c r="D154" s="23">
        <v>55</v>
      </c>
      <c r="E154" s="19">
        <v>71775</v>
      </c>
      <c r="F154" s="19">
        <v>71775</v>
      </c>
      <c r="G154" s="5" t="s">
        <v>1736</v>
      </c>
      <c r="H154" s="4" t="s">
        <v>5312</v>
      </c>
      <c r="I154" s="5" t="s">
        <v>5312</v>
      </c>
      <c r="J154" s="4" t="s">
        <v>5312</v>
      </c>
    </row>
    <row r="155" ht="23.25" customHeight="1">
      <c r="B155" s="26">
        <v>149</v>
      </c>
      <c r="C155" s="4" t="s">
        <v>3125</v>
      </c>
      <c r="D155" s="23">
        <v>1</v>
      </c>
      <c r="E155" s="19">
        <v>1304.8599999999999</v>
      </c>
      <c r="F155" s="19">
        <v>1304.8599999999999</v>
      </c>
      <c r="G155" s="5" t="s">
        <v>1736</v>
      </c>
      <c r="H155" s="4" t="s">
        <v>5312</v>
      </c>
      <c r="I155" s="5" t="s">
        <v>5312</v>
      </c>
      <c r="J155" s="4" t="s">
        <v>5312</v>
      </c>
    </row>
    <row r="156" ht="21.75" customHeight="1">
      <c r="B156" s="26">
        <v>150</v>
      </c>
      <c r="C156" s="4" t="s">
        <v>3126</v>
      </c>
      <c r="D156" s="23">
        <v>9</v>
      </c>
      <c r="E156" s="19">
        <v>21127.5</v>
      </c>
      <c r="F156" s="19">
        <v>21127.5</v>
      </c>
      <c r="G156" s="5" t="s">
        <v>1655</v>
      </c>
      <c r="H156" s="4" t="s">
        <v>5312</v>
      </c>
      <c r="I156" s="5" t="s">
        <v>5312</v>
      </c>
      <c r="J156" s="4" t="s">
        <v>5312</v>
      </c>
    </row>
    <row r="157" ht="25.5" customHeight="1">
      <c r="B157" s="26">
        <v>151</v>
      </c>
      <c r="C157" s="4" t="s">
        <v>3126</v>
      </c>
      <c r="D157" s="23">
        <v>1</v>
      </c>
      <c r="E157" s="19">
        <v>2347.4200000000001</v>
      </c>
      <c r="F157" s="19">
        <v>2347.4200000000001</v>
      </c>
      <c r="G157" s="5" t="s">
        <v>1655</v>
      </c>
      <c r="H157" s="4" t="s">
        <v>5312</v>
      </c>
      <c r="I157" s="5" t="s">
        <v>5312</v>
      </c>
      <c r="J157" s="4" t="s">
        <v>5312</v>
      </c>
    </row>
    <row r="158" ht="14.25" customHeight="1">
      <c r="B158" s="26">
        <v>152</v>
      </c>
      <c r="C158" s="4" t="s">
        <v>3127</v>
      </c>
      <c r="D158" s="23">
        <v>1</v>
      </c>
      <c r="E158" s="19">
        <v>2324.9899999999998</v>
      </c>
      <c r="F158" s="19">
        <v>2324.9899999999998</v>
      </c>
      <c r="G158" s="5" t="s">
        <v>1736</v>
      </c>
      <c r="H158" s="4" t="s">
        <v>5312</v>
      </c>
      <c r="I158" s="5" t="s">
        <v>5312</v>
      </c>
      <c r="J158" s="4" t="s">
        <v>5312</v>
      </c>
    </row>
    <row r="159" ht="15" customHeight="1">
      <c r="B159" s="26">
        <v>153</v>
      </c>
      <c r="C159" s="4" t="s">
        <v>3128</v>
      </c>
      <c r="D159" s="23">
        <v>2</v>
      </c>
      <c r="E159" s="19">
        <v>14910</v>
      </c>
      <c r="F159" s="19">
        <v>14910</v>
      </c>
      <c r="G159" s="5" t="s">
        <v>523</v>
      </c>
      <c r="H159" s="4" t="s">
        <v>5312</v>
      </c>
      <c r="I159" s="5" t="s">
        <v>5312</v>
      </c>
      <c r="J159" s="4" t="s">
        <v>5312</v>
      </c>
    </row>
    <row r="160" ht="15" customHeight="1">
      <c r="B160" s="26">
        <v>154</v>
      </c>
      <c r="C160" s="4" t="s">
        <v>3129</v>
      </c>
      <c r="D160" s="23">
        <v>5</v>
      </c>
      <c r="E160" s="19">
        <v>8250</v>
      </c>
      <c r="F160" s="19">
        <v>8250</v>
      </c>
      <c r="G160" s="5" t="s">
        <v>1655</v>
      </c>
      <c r="H160" s="4" t="s">
        <v>5312</v>
      </c>
      <c r="I160" s="5" t="s">
        <v>5312</v>
      </c>
      <c r="J160" s="4" t="s">
        <v>5312</v>
      </c>
    </row>
    <row r="161" ht="15.75" customHeight="1">
      <c r="B161" s="26">
        <v>155</v>
      </c>
      <c r="C161" s="4" t="s">
        <v>3129</v>
      </c>
      <c r="D161" s="23">
        <v>1</v>
      </c>
      <c r="E161" s="19">
        <v>1649.96</v>
      </c>
      <c r="F161" s="19">
        <v>1649.96</v>
      </c>
      <c r="G161" s="5" t="s">
        <v>1655</v>
      </c>
      <c r="H161" s="4" t="s">
        <v>5312</v>
      </c>
      <c r="I161" s="5" t="s">
        <v>5312</v>
      </c>
      <c r="J161" s="4" t="s">
        <v>5312</v>
      </c>
    </row>
    <row r="162" ht="12.75">
      <c r="B162" s="26">
        <v>156</v>
      </c>
      <c r="C162" s="4" t="s">
        <v>3129</v>
      </c>
      <c r="D162" s="23">
        <v>1</v>
      </c>
      <c r="E162" s="19">
        <v>1650</v>
      </c>
      <c r="F162" s="19">
        <v>1650</v>
      </c>
      <c r="G162" s="5" t="s">
        <v>3130</v>
      </c>
      <c r="H162" s="4" t="s">
        <v>5312</v>
      </c>
      <c r="I162" s="5" t="s">
        <v>5312</v>
      </c>
      <c r="J162" s="4" t="s">
        <v>5312</v>
      </c>
    </row>
    <row r="163" ht="12.75">
      <c r="B163" s="26">
        <v>157</v>
      </c>
      <c r="C163" s="4" t="s">
        <v>3131</v>
      </c>
      <c r="D163" s="23">
        <v>1</v>
      </c>
      <c r="E163" s="19">
        <v>3212</v>
      </c>
      <c r="F163" s="19">
        <v>3212</v>
      </c>
      <c r="G163" s="5" t="s">
        <v>3132</v>
      </c>
      <c r="H163" s="4" t="s">
        <v>5312</v>
      </c>
      <c r="I163" s="5" t="s">
        <v>5312</v>
      </c>
      <c r="J163" s="4" t="s">
        <v>5312</v>
      </c>
    </row>
    <row r="164" ht="12.75">
      <c r="B164" s="26">
        <v>158</v>
      </c>
      <c r="C164" s="4" t="s">
        <v>496</v>
      </c>
      <c r="D164" s="23">
        <v>1</v>
      </c>
      <c r="E164" s="19"/>
      <c r="F164" s="19"/>
      <c r="G164" s="5" t="s">
        <v>5338</v>
      </c>
      <c r="H164" s="4" t="s">
        <v>5312</v>
      </c>
      <c r="I164" s="5" t="s">
        <v>12635</v>
      </c>
      <c r="J164" s="4" t="s">
        <v>5312</v>
      </c>
    </row>
    <row r="165" ht="15" customHeight="1">
      <c r="B165" s="26">
        <v>159</v>
      </c>
      <c r="C165" s="4" t="s">
        <v>3133</v>
      </c>
      <c r="D165" s="23">
        <v>1</v>
      </c>
      <c r="E165" s="19">
        <v>42395</v>
      </c>
      <c r="F165" s="19">
        <v>42395</v>
      </c>
      <c r="G165" s="5" t="s">
        <v>1718</v>
      </c>
      <c r="H165" s="4" t="s">
        <v>5312</v>
      </c>
      <c r="I165" s="5" t="s">
        <v>5312</v>
      </c>
      <c r="J165" s="4" t="s">
        <v>5312</v>
      </c>
    </row>
    <row r="166" ht="21.75" customHeight="1">
      <c r="B166" s="26">
        <v>160</v>
      </c>
      <c r="C166" s="4" t="s">
        <v>13121</v>
      </c>
      <c r="D166" s="23">
        <v>1</v>
      </c>
      <c r="E166" s="19">
        <v>20300</v>
      </c>
      <c r="F166" s="19">
        <v>20300</v>
      </c>
      <c r="G166" s="5" t="s">
        <v>9891</v>
      </c>
      <c r="H166" s="4" t="s">
        <v>5312</v>
      </c>
      <c r="I166" s="5" t="s">
        <v>5312</v>
      </c>
      <c r="J166" s="4" t="s">
        <v>5312</v>
      </c>
    </row>
    <row r="167" ht="12.75">
      <c r="B167" s="26">
        <v>161</v>
      </c>
      <c r="C167" s="4" t="s">
        <v>3134</v>
      </c>
      <c r="D167" s="23">
        <v>1</v>
      </c>
      <c r="E167" s="19">
        <v>1861.45</v>
      </c>
      <c r="F167" s="19">
        <v>1861.45</v>
      </c>
      <c r="G167" s="5" t="s">
        <v>3135</v>
      </c>
      <c r="H167" s="4" t="s">
        <v>5312</v>
      </c>
      <c r="I167" s="5" t="s">
        <v>5312</v>
      </c>
      <c r="J167" s="4" t="s">
        <v>5312</v>
      </c>
    </row>
    <row r="168" ht="23.25" customHeight="1">
      <c r="B168" s="26">
        <v>162</v>
      </c>
      <c r="C168" s="4" t="s">
        <v>3136</v>
      </c>
      <c r="D168" s="23">
        <v>1</v>
      </c>
      <c r="E168" s="19">
        <v>3250</v>
      </c>
      <c r="F168" s="19">
        <v>3250</v>
      </c>
      <c r="G168" s="5" t="s">
        <v>1722</v>
      </c>
      <c r="H168" s="4" t="s">
        <v>5312</v>
      </c>
      <c r="I168" s="5" t="s">
        <v>5312</v>
      </c>
      <c r="J168" s="4" t="s">
        <v>5312</v>
      </c>
    </row>
    <row r="169" ht="10.5" customHeight="1">
      <c r="B169" s="26">
        <v>163</v>
      </c>
      <c r="C169" s="4" t="s">
        <v>9164</v>
      </c>
      <c r="D169" s="23">
        <v>1</v>
      </c>
      <c r="E169" s="19">
        <v>20205</v>
      </c>
      <c r="F169" s="19">
        <v>20205</v>
      </c>
      <c r="G169" s="5" t="s">
        <v>9067</v>
      </c>
      <c r="H169" s="4" t="s">
        <v>5312</v>
      </c>
      <c r="I169" s="5" t="s">
        <v>5312</v>
      </c>
      <c r="J169" s="4" t="s">
        <v>5312</v>
      </c>
    </row>
    <row r="170" ht="22.5" customHeight="1">
      <c r="B170" s="26">
        <v>164</v>
      </c>
      <c r="C170" s="4" t="s">
        <v>3137</v>
      </c>
      <c r="D170" s="23">
        <v>1</v>
      </c>
      <c r="E170" s="19">
        <v>12291.690000000001</v>
      </c>
      <c r="F170" s="19">
        <v>12291.690000000001</v>
      </c>
      <c r="G170" s="5" t="s">
        <v>2720</v>
      </c>
      <c r="H170" s="4" t="s">
        <v>5312</v>
      </c>
      <c r="I170" s="5" t="s">
        <v>5312</v>
      </c>
      <c r="J170" s="4" t="s">
        <v>5312</v>
      </c>
    </row>
    <row r="171" ht="13.5" customHeight="1">
      <c r="B171" s="26">
        <v>165</v>
      </c>
      <c r="C171" s="4" t="s">
        <v>3138</v>
      </c>
      <c r="D171" s="23">
        <v>1</v>
      </c>
      <c r="E171" s="19">
        <v>28875</v>
      </c>
      <c r="F171" s="19">
        <v>28875</v>
      </c>
      <c r="G171" s="5" t="s">
        <v>1747</v>
      </c>
      <c r="H171" s="4" t="s">
        <v>5312</v>
      </c>
      <c r="I171" s="5" t="s">
        <v>5312</v>
      </c>
      <c r="J171" s="4" t="s">
        <v>5312</v>
      </c>
    </row>
    <row r="172" ht="12.75" customHeight="1">
      <c r="B172" s="26">
        <v>166</v>
      </c>
      <c r="C172" s="4" t="s">
        <v>3139</v>
      </c>
      <c r="D172" s="23">
        <v>1</v>
      </c>
      <c r="E172" s="19">
        <v>40523</v>
      </c>
      <c r="F172" s="19">
        <v>40523</v>
      </c>
      <c r="G172" s="5" t="s">
        <v>1747</v>
      </c>
      <c r="H172" s="4" t="s">
        <v>5312</v>
      </c>
      <c r="I172" s="5" t="s">
        <v>5312</v>
      </c>
      <c r="J172" s="4" t="s">
        <v>5312</v>
      </c>
    </row>
    <row r="173" ht="13.5" customHeight="1">
      <c r="B173" s="26">
        <v>167</v>
      </c>
      <c r="C173" s="4" t="s">
        <v>3140</v>
      </c>
      <c r="D173" s="23">
        <v>1</v>
      </c>
      <c r="E173" s="19">
        <v>1120</v>
      </c>
      <c r="F173" s="19">
        <v>1120</v>
      </c>
      <c r="G173" s="5" t="s">
        <v>1691</v>
      </c>
      <c r="H173" s="4" t="s">
        <v>5312</v>
      </c>
      <c r="I173" s="5" t="s">
        <v>5312</v>
      </c>
      <c r="J173" s="4" t="s">
        <v>5312</v>
      </c>
    </row>
    <row r="174" ht="13.5" customHeight="1">
      <c r="B174" s="26">
        <v>168</v>
      </c>
      <c r="C174" s="4" t="s">
        <v>3141</v>
      </c>
      <c r="D174" s="23">
        <v>1</v>
      </c>
      <c r="E174" s="19">
        <v>8000</v>
      </c>
      <c r="F174" s="19">
        <v>8000</v>
      </c>
      <c r="G174" s="5" t="s">
        <v>5356</v>
      </c>
      <c r="H174" s="4" t="s">
        <v>5312</v>
      </c>
      <c r="I174" s="5" t="s">
        <v>5312</v>
      </c>
      <c r="J174" s="4" t="s">
        <v>5312</v>
      </c>
    </row>
    <row r="175" ht="12" customHeight="1">
      <c r="B175" s="26">
        <v>169</v>
      </c>
      <c r="C175" s="4" t="s">
        <v>3142</v>
      </c>
      <c r="D175" s="23">
        <v>1</v>
      </c>
      <c r="E175" s="19">
        <v>4025</v>
      </c>
      <c r="F175" s="19">
        <v>4025</v>
      </c>
      <c r="G175" s="5" t="s">
        <v>5356</v>
      </c>
      <c r="H175" s="4" t="s">
        <v>5312</v>
      </c>
      <c r="I175" s="5" t="s">
        <v>5312</v>
      </c>
      <c r="J175" s="4" t="s">
        <v>5312</v>
      </c>
    </row>
    <row r="176" ht="16.5" customHeight="1">
      <c r="B176" s="26">
        <v>170</v>
      </c>
      <c r="C176" s="4" t="s">
        <v>3142</v>
      </c>
      <c r="D176" s="23">
        <v>3</v>
      </c>
      <c r="E176" s="19">
        <v>11550</v>
      </c>
      <c r="F176" s="19">
        <v>11550</v>
      </c>
      <c r="G176" s="5" t="s">
        <v>3130</v>
      </c>
      <c r="H176" s="4" t="s">
        <v>5312</v>
      </c>
      <c r="I176" s="5" t="s">
        <v>5312</v>
      </c>
      <c r="J176" s="4" t="s">
        <v>5312</v>
      </c>
    </row>
    <row r="177" ht="24" customHeight="1">
      <c r="B177" s="26">
        <v>171</v>
      </c>
      <c r="C177" s="4" t="s">
        <v>3142</v>
      </c>
      <c r="D177" s="23">
        <v>1</v>
      </c>
      <c r="E177" s="19">
        <v>3849.9899999999998</v>
      </c>
      <c r="F177" s="19">
        <v>3849.9899999999998</v>
      </c>
      <c r="G177" s="5" t="s">
        <v>3130</v>
      </c>
      <c r="H177" s="4" t="s">
        <v>5312</v>
      </c>
      <c r="I177" s="5" t="s">
        <v>5312</v>
      </c>
      <c r="J177" s="4" t="s">
        <v>5312</v>
      </c>
    </row>
    <row r="178" ht="54.75" customHeight="1">
      <c r="B178" s="26">
        <v>172</v>
      </c>
      <c r="C178" s="4" t="s">
        <v>3143</v>
      </c>
      <c r="D178" s="23">
        <v>3</v>
      </c>
      <c r="E178" s="19">
        <v>16500</v>
      </c>
      <c r="F178" s="19">
        <v>16500</v>
      </c>
      <c r="G178" s="5" t="s">
        <v>1747</v>
      </c>
      <c r="H178" s="4" t="s">
        <v>5312</v>
      </c>
      <c r="I178" s="5" t="s">
        <v>5312</v>
      </c>
      <c r="J178" s="4" t="s">
        <v>5312</v>
      </c>
    </row>
    <row r="179" ht="23.25" customHeight="1">
      <c r="B179" s="26">
        <v>173</v>
      </c>
      <c r="C179" s="4" t="s">
        <v>3144</v>
      </c>
      <c r="D179" s="23">
        <v>1</v>
      </c>
      <c r="E179" s="19">
        <v>11600</v>
      </c>
      <c r="F179" s="19">
        <v>11600</v>
      </c>
      <c r="G179" s="5" t="s">
        <v>1713</v>
      </c>
      <c r="H179" s="4" t="s">
        <v>5312</v>
      </c>
      <c r="I179" s="5" t="s">
        <v>5312</v>
      </c>
      <c r="J179" s="4" t="s">
        <v>5312</v>
      </c>
    </row>
    <row r="180" ht="15.75" customHeight="1">
      <c r="B180" s="26">
        <v>174</v>
      </c>
      <c r="C180" s="4" t="s">
        <v>3145</v>
      </c>
      <c r="D180" s="23">
        <v>1</v>
      </c>
      <c r="E180" s="19">
        <v>29230.970000000001</v>
      </c>
      <c r="F180" s="19">
        <v>29230.970000000001</v>
      </c>
      <c r="G180" s="5" t="s">
        <v>3146</v>
      </c>
      <c r="H180" s="4" t="s">
        <v>5312</v>
      </c>
      <c r="I180" s="5" t="s">
        <v>5312</v>
      </c>
      <c r="J180" s="4" t="s">
        <v>5312</v>
      </c>
    </row>
    <row r="181" ht="14.25" customHeight="1">
      <c r="B181" s="26">
        <v>175</v>
      </c>
      <c r="C181" s="4" t="s">
        <v>3147</v>
      </c>
      <c r="D181" s="23">
        <v>1</v>
      </c>
      <c r="E181" s="19">
        <v>7600</v>
      </c>
      <c r="F181" s="19">
        <v>7600</v>
      </c>
      <c r="G181" s="5" t="s">
        <v>3148</v>
      </c>
      <c r="H181" s="4" t="s">
        <v>5312</v>
      </c>
      <c r="I181" s="5" t="s">
        <v>5312</v>
      </c>
      <c r="J181" s="4" t="s">
        <v>5312</v>
      </c>
    </row>
    <row r="182" ht="19.5">
      <c r="B182" s="26">
        <v>176</v>
      </c>
      <c r="C182" s="4" t="s">
        <v>3149</v>
      </c>
      <c r="D182" s="23">
        <v>4</v>
      </c>
      <c r="E182" s="19">
        <v>4680</v>
      </c>
      <c r="F182" s="19">
        <v>4680</v>
      </c>
      <c r="G182" s="5" t="s">
        <v>3150</v>
      </c>
      <c r="H182" s="4" t="s">
        <v>5312</v>
      </c>
      <c r="I182" s="5" t="s">
        <v>5312</v>
      </c>
      <c r="J182" s="4" t="s">
        <v>5312</v>
      </c>
    </row>
    <row r="183" ht="12.75">
      <c r="B183" s="26">
        <v>177</v>
      </c>
      <c r="C183" s="4" t="s">
        <v>3151</v>
      </c>
      <c r="D183" s="23">
        <v>3</v>
      </c>
      <c r="E183" s="19">
        <v>2850.0599999999999</v>
      </c>
      <c r="F183" s="19">
        <v>2850.0599999999999</v>
      </c>
      <c r="G183" s="5" t="s">
        <v>1535</v>
      </c>
      <c r="H183" s="4" t="s">
        <v>5312</v>
      </c>
      <c r="I183" s="5" t="s">
        <v>5312</v>
      </c>
      <c r="J183" s="4" t="s">
        <v>5312</v>
      </c>
    </row>
    <row r="184" ht="21" customHeight="1">
      <c r="B184" s="26">
        <v>178</v>
      </c>
      <c r="C184" s="4" t="s">
        <v>3152</v>
      </c>
      <c r="D184" s="23">
        <v>8</v>
      </c>
      <c r="E184" s="19">
        <v>131.12</v>
      </c>
      <c r="F184" s="19">
        <v>131.12</v>
      </c>
      <c r="G184" s="5" t="s">
        <v>2730</v>
      </c>
      <c r="H184" s="4" t="s">
        <v>5312</v>
      </c>
      <c r="I184" s="5" t="s">
        <v>5312</v>
      </c>
      <c r="J184" s="4" t="s">
        <v>5312</v>
      </c>
    </row>
    <row r="185" ht="14.25" customHeight="1">
      <c r="B185" s="26">
        <v>179</v>
      </c>
      <c r="C185" s="4" t="s">
        <v>2731</v>
      </c>
      <c r="D185" s="23">
        <v>1</v>
      </c>
      <c r="E185" s="19">
        <v>102.08</v>
      </c>
      <c r="F185" s="19">
        <v>102.08</v>
      </c>
      <c r="G185" s="5" t="s">
        <v>2730</v>
      </c>
      <c r="H185" s="4" t="s">
        <v>5312</v>
      </c>
      <c r="I185" s="5" t="s">
        <v>5312</v>
      </c>
      <c r="J185" s="4" t="s">
        <v>5312</v>
      </c>
    </row>
    <row r="186" ht="19.5" customHeight="1">
      <c r="B186" s="26">
        <v>180</v>
      </c>
      <c r="C186" s="4" t="s">
        <v>2732</v>
      </c>
      <c r="D186" s="23">
        <v>1</v>
      </c>
      <c r="E186" s="19">
        <v>82.640000000000001</v>
      </c>
      <c r="F186" s="19">
        <v>82.640000000000001</v>
      </c>
      <c r="G186" s="5" t="s">
        <v>2730</v>
      </c>
      <c r="H186" s="4" t="s">
        <v>5312</v>
      </c>
      <c r="I186" s="5" t="s">
        <v>5312</v>
      </c>
      <c r="J186" s="4" t="s">
        <v>5312</v>
      </c>
    </row>
    <row r="187" ht="10.5" customHeight="1">
      <c r="B187" s="26">
        <v>181</v>
      </c>
      <c r="C187" s="4" t="s">
        <v>8439</v>
      </c>
      <c r="D187" s="23">
        <v>1</v>
      </c>
      <c r="E187" s="19">
        <v>58.5</v>
      </c>
      <c r="F187" s="19">
        <v>58.5</v>
      </c>
      <c r="G187" s="5" t="s">
        <v>8440</v>
      </c>
      <c r="H187" s="4" t="s">
        <v>5312</v>
      </c>
      <c r="I187" s="5" t="s">
        <v>5312</v>
      </c>
      <c r="J187" s="4" t="s">
        <v>5312</v>
      </c>
    </row>
    <row r="188" ht="29.25" customHeight="1">
      <c r="B188" s="26">
        <v>182</v>
      </c>
      <c r="C188" s="4" t="s">
        <v>8441</v>
      </c>
      <c r="D188" s="23">
        <v>1</v>
      </c>
      <c r="E188" s="19">
        <v>58.5</v>
      </c>
      <c r="F188" s="19">
        <v>58.5</v>
      </c>
      <c r="G188" s="5" t="s">
        <v>8440</v>
      </c>
      <c r="H188" s="4" t="s">
        <v>5312</v>
      </c>
      <c r="I188" s="5" t="s">
        <v>5312</v>
      </c>
      <c r="J188" s="4" t="s">
        <v>5312</v>
      </c>
    </row>
    <row r="189" ht="21.75" customHeight="1">
      <c r="B189" s="26">
        <v>183</v>
      </c>
      <c r="C189" s="4" t="s">
        <v>8442</v>
      </c>
      <c r="D189" s="23">
        <v>1</v>
      </c>
      <c r="E189" s="19">
        <v>59.859999999999999</v>
      </c>
      <c r="F189" s="19">
        <v>59.859999999999999</v>
      </c>
      <c r="G189" s="5" t="s">
        <v>8440</v>
      </c>
      <c r="H189" s="4" t="s">
        <v>5312</v>
      </c>
      <c r="I189" s="5" t="s">
        <v>5312</v>
      </c>
      <c r="J189" s="4" t="s">
        <v>5312</v>
      </c>
    </row>
    <row r="190" ht="11.25" customHeight="1">
      <c r="B190" s="26">
        <v>184</v>
      </c>
      <c r="C190" s="4" t="s">
        <v>8443</v>
      </c>
      <c r="D190" s="23">
        <v>4</v>
      </c>
      <c r="E190" s="19">
        <v>241.91999999999999</v>
      </c>
      <c r="F190" s="19">
        <v>241.91999999999999</v>
      </c>
      <c r="G190" s="5" t="s">
        <v>8440</v>
      </c>
      <c r="H190" s="4" t="s">
        <v>5312</v>
      </c>
      <c r="I190" s="5" t="s">
        <v>5312</v>
      </c>
      <c r="J190" s="4" t="s">
        <v>5312</v>
      </c>
    </row>
    <row r="191" ht="22.5" customHeight="1">
      <c r="B191" s="26">
        <v>185</v>
      </c>
      <c r="C191" s="4" t="s">
        <v>8444</v>
      </c>
      <c r="D191" s="23">
        <v>2</v>
      </c>
      <c r="E191" s="19">
        <v>141.12</v>
      </c>
      <c r="F191" s="19">
        <v>141.12</v>
      </c>
      <c r="G191" s="5" t="s">
        <v>8440</v>
      </c>
      <c r="H191" s="4" t="s">
        <v>5312</v>
      </c>
      <c r="I191" s="5" t="s">
        <v>5312</v>
      </c>
      <c r="J191" s="4" t="s">
        <v>5312</v>
      </c>
    </row>
    <row r="192" ht="24.75" customHeight="1">
      <c r="B192" s="26">
        <v>186</v>
      </c>
      <c r="C192" s="4" t="s">
        <v>8445</v>
      </c>
      <c r="D192" s="23">
        <v>4</v>
      </c>
      <c r="E192" s="19">
        <v>273.83999999999997</v>
      </c>
      <c r="F192" s="19">
        <v>273.83999999999997</v>
      </c>
      <c r="G192" s="5" t="s">
        <v>8440</v>
      </c>
      <c r="H192" s="4" t="s">
        <v>5312</v>
      </c>
      <c r="I192" s="5" t="s">
        <v>5312</v>
      </c>
      <c r="J192" s="4" t="s">
        <v>5312</v>
      </c>
    </row>
    <row r="193" ht="23.25" customHeight="1">
      <c r="B193" s="26">
        <v>187</v>
      </c>
      <c r="C193" s="4" t="s">
        <v>8446</v>
      </c>
      <c r="D193" s="23">
        <v>1</v>
      </c>
      <c r="E193" s="19">
        <v>34.369999999999997</v>
      </c>
      <c r="F193" s="19">
        <v>34.369999999999997</v>
      </c>
      <c r="G193" s="5" t="s">
        <v>8440</v>
      </c>
      <c r="H193" s="4" t="s">
        <v>5312</v>
      </c>
      <c r="I193" s="5" t="s">
        <v>5312</v>
      </c>
      <c r="J193" s="4" t="s">
        <v>5312</v>
      </c>
    </row>
    <row r="194" ht="13.5" customHeight="1">
      <c r="B194" s="26">
        <v>188</v>
      </c>
      <c r="C194" s="4" t="s">
        <v>9923</v>
      </c>
      <c r="D194" s="23">
        <v>1</v>
      </c>
      <c r="E194" s="19">
        <v>377.61000000000001</v>
      </c>
      <c r="F194" s="19">
        <v>377.61000000000001</v>
      </c>
      <c r="G194" s="5" t="s">
        <v>9932</v>
      </c>
      <c r="H194" s="4" t="s">
        <v>5312</v>
      </c>
      <c r="I194" s="5" t="s">
        <v>5312</v>
      </c>
      <c r="J194" s="4" t="s">
        <v>5312</v>
      </c>
    </row>
    <row r="195" ht="12" customHeight="1">
      <c r="B195" s="26">
        <v>189</v>
      </c>
      <c r="C195" s="4" t="s">
        <v>9923</v>
      </c>
      <c r="D195" s="23">
        <v>1</v>
      </c>
      <c r="E195" s="19">
        <v>342.50999999999999</v>
      </c>
      <c r="F195" s="19">
        <v>342.50999999999999</v>
      </c>
      <c r="G195" s="5" t="s">
        <v>13185</v>
      </c>
      <c r="H195" s="4" t="s">
        <v>5312</v>
      </c>
      <c r="I195" s="5" t="s">
        <v>5312</v>
      </c>
      <c r="J195" s="4" t="s">
        <v>5312</v>
      </c>
    </row>
    <row r="196" ht="15" customHeight="1">
      <c r="B196" s="26">
        <v>190</v>
      </c>
      <c r="C196" s="4" t="s">
        <v>9923</v>
      </c>
      <c r="D196" s="23">
        <v>1</v>
      </c>
      <c r="E196" s="19">
        <v>483.01999999999998</v>
      </c>
      <c r="F196" s="19">
        <v>483.01999999999998</v>
      </c>
      <c r="G196" s="5" t="s">
        <v>13186</v>
      </c>
      <c r="H196" s="4" t="s">
        <v>5312</v>
      </c>
      <c r="I196" s="5" t="s">
        <v>5312</v>
      </c>
      <c r="J196" s="4" t="s">
        <v>5312</v>
      </c>
    </row>
    <row r="197" ht="15" customHeight="1">
      <c r="B197" s="26">
        <v>191</v>
      </c>
      <c r="C197" s="4" t="s">
        <v>2736</v>
      </c>
      <c r="D197" s="23">
        <v>1</v>
      </c>
      <c r="E197" s="19">
        <v>203.63</v>
      </c>
      <c r="F197" s="19">
        <v>203.63</v>
      </c>
      <c r="G197" s="5" t="s">
        <v>3153</v>
      </c>
      <c r="H197" s="4" t="s">
        <v>5312</v>
      </c>
      <c r="I197" s="5" t="s">
        <v>5312</v>
      </c>
      <c r="J197" s="4" t="s">
        <v>5312</v>
      </c>
    </row>
    <row r="198" ht="12.75">
      <c r="B198" s="26">
        <v>192</v>
      </c>
      <c r="C198" s="4" t="s">
        <v>2738</v>
      </c>
      <c r="D198" s="23">
        <v>1</v>
      </c>
      <c r="E198" s="19">
        <v>164</v>
      </c>
      <c r="F198" s="19">
        <v>164</v>
      </c>
      <c r="G198" s="5" t="s">
        <v>1556</v>
      </c>
      <c r="H198" s="4" t="s">
        <v>5312</v>
      </c>
      <c r="I198" s="5" t="s">
        <v>5312</v>
      </c>
      <c r="J198" s="4" t="s">
        <v>5312</v>
      </c>
    </row>
    <row r="199" ht="12.75">
      <c r="B199" s="26">
        <v>193</v>
      </c>
      <c r="C199" s="4" t="s">
        <v>112</v>
      </c>
      <c r="D199" s="23">
        <v>1</v>
      </c>
      <c r="E199" s="19">
        <v>236.5</v>
      </c>
      <c r="F199" s="19">
        <v>236.5</v>
      </c>
      <c r="G199" s="5" t="s">
        <v>1666</v>
      </c>
      <c r="H199" s="4" t="s">
        <v>5312</v>
      </c>
      <c r="I199" s="5" t="s">
        <v>5312</v>
      </c>
      <c r="J199" s="4" t="s">
        <v>5312</v>
      </c>
    </row>
    <row r="200" ht="12.75">
      <c r="B200" s="26">
        <v>194</v>
      </c>
      <c r="C200" s="4" t="s">
        <v>112</v>
      </c>
      <c r="D200" s="23">
        <v>1</v>
      </c>
      <c r="E200" s="19">
        <v>155</v>
      </c>
      <c r="F200" s="19">
        <v>155</v>
      </c>
      <c r="G200" s="5" t="s">
        <v>1556</v>
      </c>
      <c r="H200" s="4" t="s">
        <v>5312</v>
      </c>
      <c r="I200" s="5" t="s">
        <v>5312</v>
      </c>
      <c r="J200" s="4" t="s">
        <v>5312</v>
      </c>
    </row>
    <row r="201" ht="12.75">
      <c r="B201" s="26">
        <v>195</v>
      </c>
      <c r="C201" s="4" t="s">
        <v>112</v>
      </c>
      <c r="D201" s="23">
        <v>1</v>
      </c>
      <c r="E201" s="19">
        <v>310.44999999999999</v>
      </c>
      <c r="F201" s="19">
        <v>310.44999999999999</v>
      </c>
      <c r="G201" s="5" t="s">
        <v>1704</v>
      </c>
      <c r="H201" s="4" t="s">
        <v>5312</v>
      </c>
      <c r="I201" s="5" t="s">
        <v>5312</v>
      </c>
      <c r="J201" s="4" t="s">
        <v>5312</v>
      </c>
    </row>
    <row r="202" ht="12.75">
      <c r="B202" s="26">
        <v>196</v>
      </c>
      <c r="C202" s="4" t="s">
        <v>2742</v>
      </c>
      <c r="D202" s="23">
        <v>1</v>
      </c>
      <c r="E202" s="19">
        <v>275.30000000000001</v>
      </c>
      <c r="F202" s="19">
        <v>275.30000000000001</v>
      </c>
      <c r="G202" s="5" t="s">
        <v>1804</v>
      </c>
      <c r="H202" s="4" t="s">
        <v>5312</v>
      </c>
      <c r="I202" s="5" t="s">
        <v>5312</v>
      </c>
      <c r="J202" s="4" t="s">
        <v>5312</v>
      </c>
    </row>
    <row r="203" ht="12.75">
      <c r="B203" s="26">
        <v>197</v>
      </c>
      <c r="C203" s="4" t="s">
        <v>2744</v>
      </c>
      <c r="D203" s="23">
        <v>1</v>
      </c>
      <c r="E203" s="19">
        <v>356.50999999999999</v>
      </c>
      <c r="F203" s="19">
        <v>356.50999999999999</v>
      </c>
      <c r="G203" s="5" t="s">
        <v>1805</v>
      </c>
      <c r="H203" s="4" t="s">
        <v>5312</v>
      </c>
      <c r="I203" s="5" t="s">
        <v>5312</v>
      </c>
      <c r="J203" s="4" t="s">
        <v>5312</v>
      </c>
    </row>
    <row r="204" ht="12.75">
      <c r="B204" s="26">
        <v>198</v>
      </c>
      <c r="C204" s="4" t="s">
        <v>6524</v>
      </c>
      <c r="D204" s="23">
        <v>1</v>
      </c>
      <c r="E204" s="19">
        <v>387.89999999999998</v>
      </c>
      <c r="F204" s="19">
        <v>387.89999999999998</v>
      </c>
      <c r="G204" s="5" t="s">
        <v>6536</v>
      </c>
      <c r="H204" s="4" t="s">
        <v>5312</v>
      </c>
      <c r="I204" s="5" t="s">
        <v>5312</v>
      </c>
      <c r="J204" s="4" t="s">
        <v>5312</v>
      </c>
    </row>
    <row r="205" ht="12.75">
      <c r="B205" s="26">
        <v>199</v>
      </c>
      <c r="C205" s="4" t="s">
        <v>6528</v>
      </c>
      <c r="D205" s="23">
        <v>1</v>
      </c>
      <c r="E205" s="19">
        <v>335.73000000000002</v>
      </c>
      <c r="F205" s="19">
        <v>335.73000000000002</v>
      </c>
      <c r="G205" s="5" t="s">
        <v>6372</v>
      </c>
      <c r="H205" s="4" t="s">
        <v>5312</v>
      </c>
      <c r="I205" s="5" t="s">
        <v>5312</v>
      </c>
      <c r="J205" s="4" t="s">
        <v>5312</v>
      </c>
    </row>
    <row r="206" ht="12.75">
      <c r="B206" s="26">
        <v>200</v>
      </c>
      <c r="C206" s="4" t="s">
        <v>8062</v>
      </c>
      <c r="D206" s="23">
        <v>1</v>
      </c>
      <c r="E206" s="19">
        <v>347.93000000000001</v>
      </c>
      <c r="F206" s="19">
        <v>347.93000000000001</v>
      </c>
      <c r="G206" s="5" t="s">
        <v>8421</v>
      </c>
      <c r="H206" s="4" t="s">
        <v>5312</v>
      </c>
      <c r="I206" s="5" t="s">
        <v>5312</v>
      </c>
      <c r="J206" s="4" t="s">
        <v>5312</v>
      </c>
    </row>
    <row r="207" ht="12.75">
      <c r="B207" s="26">
        <v>201</v>
      </c>
      <c r="C207" s="4" t="s">
        <v>8062</v>
      </c>
      <c r="D207" s="23">
        <v>1</v>
      </c>
      <c r="E207" s="19">
        <v>323.06</v>
      </c>
      <c r="F207" s="19">
        <v>323.06</v>
      </c>
      <c r="G207" s="5" t="s">
        <v>8447</v>
      </c>
      <c r="H207" s="4" t="s">
        <v>5312</v>
      </c>
      <c r="I207" s="5" t="s">
        <v>5312</v>
      </c>
      <c r="J207" s="4" t="s">
        <v>5312</v>
      </c>
    </row>
    <row r="208" ht="12" customHeight="1">
      <c r="B208" s="26">
        <v>202</v>
      </c>
      <c r="C208" s="4" t="s">
        <v>9068</v>
      </c>
      <c r="D208" s="23">
        <v>1</v>
      </c>
      <c r="E208" s="19">
        <v>370.37</v>
      </c>
      <c r="F208" s="19">
        <v>370.37</v>
      </c>
      <c r="G208" s="5" t="s">
        <v>9165</v>
      </c>
      <c r="H208" s="4" t="s">
        <v>5312</v>
      </c>
      <c r="I208" s="5" t="s">
        <v>5312</v>
      </c>
      <c r="J208" s="4" t="s">
        <v>5312</v>
      </c>
    </row>
    <row r="209" ht="11.25" customHeight="1">
      <c r="B209" s="26">
        <v>203</v>
      </c>
      <c r="C209" s="4" t="s">
        <v>13029</v>
      </c>
      <c r="D209" s="23">
        <v>1</v>
      </c>
      <c r="E209" s="19">
        <v>430.22000000000003</v>
      </c>
      <c r="F209" s="19">
        <v>430.22000000000003</v>
      </c>
      <c r="G209" s="45" t="s">
        <v>12326</v>
      </c>
      <c r="H209" s="4" t="s">
        <v>13187</v>
      </c>
      <c r="I209" s="5" t="s">
        <v>5312</v>
      </c>
      <c r="J209" s="4" t="s">
        <v>5312</v>
      </c>
    </row>
    <row r="210" ht="12" customHeight="1">
      <c r="B210" s="26">
        <v>204</v>
      </c>
      <c r="C210" s="4" t="s">
        <v>13188</v>
      </c>
      <c r="D210" s="23">
        <v>1</v>
      </c>
      <c r="E210" s="19">
        <v>519.20000000000005</v>
      </c>
      <c r="F210" s="19">
        <v>519.20000000000005</v>
      </c>
      <c r="G210" s="45" t="s">
        <v>13189</v>
      </c>
      <c r="H210" s="4" t="s">
        <v>13190</v>
      </c>
      <c r="I210" s="5" t="s">
        <v>5312</v>
      </c>
      <c r="J210" s="4" t="s">
        <v>5312</v>
      </c>
    </row>
    <row r="211" ht="11.25" customHeight="1">
      <c r="B211" s="26">
        <v>205</v>
      </c>
      <c r="C211" s="4" t="s">
        <v>13124</v>
      </c>
      <c r="D211" s="23">
        <v>1</v>
      </c>
      <c r="E211" s="19">
        <v>512.54999999999995</v>
      </c>
      <c r="F211" s="19"/>
      <c r="G211" s="45" t="s">
        <v>13191</v>
      </c>
      <c r="H211" s="4" t="s">
        <v>13192</v>
      </c>
      <c r="I211" s="5" t="s">
        <v>5312</v>
      </c>
      <c r="J211" s="4" t="s">
        <v>5312</v>
      </c>
    </row>
    <row r="212" ht="12.75">
      <c r="B212" s="26">
        <v>206</v>
      </c>
      <c r="C212" s="4" t="s">
        <v>1806</v>
      </c>
      <c r="D212" s="23">
        <v>1</v>
      </c>
      <c r="E212" s="19">
        <v>162.19999999999999</v>
      </c>
      <c r="F212" s="19">
        <v>162.19999999999999</v>
      </c>
      <c r="G212" s="5" t="s">
        <v>1807</v>
      </c>
      <c r="H212" s="4" t="s">
        <v>5312</v>
      </c>
      <c r="I212" s="5" t="s">
        <v>5312</v>
      </c>
      <c r="J212" s="4" t="s">
        <v>5312</v>
      </c>
    </row>
    <row r="213" ht="12.75">
      <c r="B213" s="26">
        <v>207</v>
      </c>
      <c r="C213" s="4" t="s">
        <v>1808</v>
      </c>
      <c r="D213" s="23">
        <v>1</v>
      </c>
      <c r="E213" s="19">
        <v>220.99000000000001</v>
      </c>
      <c r="F213" s="19">
        <v>220.99000000000001</v>
      </c>
      <c r="G213" s="5" t="s">
        <v>400</v>
      </c>
      <c r="H213" s="4" t="s">
        <v>5312</v>
      </c>
      <c r="I213" s="5" t="s">
        <v>5312</v>
      </c>
      <c r="J213" s="4" t="s">
        <v>5312</v>
      </c>
    </row>
    <row r="214" ht="12.75">
      <c r="B214" s="26">
        <v>208</v>
      </c>
      <c r="C214" s="4" t="s">
        <v>9927</v>
      </c>
      <c r="D214" s="23">
        <v>461</v>
      </c>
      <c r="E214" s="19">
        <v>172911.88</v>
      </c>
      <c r="F214" s="19">
        <v>172911.88</v>
      </c>
      <c r="G214" s="5" t="s">
        <v>9932</v>
      </c>
      <c r="H214" s="4" t="s">
        <v>5312</v>
      </c>
      <c r="I214" s="5" t="s">
        <v>5312</v>
      </c>
      <c r="J214" s="4" t="s">
        <v>5312</v>
      </c>
    </row>
    <row r="215" ht="12.75">
      <c r="B215" s="26">
        <v>209</v>
      </c>
      <c r="C215" s="4" t="s">
        <v>9927</v>
      </c>
      <c r="D215" s="23">
        <v>4</v>
      </c>
      <c r="E215" s="19">
        <v>1368</v>
      </c>
      <c r="F215" s="19">
        <v>1368</v>
      </c>
      <c r="G215" s="5" t="s">
        <v>13185</v>
      </c>
      <c r="H215" s="4" t="s">
        <v>5312</v>
      </c>
      <c r="I215" s="5" t="s">
        <v>5312</v>
      </c>
      <c r="J215" s="4" t="s">
        <v>5312</v>
      </c>
    </row>
    <row r="216" ht="12.75">
      <c r="B216" s="26">
        <v>210</v>
      </c>
      <c r="C216" s="4" t="s">
        <v>9927</v>
      </c>
      <c r="D216" s="23">
        <v>33</v>
      </c>
      <c r="E216" s="19">
        <v>15934.379999999999</v>
      </c>
      <c r="F216" s="19">
        <v>15934.379999999999</v>
      </c>
      <c r="G216" s="5" t="s">
        <v>13186</v>
      </c>
      <c r="H216" s="4" t="s">
        <v>5312</v>
      </c>
      <c r="I216" s="5" t="s">
        <v>5312</v>
      </c>
      <c r="J216" s="4" t="s">
        <v>5312</v>
      </c>
    </row>
    <row r="217" ht="12.75">
      <c r="B217" s="26">
        <v>211</v>
      </c>
      <c r="C217" s="4" t="s">
        <v>1809</v>
      </c>
      <c r="D217" s="23">
        <v>1</v>
      </c>
      <c r="E217" s="19">
        <v>147.09999999999999</v>
      </c>
      <c r="F217" s="19">
        <v>147.09999999999999</v>
      </c>
      <c r="G217" s="5" t="s">
        <v>1810</v>
      </c>
      <c r="H217" s="4" t="s">
        <v>5312</v>
      </c>
      <c r="I217" s="5" t="s">
        <v>5312</v>
      </c>
      <c r="J217" s="4" t="s">
        <v>5312</v>
      </c>
    </row>
    <row r="218" ht="12.75">
      <c r="B218" s="26">
        <v>212</v>
      </c>
      <c r="C218" s="4" t="s">
        <v>1811</v>
      </c>
      <c r="D218" s="23">
        <v>1</v>
      </c>
      <c r="E218" s="19">
        <v>6564.0299999999997</v>
      </c>
      <c r="F218" s="19">
        <v>6564.0299999999997</v>
      </c>
      <c r="G218" s="5" t="s">
        <v>1558</v>
      </c>
      <c r="H218" s="4" t="s">
        <v>5312</v>
      </c>
      <c r="I218" s="5" t="s">
        <v>5312</v>
      </c>
      <c r="J218" s="4" t="s">
        <v>5312</v>
      </c>
    </row>
    <row r="219" ht="12.75">
      <c r="B219" s="26">
        <v>213</v>
      </c>
      <c r="C219" s="4" t="s">
        <v>1811</v>
      </c>
      <c r="D219" s="23">
        <v>1</v>
      </c>
      <c r="E219" s="19">
        <v>12600</v>
      </c>
      <c r="F219" s="19">
        <v>12600</v>
      </c>
      <c r="G219" s="5" t="s">
        <v>125</v>
      </c>
      <c r="H219" s="4" t="s">
        <v>5312</v>
      </c>
      <c r="I219" s="5" t="s">
        <v>5312</v>
      </c>
      <c r="J219" s="4" t="s">
        <v>5312</v>
      </c>
    </row>
    <row r="220" ht="12.75">
      <c r="B220" s="26">
        <v>214</v>
      </c>
      <c r="C220" s="4" t="s">
        <v>1459</v>
      </c>
      <c r="D220" s="23">
        <v>53</v>
      </c>
      <c r="E220" s="19">
        <v>15291.030000000001</v>
      </c>
      <c r="F220" s="19">
        <v>15291.030000000001</v>
      </c>
      <c r="G220" s="5" t="s">
        <v>3153</v>
      </c>
      <c r="H220" s="4" t="s">
        <v>5312</v>
      </c>
      <c r="I220" s="5" t="s">
        <v>5312</v>
      </c>
      <c r="J220" s="4" t="s">
        <v>5312</v>
      </c>
    </row>
    <row r="221" ht="12.75">
      <c r="B221" s="26">
        <v>215</v>
      </c>
      <c r="C221" s="4" t="s">
        <v>1459</v>
      </c>
      <c r="D221" s="23">
        <v>1</v>
      </c>
      <c r="E221" s="19">
        <v>288.97000000000003</v>
      </c>
      <c r="F221" s="19">
        <v>288.97000000000003</v>
      </c>
      <c r="G221" s="5" t="s">
        <v>3153</v>
      </c>
      <c r="H221" s="4" t="s">
        <v>5312</v>
      </c>
      <c r="I221" s="5" t="s">
        <v>5312</v>
      </c>
      <c r="J221" s="4" t="s">
        <v>5312</v>
      </c>
    </row>
    <row r="222" ht="12.75">
      <c r="B222" s="26">
        <v>216</v>
      </c>
      <c r="C222" s="4" t="s">
        <v>1459</v>
      </c>
      <c r="D222" s="23">
        <v>111</v>
      </c>
      <c r="E222" s="19">
        <v>22496.369999999999</v>
      </c>
      <c r="F222" s="19">
        <v>22496.369999999999</v>
      </c>
      <c r="G222" s="5" t="s">
        <v>3153</v>
      </c>
      <c r="H222" s="4" t="s">
        <v>5312</v>
      </c>
      <c r="I222" s="5" t="s">
        <v>5312</v>
      </c>
      <c r="J222" s="4" t="s">
        <v>5312</v>
      </c>
    </row>
    <row r="223" ht="12.75">
      <c r="B223" s="26">
        <v>217</v>
      </c>
      <c r="C223" s="4" t="s">
        <v>1461</v>
      </c>
      <c r="D223" s="23">
        <v>260</v>
      </c>
      <c r="E223" s="19">
        <v>61479.599999999999</v>
      </c>
      <c r="F223" s="19">
        <v>61479.599999999999</v>
      </c>
      <c r="G223" s="5" t="s">
        <v>1666</v>
      </c>
      <c r="H223" s="4" t="s">
        <v>5312</v>
      </c>
      <c r="I223" s="5" t="s">
        <v>5312</v>
      </c>
      <c r="J223" s="4" t="s">
        <v>5312</v>
      </c>
    </row>
    <row r="224" ht="12.75">
      <c r="B224" s="26">
        <v>218</v>
      </c>
      <c r="C224" s="4" t="s">
        <v>1461</v>
      </c>
      <c r="D224" s="23">
        <v>386</v>
      </c>
      <c r="E224" s="19">
        <v>88008</v>
      </c>
      <c r="F224" s="19">
        <v>88008</v>
      </c>
      <c r="G224" s="5" t="s">
        <v>1556</v>
      </c>
      <c r="H224" s="4" t="s">
        <v>5312</v>
      </c>
      <c r="I224" s="5" t="s">
        <v>5312</v>
      </c>
      <c r="J224" s="4" t="s">
        <v>5312</v>
      </c>
    </row>
    <row r="225" ht="12.75">
      <c r="B225" s="26">
        <v>219</v>
      </c>
      <c r="C225" s="4" t="s">
        <v>1461</v>
      </c>
      <c r="D225" s="23">
        <v>14</v>
      </c>
      <c r="E225" s="19">
        <v>3820.1799999999998</v>
      </c>
      <c r="F225" s="19">
        <v>3820.1799999999998</v>
      </c>
      <c r="G225" s="5" t="s">
        <v>1704</v>
      </c>
      <c r="H225" s="4" t="s">
        <v>5312</v>
      </c>
      <c r="I225" s="5" t="s">
        <v>5312</v>
      </c>
      <c r="J225" s="4" t="s">
        <v>5312</v>
      </c>
    </row>
    <row r="226" ht="12.75">
      <c r="B226" s="26">
        <v>220</v>
      </c>
      <c r="C226" s="4" t="s">
        <v>1461</v>
      </c>
      <c r="D226" s="23">
        <v>63</v>
      </c>
      <c r="E226" s="19">
        <v>17189.549999999999</v>
      </c>
      <c r="F226" s="19">
        <v>17189.549999999999</v>
      </c>
      <c r="G226" s="5" t="s">
        <v>1704</v>
      </c>
      <c r="H226" s="4" t="s">
        <v>5312</v>
      </c>
      <c r="I226" s="5" t="s">
        <v>5312</v>
      </c>
      <c r="J226" s="4" t="s">
        <v>5312</v>
      </c>
    </row>
    <row r="227" ht="12.75">
      <c r="B227" s="26">
        <v>221</v>
      </c>
      <c r="C227" s="4" t="s">
        <v>1461</v>
      </c>
      <c r="D227" s="23">
        <v>1</v>
      </c>
      <c r="E227" s="19">
        <v>236.72</v>
      </c>
      <c r="F227" s="19">
        <v>236.72</v>
      </c>
      <c r="G227" s="5" t="s">
        <v>1704</v>
      </c>
      <c r="H227" s="4" t="s">
        <v>5312</v>
      </c>
      <c r="I227" s="5" t="s">
        <v>5312</v>
      </c>
      <c r="J227" s="4" t="s">
        <v>5312</v>
      </c>
    </row>
    <row r="228" ht="12.75">
      <c r="B228" s="26">
        <v>222</v>
      </c>
      <c r="C228" s="4" t="s">
        <v>1463</v>
      </c>
      <c r="D228" s="23">
        <v>367</v>
      </c>
      <c r="E228" s="19">
        <v>99713.899999999994</v>
      </c>
      <c r="F228" s="19">
        <v>99713.899999999994</v>
      </c>
      <c r="G228" s="5" t="s">
        <v>1804</v>
      </c>
      <c r="H228" s="4" t="s">
        <v>5312</v>
      </c>
      <c r="I228" s="5" t="s">
        <v>5312</v>
      </c>
      <c r="J228" s="4" t="s">
        <v>5312</v>
      </c>
    </row>
    <row r="229" ht="12.75">
      <c r="B229" s="26">
        <v>223</v>
      </c>
      <c r="C229" s="4" t="s">
        <v>1464</v>
      </c>
      <c r="D229" s="23">
        <v>255</v>
      </c>
      <c r="E229" s="19">
        <v>90591.300000000003</v>
      </c>
      <c r="F229" s="19">
        <v>90591.300000000003</v>
      </c>
      <c r="G229" s="5" t="s">
        <v>1805</v>
      </c>
      <c r="H229" s="4" t="s">
        <v>5312</v>
      </c>
      <c r="I229" s="5" t="s">
        <v>5312</v>
      </c>
      <c r="J229" s="4" t="s">
        <v>5312</v>
      </c>
    </row>
    <row r="230" ht="12.75">
      <c r="B230" s="26">
        <v>224</v>
      </c>
      <c r="C230" s="4" t="s">
        <v>6527</v>
      </c>
      <c r="D230" s="23">
        <v>224</v>
      </c>
      <c r="E230" s="19">
        <v>72110.080000000002</v>
      </c>
      <c r="F230" s="19">
        <v>72110.080000000002</v>
      </c>
      <c r="G230" s="5" t="s">
        <v>6537</v>
      </c>
      <c r="H230" s="4" t="s">
        <v>5312</v>
      </c>
      <c r="I230" s="5" t="s">
        <v>5312</v>
      </c>
      <c r="J230" s="4" t="s">
        <v>5312</v>
      </c>
    </row>
    <row r="231" ht="12.75">
      <c r="B231" s="26">
        <v>225</v>
      </c>
      <c r="C231" s="4" t="s">
        <v>6527</v>
      </c>
      <c r="D231" s="23">
        <v>1</v>
      </c>
      <c r="E231" s="19">
        <v>323.50999999999999</v>
      </c>
      <c r="F231" s="19">
        <v>323.50999999999999</v>
      </c>
      <c r="G231" s="5" t="s">
        <v>6537</v>
      </c>
      <c r="H231" s="4" t="s">
        <v>5312</v>
      </c>
      <c r="I231" s="5" t="s">
        <v>5312</v>
      </c>
      <c r="J231" s="4" t="s">
        <v>5312</v>
      </c>
    </row>
    <row r="232" ht="12.75">
      <c r="B232" s="26">
        <v>226</v>
      </c>
      <c r="C232" s="4" t="s">
        <v>6527</v>
      </c>
      <c r="D232" s="23">
        <v>55</v>
      </c>
      <c r="E232" s="19">
        <v>18449.200000000001</v>
      </c>
      <c r="F232" s="19">
        <v>18449.200000000001</v>
      </c>
      <c r="G232" s="5" t="s">
        <v>6372</v>
      </c>
      <c r="H232" s="4" t="s">
        <v>5312</v>
      </c>
      <c r="I232" s="5" t="s">
        <v>5312</v>
      </c>
      <c r="J232" s="4" t="s">
        <v>5312</v>
      </c>
    </row>
    <row r="233" ht="12.75">
      <c r="B233" s="26">
        <v>227</v>
      </c>
      <c r="C233" s="4" t="s">
        <v>6527</v>
      </c>
      <c r="D233" s="23">
        <v>2</v>
      </c>
      <c r="E233" s="19">
        <v>842.39999999999998</v>
      </c>
      <c r="F233" s="19">
        <v>842.39999999999998</v>
      </c>
      <c r="G233" s="5" t="s">
        <v>6505</v>
      </c>
      <c r="H233" s="4" t="s">
        <v>5312</v>
      </c>
      <c r="I233" s="5" t="s">
        <v>5312</v>
      </c>
      <c r="J233" s="4" t="s">
        <v>5312</v>
      </c>
    </row>
    <row r="234" ht="12.75">
      <c r="B234" s="26">
        <v>228</v>
      </c>
      <c r="C234" s="4" t="s">
        <v>6538</v>
      </c>
      <c r="D234" s="23">
        <v>50</v>
      </c>
      <c r="E234" s="19">
        <v>19371.5</v>
      </c>
      <c r="F234" s="19">
        <v>19371.5</v>
      </c>
      <c r="G234" s="5" t="s">
        <v>6536</v>
      </c>
      <c r="H234" s="4" t="s">
        <v>5312</v>
      </c>
      <c r="I234" s="5" t="s">
        <v>5312</v>
      </c>
      <c r="J234" s="4" t="s">
        <v>5312</v>
      </c>
    </row>
    <row r="235" ht="15" customHeight="1">
      <c r="B235" s="26">
        <v>229</v>
      </c>
      <c r="C235" s="4" t="s">
        <v>6538</v>
      </c>
      <c r="D235" s="23">
        <v>15</v>
      </c>
      <c r="E235" s="19">
        <v>6115.5</v>
      </c>
      <c r="F235" s="19">
        <v>6115.5</v>
      </c>
      <c r="G235" s="5" t="s">
        <v>6505</v>
      </c>
      <c r="H235" s="4" t="s">
        <v>5312</v>
      </c>
      <c r="I235" s="5" t="s">
        <v>5312</v>
      </c>
      <c r="J235" s="4" t="s">
        <v>5312</v>
      </c>
    </row>
    <row r="236" ht="13.5" customHeight="1">
      <c r="B236" s="26">
        <v>230</v>
      </c>
      <c r="C236" s="4" t="s">
        <v>8052</v>
      </c>
      <c r="D236" s="23">
        <v>53</v>
      </c>
      <c r="E236" s="19">
        <v>17119</v>
      </c>
      <c r="F236" s="19">
        <v>17119</v>
      </c>
      <c r="G236" s="5" t="s">
        <v>8447</v>
      </c>
      <c r="H236" s="4" t="s">
        <v>5312</v>
      </c>
      <c r="I236" s="5" t="s">
        <v>5312</v>
      </c>
      <c r="J236" s="4" t="s">
        <v>5312</v>
      </c>
    </row>
    <row r="237" ht="12.75">
      <c r="B237" s="26">
        <v>231</v>
      </c>
      <c r="C237" s="4" t="s">
        <v>8053</v>
      </c>
      <c r="D237" s="23">
        <v>294</v>
      </c>
      <c r="E237" s="19">
        <v>102429.60000000001</v>
      </c>
      <c r="F237" s="19">
        <v>102429.60000000001</v>
      </c>
      <c r="G237" s="5" t="s">
        <v>8421</v>
      </c>
      <c r="H237" s="4" t="s">
        <v>5312</v>
      </c>
      <c r="I237" s="5" t="s">
        <v>5312</v>
      </c>
      <c r="J237" s="4" t="s">
        <v>5312</v>
      </c>
    </row>
    <row r="238" ht="12.75">
      <c r="B238" s="26">
        <v>232</v>
      </c>
      <c r="C238" s="4" t="s">
        <v>9132</v>
      </c>
      <c r="D238" s="23">
        <v>333</v>
      </c>
      <c r="E238" s="19">
        <v>122760.45</v>
      </c>
      <c r="F238" s="19">
        <v>122760.45</v>
      </c>
      <c r="G238" s="5" t="s">
        <v>9165</v>
      </c>
      <c r="H238" s="4" t="s">
        <v>5312</v>
      </c>
      <c r="I238" s="5" t="s">
        <v>5312</v>
      </c>
      <c r="J238" s="4" t="s">
        <v>5312</v>
      </c>
    </row>
    <row r="239" ht="12.75">
      <c r="B239" s="26">
        <v>233</v>
      </c>
      <c r="C239" s="4" t="s">
        <v>9132</v>
      </c>
      <c r="D239" s="23">
        <v>36</v>
      </c>
      <c r="E239" s="19">
        <v>11954.879999999999</v>
      </c>
      <c r="F239" s="19">
        <v>11954.879999999999</v>
      </c>
      <c r="G239" s="5" t="s">
        <v>9166</v>
      </c>
      <c r="H239" s="4" t="s">
        <v>5312</v>
      </c>
      <c r="I239" s="5" t="s">
        <v>5312</v>
      </c>
      <c r="J239" s="4" t="s">
        <v>5312</v>
      </c>
    </row>
    <row r="240" ht="12.75">
      <c r="B240" s="26">
        <v>234</v>
      </c>
      <c r="C240" s="4" t="s">
        <v>9132</v>
      </c>
      <c r="D240" s="23">
        <v>1</v>
      </c>
      <c r="E240" s="19">
        <v>332.25</v>
      </c>
      <c r="F240" s="19">
        <v>332.25</v>
      </c>
      <c r="G240" s="5" t="s">
        <v>9166</v>
      </c>
      <c r="H240" s="4" t="s">
        <v>5312</v>
      </c>
      <c r="I240" s="5" t="s">
        <v>5312</v>
      </c>
      <c r="J240" s="4" t="s">
        <v>5312</v>
      </c>
    </row>
    <row r="241" ht="12.75">
      <c r="B241" s="26">
        <v>235</v>
      </c>
      <c r="C241" s="4" t="s">
        <v>9132</v>
      </c>
      <c r="D241" s="23">
        <v>5</v>
      </c>
      <c r="E241" s="19">
        <v>2658.5500000000002</v>
      </c>
      <c r="F241" s="19">
        <v>2658.5500000000002</v>
      </c>
      <c r="G241" s="5" t="s">
        <v>9167</v>
      </c>
      <c r="H241" s="4" t="s">
        <v>5312</v>
      </c>
      <c r="I241" s="5" t="s">
        <v>5312</v>
      </c>
      <c r="J241" s="4" t="s">
        <v>5312</v>
      </c>
    </row>
    <row r="242" ht="19.5">
      <c r="B242" s="26">
        <v>236</v>
      </c>
      <c r="C242" s="4" t="s">
        <v>13193</v>
      </c>
      <c r="D242" s="23">
        <v>27</v>
      </c>
      <c r="E242" s="19">
        <v>14015.43</v>
      </c>
      <c r="F242" s="19">
        <v>14015.43</v>
      </c>
      <c r="G242" s="45" t="s">
        <v>13189</v>
      </c>
      <c r="H242" s="4" t="s">
        <v>13190</v>
      </c>
      <c r="I242" s="5" t="s">
        <v>5312</v>
      </c>
      <c r="J242" s="4" t="s">
        <v>5312</v>
      </c>
    </row>
    <row r="243" ht="19.5">
      <c r="B243" s="26">
        <v>237</v>
      </c>
      <c r="C243" s="4" t="s">
        <v>13013</v>
      </c>
      <c r="D243" s="23">
        <v>430</v>
      </c>
      <c r="E243" s="19">
        <v>183687.39999999999</v>
      </c>
      <c r="F243" s="19">
        <v>183687.39999999999</v>
      </c>
      <c r="G243" s="45" t="s">
        <v>12326</v>
      </c>
      <c r="H243" s="4" t="s">
        <v>13194</v>
      </c>
      <c r="I243" s="5" t="s">
        <v>5312</v>
      </c>
      <c r="J243" s="4" t="s">
        <v>5312</v>
      </c>
    </row>
    <row r="244" ht="19.5">
      <c r="B244" s="26">
        <v>238</v>
      </c>
      <c r="C244" s="4" t="s">
        <v>13195</v>
      </c>
      <c r="D244" s="23">
        <v>2</v>
      </c>
      <c r="E244" s="19">
        <v>835.20000000000005</v>
      </c>
      <c r="F244" s="19">
        <v>835.20000000000005</v>
      </c>
      <c r="G244" s="45" t="s">
        <v>12340</v>
      </c>
      <c r="H244" s="4" t="s">
        <v>13196</v>
      </c>
      <c r="I244" s="5" t="s">
        <v>5312</v>
      </c>
      <c r="J244" s="4" t="s">
        <v>5312</v>
      </c>
    </row>
    <row r="245" ht="12.75">
      <c r="B245" s="26">
        <v>239</v>
      </c>
      <c r="C245" s="4" t="s">
        <v>1812</v>
      </c>
      <c r="D245" s="23">
        <v>62</v>
      </c>
      <c r="E245" s="19">
        <v>10037.799999999999</v>
      </c>
      <c r="F245" s="19">
        <v>10037.799999999999</v>
      </c>
      <c r="G245" s="5" t="s">
        <v>1807</v>
      </c>
      <c r="H245" s="4" t="s">
        <v>5312</v>
      </c>
      <c r="I245" s="5" t="s">
        <v>5312</v>
      </c>
      <c r="J245" s="4" t="s">
        <v>5312</v>
      </c>
    </row>
    <row r="246" ht="12.75">
      <c r="B246" s="26">
        <v>240</v>
      </c>
      <c r="C246" s="4" t="s">
        <v>1813</v>
      </c>
      <c r="D246" s="23">
        <v>70</v>
      </c>
      <c r="E246" s="19">
        <v>10252.9</v>
      </c>
      <c r="F246" s="19">
        <v>10252.9</v>
      </c>
      <c r="G246" s="5" t="s">
        <v>1810</v>
      </c>
      <c r="H246" s="4" t="s">
        <v>5312</v>
      </c>
      <c r="I246" s="5" t="s">
        <v>5312</v>
      </c>
      <c r="J246" s="4" t="s">
        <v>5312</v>
      </c>
    </row>
    <row r="247" ht="12.75">
      <c r="B247" s="26">
        <v>241</v>
      </c>
      <c r="C247" s="4" t="s">
        <v>1814</v>
      </c>
      <c r="D247" s="23">
        <v>47</v>
      </c>
      <c r="E247" s="19">
        <v>10379.01</v>
      </c>
      <c r="F247" s="19">
        <v>10379.01</v>
      </c>
      <c r="G247" s="5" t="s">
        <v>400</v>
      </c>
      <c r="H247" s="4" t="s">
        <v>5312</v>
      </c>
      <c r="I247" s="5" t="s">
        <v>5312</v>
      </c>
      <c r="J247" s="4" t="s">
        <v>5312</v>
      </c>
    </row>
    <row r="248" ht="29.25">
      <c r="B248" s="26">
        <v>242</v>
      </c>
      <c r="C248" s="4" t="s">
        <v>8448</v>
      </c>
      <c r="D248" s="23">
        <v>1</v>
      </c>
      <c r="E248" s="19">
        <v>200.13999999999999</v>
      </c>
      <c r="F248" s="19">
        <v>200.13999999999999</v>
      </c>
      <c r="G248" s="5" t="s">
        <v>8440</v>
      </c>
      <c r="H248" s="4" t="s">
        <v>5312</v>
      </c>
      <c r="I248" s="5" t="s">
        <v>5312</v>
      </c>
      <c r="J248" s="4" t="s">
        <v>5312</v>
      </c>
    </row>
    <row r="249" ht="29.25">
      <c r="B249" s="26">
        <v>243</v>
      </c>
      <c r="C249" s="4" t="s">
        <v>8449</v>
      </c>
      <c r="D249" s="23">
        <v>1</v>
      </c>
      <c r="E249" s="19">
        <v>119.89</v>
      </c>
      <c r="F249" s="19">
        <v>119.89</v>
      </c>
      <c r="G249" s="5" t="s">
        <v>8440</v>
      </c>
      <c r="H249" s="4" t="s">
        <v>5312</v>
      </c>
      <c r="I249" s="5" t="s">
        <v>5312</v>
      </c>
      <c r="J249" s="4" t="s">
        <v>5312</v>
      </c>
    </row>
    <row r="250" ht="12.75">
      <c r="B250" s="26">
        <v>244</v>
      </c>
      <c r="C250" s="4" t="s">
        <v>9130</v>
      </c>
      <c r="D250" s="23">
        <v>1</v>
      </c>
      <c r="E250" s="19">
        <v>502.75</v>
      </c>
      <c r="F250" s="19">
        <v>502.75</v>
      </c>
      <c r="G250" s="5" t="s">
        <v>9167</v>
      </c>
      <c r="H250" s="4" t="s">
        <v>5312</v>
      </c>
      <c r="I250" s="5" t="s">
        <v>5312</v>
      </c>
      <c r="J250" s="4" t="s">
        <v>5312</v>
      </c>
    </row>
    <row r="251" ht="29.25">
      <c r="B251" s="26">
        <v>245</v>
      </c>
      <c r="C251" s="4" t="s">
        <v>15196</v>
      </c>
      <c r="D251" s="23">
        <v>1</v>
      </c>
      <c r="E251" s="19">
        <v>26603</v>
      </c>
      <c r="F251" s="19">
        <v>26603</v>
      </c>
      <c r="G251" s="5" t="s">
        <v>15200</v>
      </c>
      <c r="H251" s="4" t="s">
        <v>15199</v>
      </c>
      <c r="I251" s="5"/>
      <c r="J251" s="4"/>
    </row>
    <row r="252" ht="29.25">
      <c r="B252" s="26">
        <v>246</v>
      </c>
      <c r="C252" s="458" t="s">
        <v>15232</v>
      </c>
      <c r="D252" s="466">
        <v>12</v>
      </c>
      <c r="E252" s="19">
        <v>628740</v>
      </c>
      <c r="F252" s="19">
        <v>628740</v>
      </c>
      <c r="G252" s="5" t="s">
        <v>15242</v>
      </c>
      <c r="H252" s="4" t="s">
        <v>15243</v>
      </c>
      <c r="I252" s="5"/>
      <c r="J252" s="4"/>
    </row>
    <row r="253" ht="29.25">
      <c r="B253" s="26">
        <v>247</v>
      </c>
      <c r="C253" s="459" t="s">
        <v>15233</v>
      </c>
      <c r="D253" s="465">
        <v>4</v>
      </c>
      <c r="E253" s="19">
        <v>600</v>
      </c>
      <c r="F253" s="19">
        <v>600</v>
      </c>
      <c r="G253" s="5" t="s">
        <v>15242</v>
      </c>
      <c r="H253" s="4" t="s">
        <v>15243</v>
      </c>
      <c r="I253" s="5"/>
      <c r="J253" s="4"/>
    </row>
    <row r="254" ht="29.25">
      <c r="B254" s="26">
        <v>248</v>
      </c>
      <c r="C254" s="460" t="s">
        <v>15123</v>
      </c>
      <c r="D254" s="465">
        <v>2</v>
      </c>
      <c r="E254" s="19">
        <v>41876.660000000003</v>
      </c>
      <c r="F254" s="19">
        <v>41876.660000000003</v>
      </c>
      <c r="G254" s="5" t="s">
        <v>15242</v>
      </c>
      <c r="H254" s="4" t="s">
        <v>15243</v>
      </c>
      <c r="I254" s="5"/>
      <c r="J254" s="4"/>
    </row>
    <row r="255" ht="29.25">
      <c r="B255" s="26">
        <v>249</v>
      </c>
      <c r="C255" s="461" t="s">
        <v>15122</v>
      </c>
      <c r="D255" s="465">
        <v>4</v>
      </c>
      <c r="E255" s="19">
        <v>214400</v>
      </c>
      <c r="F255" s="19">
        <v>214400</v>
      </c>
      <c r="G255" s="5" t="s">
        <v>15242</v>
      </c>
      <c r="H255" s="4" t="s">
        <v>15243</v>
      </c>
      <c r="I255" s="5"/>
      <c r="J255" s="4"/>
    </row>
    <row r="256" ht="29.25">
      <c r="B256" s="26">
        <v>250</v>
      </c>
      <c r="C256" s="459" t="s">
        <v>15234</v>
      </c>
      <c r="D256" s="465">
        <v>1</v>
      </c>
      <c r="E256" s="19">
        <v>76238.830000000002</v>
      </c>
      <c r="F256" s="19">
        <v>76238.830000000002</v>
      </c>
      <c r="G256" s="5" t="s">
        <v>15242</v>
      </c>
      <c r="H256" s="4" t="s">
        <v>15243</v>
      </c>
      <c r="I256" s="5"/>
      <c r="J256" s="4"/>
    </row>
    <row r="257" ht="29.25">
      <c r="B257" s="26">
        <v>251</v>
      </c>
      <c r="C257" s="459" t="s">
        <v>15235</v>
      </c>
      <c r="D257" s="465">
        <v>3</v>
      </c>
      <c r="E257" s="19">
        <v>130475.07000000001</v>
      </c>
      <c r="F257" s="19">
        <v>130475.07000000001</v>
      </c>
      <c r="G257" s="5" t="s">
        <v>15242</v>
      </c>
      <c r="H257" s="4" t="s">
        <v>15243</v>
      </c>
      <c r="I257" s="5"/>
      <c r="J257" s="4"/>
    </row>
    <row r="258" ht="29.25">
      <c r="B258" s="26">
        <v>252</v>
      </c>
      <c r="C258" s="459" t="s">
        <v>15236</v>
      </c>
      <c r="D258" s="465">
        <v>3</v>
      </c>
      <c r="E258" s="19">
        <v>138545.70000000001</v>
      </c>
      <c r="F258" s="19">
        <v>138545.70000000001</v>
      </c>
      <c r="G258" s="5" t="s">
        <v>15242</v>
      </c>
      <c r="H258" s="4" t="s">
        <v>15243</v>
      </c>
      <c r="I258" s="5"/>
      <c r="J258" s="4"/>
    </row>
    <row r="259" ht="29.25">
      <c r="B259" s="26">
        <v>253</v>
      </c>
      <c r="C259" s="459" t="s">
        <v>15237</v>
      </c>
      <c r="D259" s="465">
        <v>3</v>
      </c>
      <c r="E259" s="19">
        <v>129129.96000000001</v>
      </c>
      <c r="F259" s="19">
        <v>129129.96000000001</v>
      </c>
      <c r="G259" s="5" t="s">
        <v>15242</v>
      </c>
      <c r="H259" s="4" t="s">
        <v>15243</v>
      </c>
      <c r="I259" s="5"/>
      <c r="J259" s="4"/>
    </row>
    <row r="260" ht="31.5">
      <c r="B260" s="26">
        <v>254</v>
      </c>
      <c r="C260" s="459" t="s">
        <v>15126</v>
      </c>
      <c r="D260" s="458">
        <v>1</v>
      </c>
      <c r="E260" s="19">
        <v>11169.33</v>
      </c>
      <c r="F260" s="19">
        <v>11169.33</v>
      </c>
      <c r="G260" s="5" t="s">
        <v>15242</v>
      </c>
      <c r="H260" s="4" t="s">
        <v>15243</v>
      </c>
      <c r="I260" s="5"/>
      <c r="J260" s="4"/>
    </row>
    <row r="261" ht="29.25">
      <c r="B261" s="26">
        <v>255</v>
      </c>
      <c r="C261" s="459" t="s">
        <v>15244</v>
      </c>
      <c r="D261" s="465">
        <v>1</v>
      </c>
      <c r="E261" s="19">
        <v>37525</v>
      </c>
      <c r="F261" s="19">
        <v>37525</v>
      </c>
      <c r="G261" s="5" t="s">
        <v>15242</v>
      </c>
      <c r="H261" s="4" t="s">
        <v>15243</v>
      </c>
      <c r="I261" s="5"/>
      <c r="J261" s="4"/>
    </row>
    <row r="262" ht="29.25">
      <c r="B262" s="26">
        <v>256</v>
      </c>
      <c r="C262" s="459" t="s">
        <v>15240</v>
      </c>
      <c r="D262" s="458">
        <v>3</v>
      </c>
      <c r="E262" s="19">
        <v>23385.119999999999</v>
      </c>
      <c r="F262" s="19">
        <v>23385.119999999999</v>
      </c>
      <c r="G262" s="5" t="s">
        <v>15242</v>
      </c>
      <c r="H262" s="4" t="s">
        <v>15243</v>
      </c>
      <c r="I262" s="5"/>
      <c r="J262" s="4"/>
    </row>
    <row r="263" ht="29.25">
      <c r="B263" s="26">
        <v>257</v>
      </c>
      <c r="C263" s="463" t="s">
        <v>15240</v>
      </c>
      <c r="D263" s="465">
        <v>1</v>
      </c>
      <c r="E263" s="19">
        <v>11900</v>
      </c>
      <c r="F263" s="19">
        <v>11900</v>
      </c>
      <c r="G263" s="5" t="s">
        <v>15242</v>
      </c>
      <c r="H263" s="4" t="s">
        <v>15243</v>
      </c>
      <c r="I263" s="5"/>
      <c r="J263" s="4"/>
    </row>
    <row r="264" ht="29.25">
      <c r="B264" s="26">
        <v>258</v>
      </c>
      <c r="C264" s="463" t="s">
        <v>15240</v>
      </c>
      <c r="D264" s="465">
        <v>1</v>
      </c>
      <c r="E264" s="19">
        <v>13696</v>
      </c>
      <c r="F264" s="19">
        <v>13696</v>
      </c>
      <c r="G264" s="5" t="s">
        <v>15242</v>
      </c>
      <c r="H264" s="4" t="s">
        <v>15243</v>
      </c>
      <c r="I264" s="5"/>
      <c r="J264" s="4"/>
    </row>
    <row r="265" ht="29.25">
      <c r="B265" s="26">
        <v>259</v>
      </c>
      <c r="C265" s="464" t="s">
        <v>15125</v>
      </c>
      <c r="D265" s="465">
        <v>12</v>
      </c>
      <c r="E265" s="19">
        <v>1822.6800000000001</v>
      </c>
      <c r="F265" s="19">
        <v>1822.6800000000001</v>
      </c>
      <c r="G265" s="5" t="s">
        <v>15242</v>
      </c>
      <c r="H265" s="4" t="s">
        <v>15243</v>
      </c>
      <c r="I265" s="5"/>
      <c r="J265" s="4"/>
    </row>
    <row r="266" ht="29.25">
      <c r="B266" s="26">
        <v>260</v>
      </c>
      <c r="C266" s="459" t="s">
        <v>15241</v>
      </c>
      <c r="D266" s="465">
        <v>1</v>
      </c>
      <c r="E266" s="19">
        <v>1265070.23</v>
      </c>
      <c r="F266" s="19">
        <v>1265070.23</v>
      </c>
      <c r="G266" s="5" t="s">
        <v>15242</v>
      </c>
      <c r="H266" s="4" t="s">
        <v>15243</v>
      </c>
      <c r="I266" s="5"/>
      <c r="J266" s="4"/>
    </row>
    <row r="267" ht="29.25">
      <c r="B267" s="26">
        <v>261</v>
      </c>
      <c r="C267" s="460" t="s">
        <v>15120</v>
      </c>
      <c r="D267" s="465">
        <v>1</v>
      </c>
      <c r="E267" s="19">
        <v>796103.35999999999</v>
      </c>
      <c r="F267" s="19">
        <v>796103.35999999999</v>
      </c>
      <c r="G267" s="5" t="s">
        <v>15242</v>
      </c>
      <c r="H267" s="4" t="s">
        <v>15243</v>
      </c>
      <c r="I267" s="5"/>
      <c r="J267" s="4"/>
    </row>
    <row r="268" ht="29.25">
      <c r="B268" s="26">
        <v>262</v>
      </c>
      <c r="C268" s="460" t="s">
        <v>15121</v>
      </c>
      <c r="D268" s="465">
        <v>1</v>
      </c>
      <c r="E268" s="19">
        <v>530196.51000000001</v>
      </c>
      <c r="F268" s="19">
        <v>530196.51000000001</v>
      </c>
      <c r="G268" s="5" t="s">
        <v>15242</v>
      </c>
      <c r="H268" s="4" t="s">
        <v>15243</v>
      </c>
      <c r="I268" s="5"/>
      <c r="J268" s="4"/>
    </row>
    <row r="269" ht="31.5">
      <c r="B269" s="26">
        <v>263</v>
      </c>
      <c r="C269" s="460" t="s">
        <v>15301</v>
      </c>
      <c r="D269" s="465">
        <v>1</v>
      </c>
      <c r="E269" s="19">
        <v>34025</v>
      </c>
      <c r="F269" s="19">
        <v>34025</v>
      </c>
      <c r="G269" s="5"/>
      <c r="H269" s="4" t="s">
        <v>15300</v>
      </c>
      <c r="I269" s="5"/>
      <c r="J269" s="4"/>
    </row>
    <row r="270" ht="31.5">
      <c r="B270" s="26">
        <v>264</v>
      </c>
      <c r="C270" s="460" t="s">
        <v>15301</v>
      </c>
      <c r="D270" s="465">
        <v>1</v>
      </c>
      <c r="E270" s="19">
        <v>34025</v>
      </c>
      <c r="F270" s="19">
        <v>34025</v>
      </c>
      <c r="G270" s="5"/>
      <c r="H270" s="4" t="s">
        <v>15300</v>
      </c>
      <c r="I270" s="5"/>
      <c r="J270" s="4"/>
    </row>
    <row r="271" ht="31.5">
      <c r="B271" s="26">
        <v>265</v>
      </c>
      <c r="C271" s="460" t="s">
        <v>15301</v>
      </c>
      <c r="D271" s="465">
        <v>1</v>
      </c>
      <c r="E271" s="19">
        <v>34025</v>
      </c>
      <c r="F271" s="19">
        <v>34025</v>
      </c>
      <c r="G271" s="5"/>
      <c r="H271" s="4" t="s">
        <v>15300</v>
      </c>
      <c r="I271" s="5"/>
      <c r="J271" s="4"/>
    </row>
    <row r="272" ht="29.25">
      <c r="B272" s="26">
        <v>266</v>
      </c>
      <c r="C272" s="460" t="s">
        <v>381</v>
      </c>
      <c r="D272" s="465">
        <v>1</v>
      </c>
      <c r="E272" s="19">
        <v>13288</v>
      </c>
      <c r="F272" s="19">
        <v>13288</v>
      </c>
      <c r="G272" s="5" t="s">
        <v>377</v>
      </c>
      <c r="H272" s="4" t="s">
        <v>15443</v>
      </c>
      <c r="I272" s="5"/>
      <c r="J272" s="4"/>
    </row>
    <row r="273" ht="29.25">
      <c r="B273" s="26">
        <v>267</v>
      </c>
      <c r="C273" s="460" t="s">
        <v>384</v>
      </c>
      <c r="D273" s="465">
        <v>1</v>
      </c>
      <c r="E273" s="19">
        <v>27000</v>
      </c>
      <c r="F273" s="19">
        <v>27000</v>
      </c>
      <c r="G273" s="5" t="s">
        <v>377</v>
      </c>
      <c r="H273" s="4" t="s">
        <v>15443</v>
      </c>
      <c r="I273" s="5"/>
      <c r="J273" s="4"/>
    </row>
    <row r="274" ht="12.75">
      <c r="B274" s="22"/>
      <c r="C274" s="22" t="s">
        <v>6374</v>
      </c>
      <c r="D274" s="22"/>
      <c r="E274" s="238">
        <f>SUM(E7:E273)</f>
        <v>9028189.7900000028</v>
      </c>
      <c r="F274" s="238">
        <f>SUM(F7:F273)</f>
        <v>8670857.6400000025</v>
      </c>
      <c r="G274" s="22"/>
      <c r="H274" s="22"/>
      <c r="I274" s="22"/>
      <c r="J274" s="22"/>
    </row>
  </sheetData>
  <mergeCells count="10">
    <mergeCell ref="B1:J1"/>
    <mergeCell ref="F3:F5"/>
    <mergeCell ref="G3:I3"/>
    <mergeCell ref="J3:J4"/>
    <mergeCell ref="G4:H4"/>
    <mergeCell ref="B3:B5"/>
    <mergeCell ref="C3:C5"/>
    <mergeCell ref="D3:D5"/>
    <mergeCell ref="E3:E5"/>
    <mergeCell ref="B2:J2"/>
  </mergeCells>
  <pageMargins left="0.748031" right="0.748031" top="0.58999999999999997" bottom="0.19000000000000003" header="0.23000000000000004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283" workbookViewId="0">
      <selection activeCell="B7" sqref="B7:B300"/>
    </sheetView>
  </sheetViews>
  <sheetFormatPr baseColWidth="8" defaultRowHeight="12.75" customHeight="1"/>
  <cols>
    <col customWidth="1" min="1" max="1" width="4.8554700000000004"/>
    <col customWidth="1" min="2" max="2" width="7.1406299999999998"/>
    <col customWidth="1" min="3" max="3" width="25.1405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  <col customWidth="1" min="12" max="12" width="0.140625"/>
  </cols>
  <sheetData>
    <row r="1" ht="26.25" customHeight="1">
      <c r="A1" s="200"/>
      <c r="B1" s="549" t="s">
        <v>8793</v>
      </c>
      <c r="C1" s="550"/>
      <c r="D1" s="550"/>
      <c r="E1" s="550"/>
      <c r="F1" s="550"/>
      <c r="G1" s="550"/>
      <c r="H1" s="550"/>
      <c r="I1" s="550"/>
      <c r="J1" s="550"/>
      <c r="K1" s="201"/>
      <c r="L1" s="201"/>
    </row>
    <row r="2" ht="30" customHeight="1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28.5" customHeight="1">
      <c r="B7" s="26">
        <v>1</v>
      </c>
      <c r="C7" s="4" t="s">
        <v>2866</v>
      </c>
      <c r="D7" s="23">
        <v>1</v>
      </c>
      <c r="E7" s="19">
        <v>30238.169999999998</v>
      </c>
      <c r="F7" s="19">
        <v>30238.169999999998</v>
      </c>
      <c r="G7" s="5" t="s">
        <v>2634</v>
      </c>
      <c r="H7" s="4" t="s">
        <v>5312</v>
      </c>
      <c r="I7" s="5"/>
      <c r="J7" s="4" t="s">
        <v>15401</v>
      </c>
      <c r="K7" s="4" t="s">
        <v>5312</v>
      </c>
      <c r="L7" s="4" t="s">
        <v>5312</v>
      </c>
    </row>
    <row r="8" ht="29.25">
      <c r="B8" s="26">
        <v>2</v>
      </c>
      <c r="C8" s="4" t="s">
        <v>1817</v>
      </c>
      <c r="D8" s="23">
        <v>1</v>
      </c>
      <c r="E8" s="19">
        <v>30238.169999999998</v>
      </c>
      <c r="F8" s="19">
        <v>30238.169999999998</v>
      </c>
      <c r="G8" s="5" t="s">
        <v>2634</v>
      </c>
      <c r="H8" s="4" t="s">
        <v>5312</v>
      </c>
      <c r="I8" s="5" t="s">
        <v>5312</v>
      </c>
      <c r="J8" s="4" t="s">
        <v>15401</v>
      </c>
      <c r="K8" s="4" t="s">
        <v>5312</v>
      </c>
      <c r="L8" s="4" t="s">
        <v>5312</v>
      </c>
    </row>
    <row r="9" ht="33.75" customHeight="1">
      <c r="B9" s="26">
        <v>3</v>
      </c>
      <c r="C9" s="4" t="s">
        <v>8315</v>
      </c>
      <c r="D9" s="23">
        <v>1</v>
      </c>
      <c r="E9" s="19">
        <v>46750.32</v>
      </c>
      <c r="F9" s="19">
        <v>46750.32</v>
      </c>
      <c r="G9" s="5" t="s">
        <v>8055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36" customHeight="1">
      <c r="B10" s="26">
        <v>4</v>
      </c>
      <c r="C10" s="4" t="s">
        <v>1818</v>
      </c>
      <c r="D10" s="23">
        <v>1</v>
      </c>
      <c r="E10" s="19">
        <v>12308.799999999999</v>
      </c>
      <c r="F10" s="19">
        <v>12308.799999999999</v>
      </c>
      <c r="G10" s="5" t="s">
        <v>5345</v>
      </c>
      <c r="H10" s="4" t="s">
        <v>5312</v>
      </c>
      <c r="I10" s="5" t="s">
        <v>5312</v>
      </c>
      <c r="J10" s="4" t="s">
        <v>15401</v>
      </c>
      <c r="K10" s="4" t="s">
        <v>5312</v>
      </c>
      <c r="L10" s="4" t="s">
        <v>5312</v>
      </c>
    </row>
    <row r="11" ht="15" customHeight="1">
      <c r="B11" s="26">
        <v>5</v>
      </c>
      <c r="C11" s="4" t="s">
        <v>8316</v>
      </c>
      <c r="D11" s="23">
        <v>3</v>
      </c>
      <c r="E11" s="19">
        <v>34866</v>
      </c>
      <c r="F11" s="19">
        <v>34866</v>
      </c>
      <c r="G11" s="5" t="s">
        <v>8317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5" customHeight="1">
      <c r="B12" s="26">
        <v>6</v>
      </c>
      <c r="C12" s="4" t="s">
        <v>8318</v>
      </c>
      <c r="D12" s="23">
        <v>2</v>
      </c>
      <c r="E12" s="19">
        <v>23000</v>
      </c>
      <c r="F12" s="19">
        <v>23000</v>
      </c>
      <c r="G12" s="5" t="s">
        <v>8319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3.5" customHeight="1">
      <c r="B13" s="26">
        <v>7</v>
      </c>
      <c r="C13" s="4" t="s">
        <v>1383</v>
      </c>
      <c r="D13" s="23">
        <v>1</v>
      </c>
      <c r="E13" s="19">
        <v>3360</v>
      </c>
      <c r="F13" s="19">
        <v>3360</v>
      </c>
      <c r="G13" s="5" t="s">
        <v>9152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5.75" customHeight="1">
      <c r="B14" s="26">
        <v>8</v>
      </c>
      <c r="C14" s="4" t="s">
        <v>10151</v>
      </c>
      <c r="D14" s="23">
        <v>1</v>
      </c>
      <c r="E14" s="19">
        <v>26640</v>
      </c>
      <c r="F14" s="19">
        <v>26640</v>
      </c>
      <c r="G14" s="5" t="s">
        <v>9891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24" customHeight="1">
      <c r="B15" s="26">
        <v>9</v>
      </c>
      <c r="C15" s="4" t="s">
        <v>10182</v>
      </c>
      <c r="D15" s="23">
        <v>1</v>
      </c>
      <c r="E15" s="19">
        <v>35930</v>
      </c>
      <c r="F15" s="19">
        <v>35930</v>
      </c>
      <c r="G15" s="5" t="s">
        <v>9891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23.25" customHeight="1">
      <c r="B16" s="26">
        <v>10</v>
      </c>
      <c r="C16" s="4" t="s">
        <v>1819</v>
      </c>
      <c r="D16" s="23">
        <v>1</v>
      </c>
      <c r="E16" s="19">
        <v>66360</v>
      </c>
      <c r="F16" s="19">
        <v>66360</v>
      </c>
      <c r="G16" s="5" t="s">
        <v>3217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22.5" customHeight="1">
      <c r="B17" s="26">
        <v>11</v>
      </c>
      <c r="C17" s="4" t="s">
        <v>8320</v>
      </c>
      <c r="D17" s="23">
        <v>1</v>
      </c>
      <c r="E17" s="19">
        <v>33000</v>
      </c>
      <c r="F17" s="19">
        <v>33000</v>
      </c>
      <c r="G17" s="5" t="s">
        <v>8321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31.5" customHeight="1">
      <c r="B18" s="26">
        <v>12</v>
      </c>
      <c r="C18" s="4" t="s">
        <v>12977</v>
      </c>
      <c r="D18" s="23">
        <v>1</v>
      </c>
      <c r="E18" s="19">
        <v>28460</v>
      </c>
      <c r="F18" s="19">
        <v>28460</v>
      </c>
      <c r="G18" s="5" t="s">
        <v>9152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7.25" customHeight="1">
      <c r="B19" s="26">
        <v>13</v>
      </c>
      <c r="C19" s="4" t="s">
        <v>3218</v>
      </c>
      <c r="D19" s="23">
        <v>4</v>
      </c>
      <c r="E19" s="19">
        <v>88480.080000000002</v>
      </c>
      <c r="F19" s="19">
        <v>88480.080000000002</v>
      </c>
      <c r="G19" s="5" t="s">
        <v>3219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24.75" customHeight="1">
      <c r="B20" s="26">
        <v>14</v>
      </c>
      <c r="C20" s="4" t="s">
        <v>6539</v>
      </c>
      <c r="D20" s="23">
        <v>1</v>
      </c>
      <c r="E20" s="19">
        <v>20000</v>
      </c>
      <c r="F20" s="19">
        <v>20000</v>
      </c>
      <c r="G20" s="5" t="s">
        <v>6540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9.5">
      <c r="B21" s="26">
        <v>15</v>
      </c>
      <c r="C21" s="4" t="s">
        <v>3220</v>
      </c>
      <c r="D21" s="23">
        <v>1</v>
      </c>
      <c r="E21" s="19">
        <v>14440</v>
      </c>
      <c r="F21" s="19">
        <v>14440</v>
      </c>
      <c r="G21" s="5" t="s">
        <v>3221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23.25" customHeight="1">
      <c r="B22" s="26">
        <v>16</v>
      </c>
      <c r="C22" s="4" t="s">
        <v>3222</v>
      </c>
      <c r="D22" s="23">
        <v>1</v>
      </c>
      <c r="E22" s="19">
        <v>30780</v>
      </c>
      <c r="F22" s="19">
        <v>30780</v>
      </c>
      <c r="G22" s="5" t="s">
        <v>3223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9.5">
      <c r="B23" s="26">
        <v>17</v>
      </c>
      <c r="C23" s="4" t="s">
        <v>6541</v>
      </c>
      <c r="D23" s="23">
        <v>1</v>
      </c>
      <c r="E23" s="19">
        <v>28140</v>
      </c>
      <c r="F23" s="19">
        <v>28140</v>
      </c>
      <c r="G23" s="5" t="s">
        <v>6542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21" customHeight="1">
      <c r="B24" s="26">
        <v>18</v>
      </c>
      <c r="C24" s="4" t="s">
        <v>3224</v>
      </c>
      <c r="D24" s="23">
        <v>1</v>
      </c>
      <c r="E24" s="19">
        <v>16532</v>
      </c>
      <c r="F24" s="19">
        <v>16532</v>
      </c>
      <c r="G24" s="5" t="s">
        <v>3225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33" customHeight="1">
      <c r="B25" s="26">
        <v>19</v>
      </c>
      <c r="C25" s="4" t="s">
        <v>3226</v>
      </c>
      <c r="D25" s="23">
        <v>1</v>
      </c>
      <c r="E25" s="19">
        <v>30727</v>
      </c>
      <c r="F25" s="19">
        <v>30727</v>
      </c>
      <c r="G25" s="5" t="s">
        <v>3227</v>
      </c>
      <c r="H25" s="4" t="s">
        <v>5312</v>
      </c>
      <c r="I25" s="5" t="s">
        <v>5312</v>
      </c>
      <c r="J25" s="4" t="s">
        <v>15401</v>
      </c>
      <c r="K25" s="4" t="s">
        <v>5312</v>
      </c>
      <c r="L25" s="4" t="s">
        <v>5312</v>
      </c>
    </row>
    <row r="26" ht="28.5" customHeight="1">
      <c r="B26" s="26">
        <v>20</v>
      </c>
      <c r="C26" s="4" t="s">
        <v>3228</v>
      </c>
      <c r="D26" s="23">
        <v>1</v>
      </c>
      <c r="E26" s="19">
        <v>399000</v>
      </c>
      <c r="F26" s="19">
        <v>216125</v>
      </c>
      <c r="G26" s="5" t="s">
        <v>3229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33" customHeight="1">
      <c r="B27" s="26">
        <v>21</v>
      </c>
      <c r="C27" s="4" t="s">
        <v>12978</v>
      </c>
      <c r="D27" s="23">
        <v>1</v>
      </c>
      <c r="E27" s="19">
        <v>146496</v>
      </c>
      <c r="F27" s="19">
        <v>108135.22</v>
      </c>
      <c r="G27" s="5" t="s">
        <v>5345</v>
      </c>
      <c r="H27" s="4" t="s">
        <v>5312</v>
      </c>
      <c r="I27" s="5"/>
      <c r="J27" s="4" t="s">
        <v>15410</v>
      </c>
      <c r="K27" s="4" t="s">
        <v>5312</v>
      </c>
      <c r="L27" s="4" t="s">
        <v>5312</v>
      </c>
    </row>
    <row r="28" ht="12" customHeight="1">
      <c r="B28" s="26">
        <v>22</v>
      </c>
      <c r="C28" s="4" t="s">
        <v>4697</v>
      </c>
      <c r="D28" s="23">
        <v>1</v>
      </c>
      <c r="E28" s="19">
        <v>11455</v>
      </c>
      <c r="F28" s="19">
        <v>11455</v>
      </c>
      <c r="G28" s="5" t="s">
        <v>2696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3.5" customHeight="1">
      <c r="B29" s="26">
        <v>23</v>
      </c>
      <c r="C29" s="4" t="s">
        <v>8322</v>
      </c>
      <c r="D29" s="23">
        <v>1</v>
      </c>
      <c r="E29" s="19">
        <v>6000</v>
      </c>
      <c r="F29" s="19">
        <v>6000</v>
      </c>
      <c r="G29" s="5" t="s">
        <v>8321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24</v>
      </c>
      <c r="C30" s="4" t="s">
        <v>3007</v>
      </c>
      <c r="D30" s="23">
        <v>1</v>
      </c>
      <c r="E30" s="19">
        <v>24568</v>
      </c>
      <c r="F30" s="19">
        <v>24568</v>
      </c>
      <c r="G30" s="5" t="s">
        <v>8319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5" customHeight="1">
      <c r="B31" s="26">
        <v>25</v>
      </c>
      <c r="C31" s="4" t="s">
        <v>8323</v>
      </c>
      <c r="D31" s="23">
        <v>1</v>
      </c>
      <c r="E31" s="19">
        <v>15500</v>
      </c>
      <c r="F31" s="19">
        <v>15500</v>
      </c>
      <c r="G31" s="5" t="s">
        <v>8321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6">
        <v>26</v>
      </c>
      <c r="C32" s="4" t="s">
        <v>12979</v>
      </c>
      <c r="D32" s="23">
        <v>1</v>
      </c>
      <c r="E32" s="19">
        <v>3880</v>
      </c>
      <c r="F32" s="19">
        <v>3880</v>
      </c>
      <c r="G32" s="5" t="s">
        <v>9152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4.25" customHeight="1">
      <c r="B33" s="26">
        <v>27</v>
      </c>
      <c r="C33" s="4" t="s">
        <v>1520</v>
      </c>
      <c r="D33" s="23">
        <v>1</v>
      </c>
      <c r="E33" s="19">
        <v>38000</v>
      </c>
      <c r="F33" s="19">
        <v>38000</v>
      </c>
      <c r="G33" s="5" t="s">
        <v>1747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26">
        <v>28</v>
      </c>
      <c r="C34" s="4" t="s">
        <v>4698</v>
      </c>
      <c r="D34" s="23">
        <v>1</v>
      </c>
      <c r="E34" s="19">
        <v>56100</v>
      </c>
      <c r="F34" s="19">
        <v>56100</v>
      </c>
      <c r="G34" s="5" t="s">
        <v>4699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9.5">
      <c r="B35" s="26">
        <v>29</v>
      </c>
      <c r="C35" s="4" t="s">
        <v>8324</v>
      </c>
      <c r="D35" s="23">
        <v>1</v>
      </c>
      <c r="E35" s="19">
        <v>18560</v>
      </c>
      <c r="F35" s="19">
        <v>18560</v>
      </c>
      <c r="G35" s="5" t="s">
        <v>8319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7.25" customHeight="1">
      <c r="B36" s="26">
        <v>30</v>
      </c>
      <c r="C36" s="4" t="s">
        <v>4700</v>
      </c>
      <c r="D36" s="23">
        <v>1</v>
      </c>
      <c r="E36" s="19">
        <v>9041.6200000000008</v>
      </c>
      <c r="F36" s="19">
        <v>9041.6200000000008</v>
      </c>
      <c r="G36" s="5" t="s">
        <v>4701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9.5">
      <c r="B37" s="26">
        <v>31</v>
      </c>
      <c r="C37" s="4" t="s">
        <v>12980</v>
      </c>
      <c r="D37" s="23">
        <v>1</v>
      </c>
      <c r="E37" s="19">
        <v>15780</v>
      </c>
      <c r="F37" s="19">
        <v>15780</v>
      </c>
      <c r="G37" s="5" t="s">
        <v>9891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5" customHeight="1">
      <c r="B38" s="26">
        <v>32</v>
      </c>
      <c r="C38" s="4" t="s">
        <v>8325</v>
      </c>
      <c r="D38" s="23">
        <v>1</v>
      </c>
      <c r="E38" s="19">
        <v>16935</v>
      </c>
      <c r="F38" s="19">
        <v>16935</v>
      </c>
      <c r="G38" s="5" t="s">
        <v>8319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31.5" customHeight="1">
      <c r="B39" s="26">
        <v>33</v>
      </c>
      <c r="C39" s="4" t="s">
        <v>4702</v>
      </c>
      <c r="D39" s="23">
        <v>1</v>
      </c>
      <c r="E39" s="19">
        <v>7000</v>
      </c>
      <c r="F39" s="19">
        <v>7000</v>
      </c>
      <c r="G39" s="5" t="s">
        <v>419</v>
      </c>
      <c r="H39" s="4" t="s">
        <v>5312</v>
      </c>
      <c r="I39" s="5" t="s">
        <v>5312</v>
      </c>
      <c r="J39" s="4" t="s">
        <v>15401</v>
      </c>
      <c r="K39" s="4" t="s">
        <v>5312</v>
      </c>
      <c r="L39" s="4" t="s">
        <v>5312</v>
      </c>
    </row>
    <row r="40" ht="15" customHeight="1">
      <c r="B40" s="26">
        <v>34</v>
      </c>
      <c r="C40" s="4" t="s">
        <v>8326</v>
      </c>
      <c r="D40" s="23">
        <v>1</v>
      </c>
      <c r="E40" s="19">
        <v>5500</v>
      </c>
      <c r="F40" s="19">
        <v>5500</v>
      </c>
      <c r="G40" s="5" t="s">
        <v>8321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30" customHeight="1">
      <c r="B41" s="26">
        <v>35</v>
      </c>
      <c r="C41" s="4" t="s">
        <v>4703</v>
      </c>
      <c r="D41" s="23">
        <v>1</v>
      </c>
      <c r="E41" s="19">
        <v>7280</v>
      </c>
      <c r="F41" s="19">
        <v>7280</v>
      </c>
      <c r="G41" s="5" t="s">
        <v>3225</v>
      </c>
      <c r="H41" s="4" t="s">
        <v>5312</v>
      </c>
      <c r="I41" s="5" t="s">
        <v>5312</v>
      </c>
      <c r="J41" s="4" t="s">
        <v>15401</v>
      </c>
      <c r="K41" s="4" t="s">
        <v>5312</v>
      </c>
      <c r="L41" s="4" t="s">
        <v>5312</v>
      </c>
    </row>
    <row r="42" ht="14.25" customHeight="1">
      <c r="B42" s="26">
        <v>36</v>
      </c>
      <c r="C42" s="4" t="s">
        <v>8327</v>
      </c>
      <c r="D42" s="23">
        <v>1</v>
      </c>
      <c r="E42" s="19">
        <v>15228</v>
      </c>
      <c r="F42" s="19">
        <v>15228</v>
      </c>
      <c r="G42" s="5" t="s">
        <v>8328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5" customHeight="1">
      <c r="B43" s="26">
        <v>37</v>
      </c>
      <c r="C43" s="4" t="s">
        <v>8329</v>
      </c>
      <c r="D43" s="23">
        <v>1</v>
      </c>
      <c r="E43" s="19">
        <v>42600</v>
      </c>
      <c r="F43" s="19">
        <v>14200</v>
      </c>
      <c r="G43" s="5" t="s">
        <v>8321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33.75" customHeight="1">
      <c r="B44" s="26">
        <v>38</v>
      </c>
      <c r="C44" s="4" t="s">
        <v>4704</v>
      </c>
      <c r="D44" s="23">
        <v>1</v>
      </c>
      <c r="E44" s="19">
        <v>44152.059999999998</v>
      </c>
      <c r="F44" s="19">
        <v>44152.059999999998</v>
      </c>
      <c r="G44" s="5" t="s">
        <v>4705</v>
      </c>
      <c r="H44" s="4" t="s">
        <v>5312</v>
      </c>
      <c r="I44" s="5" t="s">
        <v>5312</v>
      </c>
      <c r="J44" s="4" t="s">
        <v>15401</v>
      </c>
      <c r="K44" s="4" t="s">
        <v>5312</v>
      </c>
      <c r="L44" s="4" t="s">
        <v>5312</v>
      </c>
    </row>
    <row r="45" ht="34.5" customHeight="1">
      <c r="B45" s="26">
        <v>39</v>
      </c>
      <c r="C45" s="4" t="s">
        <v>4706</v>
      </c>
      <c r="D45" s="23">
        <v>1</v>
      </c>
      <c r="E45" s="19">
        <v>28500</v>
      </c>
      <c r="F45" s="19">
        <v>28500</v>
      </c>
      <c r="G45" s="5" t="s">
        <v>3223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3.5" customHeight="1">
      <c r="B46" s="26">
        <v>40</v>
      </c>
      <c r="C46" s="4" t="s">
        <v>4707</v>
      </c>
      <c r="D46" s="23">
        <v>1</v>
      </c>
      <c r="E46" s="19">
        <v>14000</v>
      </c>
      <c r="F46" s="19">
        <v>14000</v>
      </c>
      <c r="G46" s="5" t="s">
        <v>4699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33.75" customHeight="1">
      <c r="B47" s="26">
        <v>41</v>
      </c>
      <c r="C47" s="4" t="s">
        <v>4708</v>
      </c>
      <c r="D47" s="23">
        <v>1</v>
      </c>
      <c r="E47" s="19">
        <v>21840</v>
      </c>
      <c r="F47" s="19">
        <v>21840</v>
      </c>
      <c r="G47" s="5" t="s">
        <v>5345</v>
      </c>
      <c r="H47" s="4" t="s">
        <v>5312</v>
      </c>
      <c r="I47" s="5" t="s">
        <v>5312</v>
      </c>
      <c r="J47" s="4" t="s">
        <v>15401</v>
      </c>
      <c r="K47" s="4" t="s">
        <v>5312</v>
      </c>
      <c r="L47" s="4" t="s">
        <v>5312</v>
      </c>
    </row>
    <row r="48" ht="13.5" customHeight="1">
      <c r="B48" s="26">
        <v>42</v>
      </c>
      <c r="C48" s="4" t="s">
        <v>4709</v>
      </c>
      <c r="D48" s="23">
        <v>1</v>
      </c>
      <c r="E48" s="19">
        <v>19384.68</v>
      </c>
      <c r="F48" s="19">
        <v>19384.68</v>
      </c>
      <c r="G48" s="5" t="s">
        <v>4080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23.25" customHeight="1">
      <c r="B49" s="26">
        <v>43</v>
      </c>
      <c r="C49" s="4" t="s">
        <v>12981</v>
      </c>
      <c r="D49" s="23">
        <v>1</v>
      </c>
      <c r="E49" s="19">
        <v>19500</v>
      </c>
      <c r="F49" s="19">
        <v>19500</v>
      </c>
      <c r="G49" s="5" t="s">
        <v>12510</v>
      </c>
      <c r="H49" s="4" t="s">
        <v>12982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9.5" customHeight="1">
      <c r="B50" s="26">
        <v>44</v>
      </c>
      <c r="C50" s="4" t="s">
        <v>12983</v>
      </c>
      <c r="D50" s="23">
        <v>1</v>
      </c>
      <c r="E50" s="19">
        <v>11930</v>
      </c>
      <c r="F50" s="19">
        <v>11930</v>
      </c>
      <c r="G50" s="5" t="s">
        <v>9152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26">
        <v>45</v>
      </c>
      <c r="C51" s="4" t="s">
        <v>8330</v>
      </c>
      <c r="D51" s="23">
        <v>1</v>
      </c>
      <c r="E51" s="19">
        <v>21100</v>
      </c>
      <c r="F51" s="19">
        <v>21100</v>
      </c>
      <c r="G51" s="5" t="s">
        <v>8321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29.25" customHeight="1">
      <c r="B52" s="26">
        <v>46</v>
      </c>
      <c r="C52" s="4" t="s">
        <v>4710</v>
      </c>
      <c r="D52" s="23">
        <v>1</v>
      </c>
      <c r="E52" s="19">
        <v>17836</v>
      </c>
      <c r="F52" s="19">
        <v>17836</v>
      </c>
      <c r="G52" s="5" t="s">
        <v>3225</v>
      </c>
      <c r="H52" s="4" t="s">
        <v>5312</v>
      </c>
      <c r="I52" s="5" t="s">
        <v>5312</v>
      </c>
      <c r="J52" s="4" t="s">
        <v>15401</v>
      </c>
      <c r="K52" s="4" t="s">
        <v>5312</v>
      </c>
      <c r="L52" s="4" t="s">
        <v>5312</v>
      </c>
    </row>
    <row r="53" ht="15.75" customHeight="1">
      <c r="B53" s="26">
        <v>47</v>
      </c>
      <c r="C53" s="4" t="s">
        <v>3055</v>
      </c>
      <c r="D53" s="23">
        <v>1</v>
      </c>
      <c r="E53" s="19">
        <v>28000</v>
      </c>
      <c r="F53" s="19">
        <v>28000</v>
      </c>
      <c r="G53" s="5" t="s">
        <v>9152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9.5">
      <c r="B54" s="26">
        <v>48</v>
      </c>
      <c r="C54" s="4" t="s">
        <v>12984</v>
      </c>
      <c r="D54" s="23">
        <v>1</v>
      </c>
      <c r="E54" s="19">
        <v>37230</v>
      </c>
      <c r="F54" s="19">
        <v>37230</v>
      </c>
      <c r="G54" s="5" t="s">
        <v>9891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6">
        <v>49</v>
      </c>
      <c r="C55" s="4" t="s">
        <v>4711</v>
      </c>
      <c r="D55" s="23">
        <v>1</v>
      </c>
      <c r="E55" s="19">
        <v>6300</v>
      </c>
      <c r="F55" s="19">
        <v>6300</v>
      </c>
      <c r="G55" s="5" t="s">
        <v>2669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9.5">
      <c r="B56" s="26">
        <v>50</v>
      </c>
      <c r="C56" s="4" t="s">
        <v>12323</v>
      </c>
      <c r="D56" s="23">
        <v>1</v>
      </c>
      <c r="E56" s="19">
        <v>14400</v>
      </c>
      <c r="F56" s="19">
        <v>14400</v>
      </c>
      <c r="G56" s="5" t="s">
        <v>12321</v>
      </c>
      <c r="H56" s="4" t="s">
        <v>12985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9.5">
      <c r="B57" s="26">
        <v>51</v>
      </c>
      <c r="C57" s="4" t="s">
        <v>12323</v>
      </c>
      <c r="D57" s="23">
        <v>1</v>
      </c>
      <c r="E57" s="19">
        <v>14400</v>
      </c>
      <c r="F57" s="19">
        <v>14400</v>
      </c>
      <c r="G57" s="5" t="s">
        <v>12337</v>
      </c>
      <c r="H57" s="4" t="s">
        <v>12986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9.5">
      <c r="B58" s="26">
        <v>52</v>
      </c>
      <c r="C58" s="4" t="s">
        <v>12324</v>
      </c>
      <c r="D58" s="23">
        <v>1</v>
      </c>
      <c r="E58" s="19">
        <v>19600</v>
      </c>
      <c r="F58" s="19">
        <v>19600</v>
      </c>
      <c r="G58" s="5" t="s">
        <v>12337</v>
      </c>
      <c r="H58" s="4" t="s">
        <v>12986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29.25">
      <c r="B59" s="26">
        <v>53</v>
      </c>
      <c r="C59" s="4" t="s">
        <v>12987</v>
      </c>
      <c r="D59" s="23">
        <v>1</v>
      </c>
      <c r="E59" s="19">
        <v>8000</v>
      </c>
      <c r="F59" s="19">
        <v>8000</v>
      </c>
      <c r="G59" s="5" t="s">
        <v>4699</v>
      </c>
      <c r="H59" s="4" t="s">
        <v>5312</v>
      </c>
      <c r="I59" s="5" t="s">
        <v>5312</v>
      </c>
      <c r="J59" s="4" t="s">
        <v>15401</v>
      </c>
      <c r="K59" s="4" t="s">
        <v>5312</v>
      </c>
      <c r="L59" s="4" t="s">
        <v>5312</v>
      </c>
    </row>
    <row r="60" ht="19.5">
      <c r="B60" s="26">
        <v>54</v>
      </c>
      <c r="C60" s="4" t="s">
        <v>8331</v>
      </c>
      <c r="D60" s="23">
        <v>1</v>
      </c>
      <c r="E60" s="19">
        <v>52563</v>
      </c>
      <c r="F60" s="19">
        <v>32413.849999999999</v>
      </c>
      <c r="G60" s="5" t="s">
        <v>8319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29.25">
      <c r="B61" s="26">
        <v>55</v>
      </c>
      <c r="C61" s="4" t="s">
        <v>4712</v>
      </c>
      <c r="D61" s="23">
        <v>1</v>
      </c>
      <c r="E61" s="19">
        <v>31000</v>
      </c>
      <c r="F61" s="19">
        <v>31000</v>
      </c>
      <c r="G61" s="5" t="s">
        <v>4713</v>
      </c>
      <c r="H61" s="4" t="s">
        <v>5312</v>
      </c>
      <c r="I61" s="5" t="s">
        <v>5312</v>
      </c>
      <c r="J61" s="4" t="s">
        <v>15401</v>
      </c>
      <c r="K61" s="4" t="s">
        <v>5312</v>
      </c>
      <c r="L61" s="4" t="s">
        <v>5312</v>
      </c>
    </row>
    <row r="62" ht="19.5">
      <c r="B62" s="26">
        <v>56</v>
      </c>
      <c r="C62" s="4" t="s">
        <v>6543</v>
      </c>
      <c r="D62" s="23">
        <v>1</v>
      </c>
      <c r="E62" s="19">
        <v>30000</v>
      </c>
      <c r="F62" s="19">
        <v>30000</v>
      </c>
      <c r="G62" s="5" t="s">
        <v>6540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4.25" customHeight="1">
      <c r="B63" s="26">
        <v>57</v>
      </c>
      <c r="C63" s="4" t="s">
        <v>2672</v>
      </c>
      <c r="D63" s="23">
        <v>1</v>
      </c>
      <c r="E63" s="19">
        <v>7692.6000000000004</v>
      </c>
      <c r="F63" s="19">
        <v>7692.6000000000004</v>
      </c>
      <c r="G63" s="5" t="s">
        <v>2673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3.5" customHeight="1">
      <c r="B64" s="26">
        <v>58</v>
      </c>
      <c r="C64" s="4" t="s">
        <v>8332</v>
      </c>
      <c r="D64" s="23">
        <v>1</v>
      </c>
      <c r="E64" s="19">
        <v>7500</v>
      </c>
      <c r="F64" s="19">
        <v>7500</v>
      </c>
      <c r="G64" s="5" t="s">
        <v>8321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22.5" customHeight="1">
      <c r="B65" s="26">
        <v>59</v>
      </c>
      <c r="C65" s="4" t="s">
        <v>4714</v>
      </c>
      <c r="D65" s="23">
        <v>1</v>
      </c>
      <c r="E65" s="19">
        <v>7290</v>
      </c>
      <c r="F65" s="19">
        <v>7290</v>
      </c>
      <c r="G65" s="5" t="s">
        <v>3225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32.25" customHeight="1">
      <c r="B66" s="26">
        <v>60</v>
      </c>
      <c r="C66" s="4" t="s">
        <v>8333</v>
      </c>
      <c r="D66" s="23">
        <v>1</v>
      </c>
      <c r="E66" s="19">
        <v>23260</v>
      </c>
      <c r="F66" s="19">
        <v>23260</v>
      </c>
      <c r="G66" s="5" t="s">
        <v>8328</v>
      </c>
      <c r="H66" s="4" t="s">
        <v>5312</v>
      </c>
      <c r="I66" s="5" t="s">
        <v>5312</v>
      </c>
      <c r="J66" s="4" t="s">
        <v>15401</v>
      </c>
      <c r="K66" s="4" t="s">
        <v>5312</v>
      </c>
      <c r="L66" s="4" t="s">
        <v>5312</v>
      </c>
    </row>
    <row r="67" ht="19.5">
      <c r="B67" s="26">
        <v>61</v>
      </c>
      <c r="C67" s="4" t="s">
        <v>4715</v>
      </c>
      <c r="D67" s="23">
        <v>1</v>
      </c>
      <c r="E67" s="19">
        <v>28873</v>
      </c>
      <c r="F67" s="19">
        <v>28873</v>
      </c>
      <c r="G67" s="5" t="s">
        <v>3225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62</v>
      </c>
      <c r="C68" s="4" t="s">
        <v>4716</v>
      </c>
      <c r="D68" s="23">
        <v>1</v>
      </c>
      <c r="E68" s="19">
        <v>24500</v>
      </c>
      <c r="F68" s="19">
        <v>24500</v>
      </c>
      <c r="G68" s="5" t="s">
        <v>4717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9.5">
      <c r="B69" s="26">
        <v>63</v>
      </c>
      <c r="C69" s="4" t="s">
        <v>12988</v>
      </c>
      <c r="D69" s="23">
        <v>1</v>
      </c>
      <c r="E69" s="19">
        <v>49980</v>
      </c>
      <c r="F69" s="19">
        <v>49980</v>
      </c>
      <c r="G69" s="5" t="s">
        <v>9891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6">
        <v>64</v>
      </c>
      <c r="C70" s="4" t="s">
        <v>4718</v>
      </c>
      <c r="D70" s="23">
        <v>1</v>
      </c>
      <c r="E70" s="19">
        <v>9459</v>
      </c>
      <c r="F70" s="19">
        <v>9459</v>
      </c>
      <c r="G70" s="5" t="s">
        <v>2730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" customHeight="1">
      <c r="B71" s="26">
        <v>65</v>
      </c>
      <c r="C71" s="4" t="s">
        <v>12334</v>
      </c>
      <c r="D71" s="23">
        <v>1</v>
      </c>
      <c r="E71" s="19">
        <v>3500</v>
      </c>
      <c r="F71" s="19">
        <v>3500</v>
      </c>
      <c r="G71" s="5" t="s">
        <v>9152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21.75" customHeight="1">
      <c r="B72" s="26">
        <v>66</v>
      </c>
      <c r="C72" s="4" t="s">
        <v>4719</v>
      </c>
      <c r="D72" s="23">
        <v>1</v>
      </c>
      <c r="E72" s="19">
        <v>7839</v>
      </c>
      <c r="F72" s="19">
        <v>7839</v>
      </c>
      <c r="G72" s="5" t="s">
        <v>4720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67</v>
      </c>
      <c r="C73" s="4" t="s">
        <v>12989</v>
      </c>
      <c r="D73" s="23">
        <v>1</v>
      </c>
      <c r="E73" s="19">
        <v>40000</v>
      </c>
      <c r="F73" s="19">
        <v>40000</v>
      </c>
      <c r="G73" s="5" t="s">
        <v>9152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2.75">
      <c r="B74" s="26">
        <v>68</v>
      </c>
      <c r="C74" s="4" t="s">
        <v>4721</v>
      </c>
      <c r="D74" s="23">
        <v>1</v>
      </c>
      <c r="E74" s="19">
        <v>80000</v>
      </c>
      <c r="F74" s="19">
        <v>80000</v>
      </c>
      <c r="G74" s="5" t="s">
        <v>4722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 customHeight="1">
      <c r="B75" s="26">
        <v>69</v>
      </c>
      <c r="C75" s="4" t="s">
        <v>4723</v>
      </c>
      <c r="D75" s="23">
        <v>1</v>
      </c>
      <c r="E75" s="19">
        <v>63276</v>
      </c>
      <c r="F75" s="19">
        <v>63276</v>
      </c>
      <c r="G75" s="5" t="s">
        <v>4724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6.5" customHeight="1">
      <c r="B76" s="26">
        <v>70</v>
      </c>
      <c r="C76" s="4" t="s">
        <v>12990</v>
      </c>
      <c r="D76" s="23">
        <v>1</v>
      </c>
      <c r="E76" s="19">
        <v>15245.01</v>
      </c>
      <c r="F76" s="19">
        <v>15245.01</v>
      </c>
      <c r="G76" s="5" t="s">
        <v>9152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3.5" customHeight="1">
      <c r="B77" s="26">
        <v>71</v>
      </c>
      <c r="C77" s="4" t="s">
        <v>6393</v>
      </c>
      <c r="D77" s="23">
        <v>1</v>
      </c>
      <c r="E77" s="19">
        <v>21002</v>
      </c>
      <c r="F77" s="19">
        <v>21002</v>
      </c>
      <c r="G77" s="5" t="s">
        <v>9152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3.5" customHeight="1">
      <c r="B78" s="26">
        <v>72</v>
      </c>
      <c r="C78" s="4" t="s">
        <v>8102</v>
      </c>
      <c r="D78" s="23">
        <v>1</v>
      </c>
      <c r="E78" s="19">
        <v>239226.26999999999</v>
      </c>
      <c r="F78" s="19">
        <v>105373.41</v>
      </c>
      <c r="G78" s="5" t="s">
        <v>8077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32.25" customHeight="1">
      <c r="B79" s="26">
        <v>73</v>
      </c>
      <c r="C79" s="4" t="s">
        <v>1570</v>
      </c>
      <c r="D79" s="23">
        <v>1</v>
      </c>
      <c r="E79" s="19">
        <v>3510.9000000000001</v>
      </c>
      <c r="F79" s="19">
        <v>3510.9000000000001</v>
      </c>
      <c r="G79" s="5" t="s">
        <v>4080</v>
      </c>
      <c r="H79" s="4" t="s">
        <v>5312</v>
      </c>
      <c r="I79" s="5"/>
      <c r="J79" s="4" t="s">
        <v>15401</v>
      </c>
      <c r="K79" s="4" t="s">
        <v>5312</v>
      </c>
      <c r="L79" s="4" t="s">
        <v>5312</v>
      </c>
    </row>
    <row r="80" ht="12" customHeight="1">
      <c r="B80" s="26">
        <v>74</v>
      </c>
      <c r="C80" s="4" t="s">
        <v>4725</v>
      </c>
      <c r="D80" s="23">
        <v>1</v>
      </c>
      <c r="E80" s="19">
        <v>41999.980000000003</v>
      </c>
      <c r="F80" s="19">
        <v>41999.980000000003</v>
      </c>
      <c r="G80" s="5" t="s">
        <v>3219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 customHeight="1">
      <c r="B81" s="26">
        <v>75</v>
      </c>
      <c r="C81" s="4" t="s">
        <v>4726</v>
      </c>
      <c r="D81" s="23">
        <v>1</v>
      </c>
      <c r="E81" s="19">
        <v>36649</v>
      </c>
      <c r="F81" s="19">
        <v>36649</v>
      </c>
      <c r="G81" s="5" t="s">
        <v>2730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9.75" customHeight="1">
      <c r="B82" s="26">
        <v>76</v>
      </c>
      <c r="C82" s="4" t="s">
        <v>4727</v>
      </c>
      <c r="D82" s="23">
        <v>1</v>
      </c>
      <c r="E82" s="19">
        <v>5984</v>
      </c>
      <c r="F82" s="19">
        <v>5984</v>
      </c>
      <c r="G82" s="5" t="s">
        <v>2730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23.25" customHeight="1">
      <c r="B83" s="26">
        <v>77</v>
      </c>
      <c r="C83" s="4" t="s">
        <v>4728</v>
      </c>
      <c r="D83" s="23">
        <v>1</v>
      </c>
      <c r="E83" s="19">
        <v>23060</v>
      </c>
      <c r="F83" s="19">
        <v>23060</v>
      </c>
      <c r="G83" s="5" t="s">
        <v>2730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23.25" customHeight="1">
      <c r="B84" s="26">
        <v>78</v>
      </c>
      <c r="C84" s="4" t="s">
        <v>4729</v>
      </c>
      <c r="D84" s="23">
        <v>1</v>
      </c>
      <c r="E84" s="19">
        <v>14734</v>
      </c>
      <c r="F84" s="19">
        <v>14734</v>
      </c>
      <c r="G84" s="5" t="s">
        <v>2730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29.25" customHeight="1">
      <c r="B85" s="26">
        <v>79</v>
      </c>
      <c r="C85" s="4" t="s">
        <v>4730</v>
      </c>
      <c r="D85" s="23">
        <v>1</v>
      </c>
      <c r="E85" s="19">
        <v>4356.5900000000001</v>
      </c>
      <c r="F85" s="19">
        <v>4356.5900000000001</v>
      </c>
      <c r="G85" s="5" t="s">
        <v>2632</v>
      </c>
      <c r="H85" s="4" t="s">
        <v>5312</v>
      </c>
      <c r="I85" s="5" t="s">
        <v>5312</v>
      </c>
      <c r="J85" s="4" t="s">
        <v>15401</v>
      </c>
      <c r="K85" s="4" t="s">
        <v>5312</v>
      </c>
      <c r="L85" s="4" t="s">
        <v>5312</v>
      </c>
    </row>
    <row r="86" ht="19.5">
      <c r="B86" s="26">
        <v>80</v>
      </c>
      <c r="C86" s="4" t="s">
        <v>8334</v>
      </c>
      <c r="D86" s="23">
        <v>1</v>
      </c>
      <c r="E86" s="19">
        <v>10100</v>
      </c>
      <c r="F86" s="19">
        <v>10100</v>
      </c>
      <c r="G86" s="5" t="s">
        <v>8321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33.75" customHeight="1">
      <c r="B87" s="26">
        <v>81</v>
      </c>
      <c r="C87" s="4" t="s">
        <v>4731</v>
      </c>
      <c r="D87" s="23">
        <v>1</v>
      </c>
      <c r="E87" s="19">
        <v>6341.3999999999996</v>
      </c>
      <c r="F87" s="19">
        <v>6341.3999999999996</v>
      </c>
      <c r="G87" s="5" t="s">
        <v>4080</v>
      </c>
      <c r="H87" s="4" t="s">
        <v>5312</v>
      </c>
      <c r="I87" s="5" t="s">
        <v>5312</v>
      </c>
      <c r="J87" s="4" t="s">
        <v>15401</v>
      </c>
      <c r="K87" s="4" t="s">
        <v>5312</v>
      </c>
      <c r="L87" s="4" t="s">
        <v>5312</v>
      </c>
    </row>
    <row r="88" ht="31.5" customHeight="1">
      <c r="B88" s="26">
        <v>82</v>
      </c>
      <c r="C88" s="4" t="s">
        <v>4732</v>
      </c>
      <c r="D88" s="23">
        <v>1</v>
      </c>
      <c r="E88" s="19">
        <v>10200</v>
      </c>
      <c r="F88" s="19">
        <v>10200</v>
      </c>
      <c r="G88" s="5" t="s">
        <v>4733</v>
      </c>
      <c r="H88" s="4" t="s">
        <v>5312</v>
      </c>
      <c r="I88" s="5" t="s">
        <v>5312</v>
      </c>
      <c r="J88" s="4" t="s">
        <v>15401</v>
      </c>
      <c r="K88" s="4" t="s">
        <v>5312</v>
      </c>
      <c r="L88" s="4" t="s">
        <v>5312</v>
      </c>
    </row>
    <row r="89" ht="19.5" customHeight="1">
      <c r="B89" s="26">
        <v>83</v>
      </c>
      <c r="C89" s="4" t="s">
        <v>4734</v>
      </c>
      <c r="D89" s="23">
        <v>1</v>
      </c>
      <c r="E89" s="19">
        <v>4990</v>
      </c>
      <c r="F89" s="19">
        <v>4990</v>
      </c>
      <c r="G89" s="5" t="s">
        <v>4720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31.5" customHeight="1">
      <c r="B90" s="26">
        <v>84</v>
      </c>
      <c r="C90" s="4" t="s">
        <v>4735</v>
      </c>
      <c r="D90" s="23">
        <v>1</v>
      </c>
      <c r="E90" s="19">
        <v>12291.690000000001</v>
      </c>
      <c r="F90" s="19">
        <v>12291.690000000001</v>
      </c>
      <c r="G90" s="5" t="s">
        <v>2720</v>
      </c>
      <c r="H90" s="4" t="s">
        <v>5312</v>
      </c>
      <c r="I90" s="5" t="s">
        <v>5312</v>
      </c>
      <c r="J90" s="4" t="s">
        <v>15401</v>
      </c>
      <c r="K90" s="4" t="s">
        <v>5312</v>
      </c>
      <c r="L90" s="4" t="s">
        <v>5312</v>
      </c>
    </row>
    <row r="91" ht="17.25" customHeight="1">
      <c r="B91" s="26">
        <v>85</v>
      </c>
      <c r="C91" s="4" t="s">
        <v>250</v>
      </c>
      <c r="D91" s="23">
        <v>1</v>
      </c>
      <c r="E91" s="19">
        <v>12200</v>
      </c>
      <c r="F91" s="19">
        <v>12200</v>
      </c>
      <c r="G91" s="5" t="s">
        <v>9152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6.5" customHeight="1">
      <c r="B92" s="26">
        <v>86</v>
      </c>
      <c r="C92" s="4" t="s">
        <v>9153</v>
      </c>
      <c r="D92" s="23">
        <v>1</v>
      </c>
      <c r="E92" s="19">
        <v>9996</v>
      </c>
      <c r="F92" s="19">
        <v>9996</v>
      </c>
      <c r="G92" s="5" t="s">
        <v>9152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9.5">
      <c r="B93" s="26">
        <v>87</v>
      </c>
      <c r="C93" s="4" t="s">
        <v>12991</v>
      </c>
      <c r="D93" s="23">
        <v>1</v>
      </c>
      <c r="E93" s="19">
        <v>32000</v>
      </c>
      <c r="F93" s="19">
        <v>32000</v>
      </c>
      <c r="G93" s="5" t="s">
        <v>12510</v>
      </c>
      <c r="H93" s="4" t="s">
        <v>12992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32.25" customHeight="1">
      <c r="B94" s="26">
        <v>88</v>
      </c>
      <c r="C94" s="4" t="s">
        <v>4736</v>
      </c>
      <c r="D94" s="23">
        <v>1</v>
      </c>
      <c r="E94" s="19">
        <v>10148.58</v>
      </c>
      <c r="F94" s="19">
        <v>10148.58</v>
      </c>
      <c r="G94" s="5" t="s">
        <v>4080</v>
      </c>
      <c r="H94" s="4" t="s">
        <v>5312</v>
      </c>
      <c r="I94" s="5" t="s">
        <v>5312</v>
      </c>
      <c r="J94" s="4" t="s">
        <v>15401</v>
      </c>
      <c r="K94" s="4" t="s">
        <v>5312</v>
      </c>
      <c r="L94" s="4" t="s">
        <v>5312</v>
      </c>
    </row>
    <row r="95" ht="19.5" customHeight="1">
      <c r="B95" s="26">
        <v>89</v>
      </c>
      <c r="C95" s="4" t="s">
        <v>4737</v>
      </c>
      <c r="D95" s="23">
        <v>1</v>
      </c>
      <c r="E95" s="19">
        <v>41000</v>
      </c>
      <c r="F95" s="19">
        <v>41000</v>
      </c>
      <c r="G95" s="5" t="s">
        <v>4713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3.5" customHeight="1">
      <c r="B96" s="26">
        <v>90</v>
      </c>
      <c r="C96" s="4" t="s">
        <v>1551</v>
      </c>
      <c r="D96" s="23">
        <v>1</v>
      </c>
      <c r="E96" s="19">
        <v>20000</v>
      </c>
      <c r="F96" s="19">
        <v>20000</v>
      </c>
      <c r="G96" s="5" t="s">
        <v>4699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3.5" customHeight="1">
      <c r="B97" s="26">
        <v>91</v>
      </c>
      <c r="C97" s="4" t="s">
        <v>12665</v>
      </c>
      <c r="D97" s="23">
        <v>1</v>
      </c>
      <c r="E97" s="19">
        <v>38837.489999999998</v>
      </c>
      <c r="F97" s="19">
        <v>38837.489999999998</v>
      </c>
      <c r="G97" s="5" t="s">
        <v>9152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20.25" customHeight="1">
      <c r="B98" s="26">
        <v>92</v>
      </c>
      <c r="C98" s="4" t="s">
        <v>4738</v>
      </c>
      <c r="D98" s="23">
        <v>1</v>
      </c>
      <c r="E98" s="19">
        <v>4500</v>
      </c>
      <c r="F98" s="19">
        <v>4500</v>
      </c>
      <c r="G98" s="5" t="s">
        <v>4705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20.25" customHeight="1">
      <c r="B99" s="26">
        <v>93</v>
      </c>
      <c r="C99" s="4" t="s">
        <v>4739</v>
      </c>
      <c r="D99" s="23">
        <v>1</v>
      </c>
      <c r="E99" s="19">
        <v>5500</v>
      </c>
      <c r="F99" s="19">
        <v>5500</v>
      </c>
      <c r="G99" s="5" t="s">
        <v>4083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" customHeight="1">
      <c r="B100" s="26">
        <v>94</v>
      </c>
      <c r="C100" s="4" t="s">
        <v>9154</v>
      </c>
      <c r="D100" s="23">
        <v>1</v>
      </c>
      <c r="E100" s="19">
        <v>7500</v>
      </c>
      <c r="F100" s="19">
        <v>7500</v>
      </c>
      <c r="G100" s="5" t="s">
        <v>9152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21" customHeight="1">
      <c r="B101" s="26">
        <v>95</v>
      </c>
      <c r="C101" s="4" t="s">
        <v>782</v>
      </c>
      <c r="D101" s="23">
        <v>1</v>
      </c>
      <c r="E101" s="19">
        <v>3550</v>
      </c>
      <c r="F101" s="19">
        <v>3550</v>
      </c>
      <c r="G101" s="5" t="s">
        <v>8335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2.75">
      <c r="B102" s="26">
        <v>96</v>
      </c>
      <c r="C102" s="4" t="s">
        <v>4741</v>
      </c>
      <c r="D102" s="23">
        <v>2</v>
      </c>
      <c r="E102" s="19">
        <v>26124</v>
      </c>
      <c r="F102" s="19">
        <v>26124</v>
      </c>
      <c r="G102" s="5" t="s">
        <v>1718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29.25">
      <c r="B103" s="26">
        <v>97</v>
      </c>
      <c r="C103" s="4" t="s">
        <v>12993</v>
      </c>
      <c r="D103" s="23">
        <v>1</v>
      </c>
      <c r="E103" s="19">
        <v>10142</v>
      </c>
      <c r="F103" s="19">
        <v>10142</v>
      </c>
      <c r="G103" s="5" t="s">
        <v>9152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9.5">
      <c r="B104" s="26">
        <v>98</v>
      </c>
      <c r="C104" s="4" t="s">
        <v>4742</v>
      </c>
      <c r="D104" s="23">
        <v>1</v>
      </c>
      <c r="E104" s="19">
        <v>12500</v>
      </c>
      <c r="F104" s="19">
        <v>12500</v>
      </c>
      <c r="G104" s="5" t="s">
        <v>1556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5" customHeight="1">
      <c r="B105" s="26">
        <v>99</v>
      </c>
      <c r="C105" s="4" t="s">
        <v>387</v>
      </c>
      <c r="D105" s="23">
        <v>6</v>
      </c>
      <c r="E105" s="19"/>
      <c r="F105" s="19"/>
      <c r="G105" s="5" t="s">
        <v>5338</v>
      </c>
      <c r="H105" s="4" t="s">
        <v>5312</v>
      </c>
      <c r="I105" s="5"/>
      <c r="J105" s="4" t="s">
        <v>5312</v>
      </c>
      <c r="K105" s="4" t="s">
        <v>5312</v>
      </c>
      <c r="L105" s="4" t="s">
        <v>5312</v>
      </c>
    </row>
    <row r="106" ht="30.75" customHeight="1">
      <c r="B106" s="26">
        <v>100</v>
      </c>
      <c r="C106" s="4" t="s">
        <v>555</v>
      </c>
      <c r="D106" s="23">
        <v>1</v>
      </c>
      <c r="E106" s="19">
        <v>3640</v>
      </c>
      <c r="F106" s="19">
        <v>3640</v>
      </c>
      <c r="G106" s="5" t="s">
        <v>8065</v>
      </c>
      <c r="H106" s="4" t="s">
        <v>5312</v>
      </c>
      <c r="I106" s="5" t="s">
        <v>5312</v>
      </c>
      <c r="J106" s="4" t="s">
        <v>15401</v>
      </c>
      <c r="K106" s="4" t="s">
        <v>5312</v>
      </c>
      <c r="L106" s="4" t="s">
        <v>5312</v>
      </c>
    </row>
    <row r="107" ht="12" customHeight="1">
      <c r="B107" s="26">
        <v>101</v>
      </c>
      <c r="C107" s="4" t="s">
        <v>4744</v>
      </c>
      <c r="D107" s="23">
        <v>1</v>
      </c>
      <c r="E107" s="19">
        <v>17300</v>
      </c>
      <c r="F107" s="19">
        <v>17300</v>
      </c>
      <c r="G107" s="5" t="s">
        <v>4699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3.5" customHeight="1">
      <c r="B108" s="26">
        <v>102</v>
      </c>
      <c r="C108" s="4" t="s">
        <v>4745</v>
      </c>
      <c r="D108" s="23">
        <v>1</v>
      </c>
      <c r="E108" s="19">
        <v>7600</v>
      </c>
      <c r="F108" s="19">
        <v>7600</v>
      </c>
      <c r="G108" s="5" t="s">
        <v>3221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5" customHeight="1">
      <c r="B109" s="26">
        <v>103</v>
      </c>
      <c r="C109" s="4" t="s">
        <v>1160</v>
      </c>
      <c r="D109" s="23">
        <v>2</v>
      </c>
      <c r="E109" s="19">
        <v>25508</v>
      </c>
      <c r="F109" s="19">
        <v>25508</v>
      </c>
      <c r="G109" s="5" t="s">
        <v>8065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23.25" customHeight="1">
      <c r="B110" s="26">
        <v>104</v>
      </c>
      <c r="C110" s="4" t="s">
        <v>5987</v>
      </c>
      <c r="D110" s="23">
        <v>4</v>
      </c>
      <c r="E110" s="19">
        <v>46800</v>
      </c>
      <c r="F110" s="19">
        <v>46800</v>
      </c>
      <c r="G110" s="5" t="s">
        <v>5988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5" customHeight="1">
      <c r="B111" s="26">
        <v>105</v>
      </c>
      <c r="C111" s="4" t="s">
        <v>4746</v>
      </c>
      <c r="D111" s="23">
        <v>5</v>
      </c>
      <c r="E111" s="19">
        <v>65495</v>
      </c>
      <c r="F111" s="19">
        <v>65495</v>
      </c>
      <c r="G111" s="5" t="s">
        <v>2730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2.75" customHeight="1">
      <c r="B112" s="26">
        <v>106</v>
      </c>
      <c r="C112" s="4" t="s">
        <v>4747</v>
      </c>
      <c r="D112" s="23">
        <v>5</v>
      </c>
      <c r="E112" s="19">
        <v>61880</v>
      </c>
      <c r="F112" s="19">
        <v>61880</v>
      </c>
      <c r="G112" s="5" t="s">
        <v>2730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23.25" customHeight="1">
      <c r="B113" s="26">
        <v>107</v>
      </c>
      <c r="C113" s="4" t="s">
        <v>8336</v>
      </c>
      <c r="D113" s="23">
        <v>1</v>
      </c>
      <c r="E113" s="19">
        <v>4285</v>
      </c>
      <c r="F113" s="19">
        <v>4285</v>
      </c>
      <c r="G113" s="5" t="s">
        <v>8065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21" customHeight="1">
      <c r="B114" s="26">
        <v>108</v>
      </c>
      <c r="C114" s="4" t="s">
        <v>4748</v>
      </c>
      <c r="D114" s="23">
        <v>1</v>
      </c>
      <c r="E114" s="19">
        <v>4624</v>
      </c>
      <c r="F114" s="19">
        <v>4624</v>
      </c>
      <c r="G114" s="5" t="s">
        <v>1774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20.25" customHeight="1">
      <c r="B115" s="26">
        <v>109</v>
      </c>
      <c r="C115" s="4" t="s">
        <v>4749</v>
      </c>
      <c r="D115" s="23">
        <v>1</v>
      </c>
      <c r="E115" s="19">
        <v>3600</v>
      </c>
      <c r="F115" s="19">
        <v>3600</v>
      </c>
      <c r="G115" s="5" t="s">
        <v>4699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7.25" customHeight="1">
      <c r="B116" s="26">
        <v>110</v>
      </c>
      <c r="C116" s="4" t="s">
        <v>4750</v>
      </c>
      <c r="D116" s="23">
        <v>1</v>
      </c>
      <c r="E116" s="19">
        <v>17976</v>
      </c>
      <c r="F116" s="19">
        <v>17976</v>
      </c>
      <c r="G116" s="5" t="s">
        <v>1642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9.5" customHeight="1">
      <c r="B117" s="26">
        <v>111</v>
      </c>
      <c r="C117" s="4" t="s">
        <v>4751</v>
      </c>
      <c r="D117" s="23">
        <v>1</v>
      </c>
      <c r="E117" s="19">
        <v>16415</v>
      </c>
      <c r="F117" s="19">
        <v>16415</v>
      </c>
      <c r="G117" s="5" t="s">
        <v>1718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 customHeight="1">
      <c r="B118" s="26">
        <v>112</v>
      </c>
      <c r="C118" s="4" t="s">
        <v>1572</v>
      </c>
      <c r="D118" s="23">
        <v>1</v>
      </c>
      <c r="E118" s="19">
        <v>1088</v>
      </c>
      <c r="F118" s="19">
        <v>1088</v>
      </c>
      <c r="G118" s="5" t="s">
        <v>2712</v>
      </c>
      <c r="H118" s="4" t="s">
        <v>5312</v>
      </c>
      <c r="I118" s="5"/>
      <c r="J118" s="4" t="s">
        <v>5312</v>
      </c>
      <c r="K118" s="4" t="s">
        <v>5312</v>
      </c>
      <c r="L118" s="4" t="s">
        <v>5312</v>
      </c>
    </row>
    <row r="119" ht="13.5" customHeight="1">
      <c r="B119" s="26">
        <v>113</v>
      </c>
      <c r="C119" s="4" t="s">
        <v>8337</v>
      </c>
      <c r="D119" s="23">
        <v>1</v>
      </c>
      <c r="E119" s="19">
        <v>31500</v>
      </c>
      <c r="F119" s="19">
        <v>31500</v>
      </c>
      <c r="G119" s="5" t="s">
        <v>8338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19.5">
      <c r="B120" s="26">
        <v>114</v>
      </c>
      <c r="C120" s="4" t="s">
        <v>8339</v>
      </c>
      <c r="D120" s="23">
        <v>1</v>
      </c>
      <c r="E120" s="19">
        <v>7000</v>
      </c>
      <c r="F120" s="19">
        <v>7000</v>
      </c>
      <c r="G120" s="5" t="s">
        <v>8043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3.5" customHeight="1">
      <c r="B121" s="26">
        <v>115</v>
      </c>
      <c r="C121" s="4" t="s">
        <v>8340</v>
      </c>
      <c r="D121" s="23">
        <v>1</v>
      </c>
      <c r="E121" s="19">
        <v>6300</v>
      </c>
      <c r="F121" s="19">
        <v>6300</v>
      </c>
      <c r="G121" s="5" t="s">
        <v>8043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9.5">
      <c r="B122" s="26">
        <v>116</v>
      </c>
      <c r="C122" s="4" t="s">
        <v>8341</v>
      </c>
      <c r="D122" s="23">
        <v>1</v>
      </c>
      <c r="E122" s="19">
        <v>4900</v>
      </c>
      <c r="F122" s="19">
        <v>4900</v>
      </c>
      <c r="G122" s="5" t="s">
        <v>8043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4" t="s">
        <v>5312</v>
      </c>
    </row>
    <row r="123" ht="21.75" customHeight="1">
      <c r="B123" s="26">
        <v>117</v>
      </c>
      <c r="C123" s="4" t="s">
        <v>8342</v>
      </c>
      <c r="D123" s="23">
        <v>1</v>
      </c>
      <c r="E123" s="19">
        <v>48150</v>
      </c>
      <c r="F123" s="19">
        <v>21788.82</v>
      </c>
      <c r="G123" s="5" t="s">
        <v>8338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9.5">
      <c r="B124" s="26">
        <v>118</v>
      </c>
      <c r="C124" s="4" t="s">
        <v>8343</v>
      </c>
      <c r="D124" s="23">
        <v>1</v>
      </c>
      <c r="E124" s="19">
        <v>5909</v>
      </c>
      <c r="F124" s="19">
        <v>5909</v>
      </c>
      <c r="G124" s="5" t="s">
        <v>8328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5.75" customHeight="1">
      <c r="B125" s="26">
        <v>119</v>
      </c>
      <c r="C125" s="4" t="s">
        <v>4752</v>
      </c>
      <c r="D125" s="23">
        <v>7</v>
      </c>
      <c r="E125" s="19">
        <v>44100</v>
      </c>
      <c r="F125" s="19">
        <v>44100</v>
      </c>
      <c r="G125" s="5" t="s">
        <v>459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5" customHeight="1">
      <c r="B126" s="26">
        <v>120</v>
      </c>
      <c r="C126" s="4" t="s">
        <v>4753</v>
      </c>
      <c r="D126" s="23">
        <v>1</v>
      </c>
      <c r="E126" s="19">
        <v>7460</v>
      </c>
      <c r="F126" s="19">
        <v>7460</v>
      </c>
      <c r="G126" s="5" t="s">
        <v>459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8" customHeight="1">
      <c r="B127" s="26">
        <v>121</v>
      </c>
      <c r="C127" s="4" t="s">
        <v>4754</v>
      </c>
      <c r="D127" s="23">
        <v>1</v>
      </c>
      <c r="E127" s="19">
        <v>6500</v>
      </c>
      <c r="F127" s="19">
        <v>6500</v>
      </c>
      <c r="G127" s="5" t="s">
        <v>459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22.5" customHeight="1">
      <c r="B128" s="26">
        <v>122</v>
      </c>
      <c r="C128" s="4" t="s">
        <v>8344</v>
      </c>
      <c r="D128" s="23">
        <v>1</v>
      </c>
      <c r="E128" s="19">
        <v>9611</v>
      </c>
      <c r="F128" s="19">
        <v>9611</v>
      </c>
      <c r="G128" s="5" t="s">
        <v>8328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2.75">
      <c r="B129" s="26">
        <v>123</v>
      </c>
      <c r="C129" s="4" t="s">
        <v>4755</v>
      </c>
      <c r="D129" s="23">
        <v>1</v>
      </c>
      <c r="E129" s="19">
        <v>4083.5999999999999</v>
      </c>
      <c r="F129" s="19">
        <v>4083.5999999999999</v>
      </c>
      <c r="G129" s="5" t="s">
        <v>1718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2.75">
      <c r="B130" s="26">
        <v>124</v>
      </c>
      <c r="C130" s="4" t="s">
        <v>4756</v>
      </c>
      <c r="D130" s="23">
        <v>1</v>
      </c>
      <c r="E130" s="19">
        <v>16000</v>
      </c>
      <c r="F130" s="19">
        <v>16000</v>
      </c>
      <c r="G130" s="5" t="s">
        <v>4699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20.25" customHeight="1">
      <c r="B131" s="26">
        <v>125</v>
      </c>
      <c r="C131" s="4" t="s">
        <v>4757</v>
      </c>
      <c r="D131" s="23">
        <v>1</v>
      </c>
      <c r="E131" s="19">
        <v>25180</v>
      </c>
      <c r="F131" s="19">
        <v>25180</v>
      </c>
      <c r="G131" s="5" t="s">
        <v>4758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5.75" customHeight="1">
      <c r="B132" s="26">
        <v>126</v>
      </c>
      <c r="C132" s="4" t="s">
        <v>8345</v>
      </c>
      <c r="D132" s="23">
        <v>2</v>
      </c>
      <c r="E132" s="19">
        <v>30600</v>
      </c>
      <c r="F132" s="19">
        <v>30600</v>
      </c>
      <c r="G132" s="5" t="s">
        <v>8338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</row>
    <row r="133" ht="15" customHeight="1">
      <c r="B133" s="26">
        <v>127</v>
      </c>
      <c r="C133" s="4" t="s">
        <v>12994</v>
      </c>
      <c r="D133" s="23">
        <v>1</v>
      </c>
      <c r="E133" s="19">
        <v>7000</v>
      </c>
      <c r="F133" s="19">
        <v>7000</v>
      </c>
      <c r="G133" s="5" t="s">
        <v>9152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21.75" customHeight="1">
      <c r="B134" s="26">
        <v>128</v>
      </c>
      <c r="C134" s="4" t="s">
        <v>4759</v>
      </c>
      <c r="D134" s="23">
        <v>1</v>
      </c>
      <c r="E134" s="19">
        <v>20000</v>
      </c>
      <c r="F134" s="19">
        <v>20000</v>
      </c>
      <c r="G134" s="5" t="s">
        <v>4760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29.25" customHeight="1">
      <c r="B135" s="26">
        <v>129</v>
      </c>
      <c r="C135" s="4" t="s">
        <v>4761</v>
      </c>
      <c r="D135" s="23">
        <v>1</v>
      </c>
      <c r="E135" s="19">
        <v>20000</v>
      </c>
      <c r="F135" s="19">
        <v>20000</v>
      </c>
      <c r="G135" s="5" t="s">
        <v>4762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</row>
    <row r="136" ht="10.5" customHeight="1">
      <c r="B136" s="26">
        <v>130</v>
      </c>
      <c r="C136" s="4" t="s">
        <v>8346</v>
      </c>
      <c r="D136" s="23">
        <v>1</v>
      </c>
      <c r="E136" s="19">
        <v>9625</v>
      </c>
      <c r="F136" s="19">
        <v>9625</v>
      </c>
      <c r="G136" s="5" t="s">
        <v>8065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</row>
    <row r="137" ht="19.5">
      <c r="B137" s="26">
        <v>131</v>
      </c>
      <c r="C137" s="4" t="s">
        <v>229</v>
      </c>
      <c r="D137" s="23">
        <v>1</v>
      </c>
      <c r="E137" s="19">
        <v>10674</v>
      </c>
      <c r="F137" s="19">
        <v>10674</v>
      </c>
      <c r="G137" s="5" t="s">
        <v>1642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4" t="s">
        <v>5312</v>
      </c>
    </row>
    <row r="138" ht="10.5" customHeight="1">
      <c r="B138" s="26">
        <v>132</v>
      </c>
      <c r="C138" s="4" t="s">
        <v>12995</v>
      </c>
      <c r="D138" s="23">
        <v>5</v>
      </c>
      <c r="E138" s="19"/>
      <c r="F138" s="19"/>
      <c r="G138" s="5" t="s">
        <v>5338</v>
      </c>
      <c r="H138" s="4" t="s">
        <v>5312</v>
      </c>
      <c r="I138" s="5"/>
      <c r="J138" s="4" t="s">
        <v>5312</v>
      </c>
      <c r="K138" s="4" t="s">
        <v>5312</v>
      </c>
      <c r="L138" s="4" t="s">
        <v>5312</v>
      </c>
    </row>
    <row r="139" ht="12" customHeight="1">
      <c r="B139" s="26">
        <v>133</v>
      </c>
      <c r="C139" s="4" t="s">
        <v>8347</v>
      </c>
      <c r="D139" s="23">
        <v>5</v>
      </c>
      <c r="E139" s="19">
        <v>38500</v>
      </c>
      <c r="F139" s="19">
        <v>38500</v>
      </c>
      <c r="G139" s="5" t="s">
        <v>8065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12.75" customHeight="1">
      <c r="B140" s="26">
        <v>134</v>
      </c>
      <c r="C140" s="4" t="s">
        <v>8348</v>
      </c>
      <c r="D140" s="23">
        <v>5</v>
      </c>
      <c r="E140" s="19">
        <v>24500</v>
      </c>
      <c r="F140" s="19">
        <v>24500</v>
      </c>
      <c r="G140" s="5" t="s">
        <v>8065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</row>
    <row r="141" ht="12" customHeight="1">
      <c r="B141" s="26">
        <v>135</v>
      </c>
      <c r="C141" s="4" t="s">
        <v>4763</v>
      </c>
      <c r="D141" s="23">
        <v>1</v>
      </c>
      <c r="E141" s="19">
        <v>8101</v>
      </c>
      <c r="F141" s="19">
        <v>8101</v>
      </c>
      <c r="G141" s="5" t="s">
        <v>1718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" customHeight="1">
      <c r="B142" s="26">
        <v>136</v>
      </c>
      <c r="C142" s="4" t="s">
        <v>8349</v>
      </c>
      <c r="D142" s="23">
        <v>1</v>
      </c>
      <c r="E142" s="19">
        <v>23600</v>
      </c>
      <c r="F142" s="19">
        <v>23600</v>
      </c>
      <c r="G142" s="5" t="s">
        <v>8338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1.25" customHeight="1">
      <c r="B143" s="26">
        <v>137</v>
      </c>
      <c r="C143" s="4" t="s">
        <v>2692</v>
      </c>
      <c r="D143" s="23">
        <v>5</v>
      </c>
      <c r="E143" s="19"/>
      <c r="F143" s="19"/>
      <c r="G143" s="5" t="s">
        <v>5338</v>
      </c>
      <c r="H143" s="4" t="s">
        <v>5312</v>
      </c>
      <c r="I143" s="5"/>
      <c r="J143" s="4" t="s">
        <v>5312</v>
      </c>
      <c r="K143" s="4" t="s">
        <v>5312</v>
      </c>
      <c r="L143" s="4" t="s">
        <v>5312</v>
      </c>
    </row>
    <row r="144" ht="29.25" customHeight="1">
      <c r="B144" s="26">
        <v>138</v>
      </c>
      <c r="C144" s="4" t="s">
        <v>4764</v>
      </c>
      <c r="D144" s="23">
        <v>1</v>
      </c>
      <c r="E144" s="19">
        <v>3182</v>
      </c>
      <c r="F144" s="19">
        <v>3182</v>
      </c>
      <c r="G144" s="5" t="s">
        <v>4083</v>
      </c>
      <c r="H144" s="4" t="s">
        <v>5312</v>
      </c>
      <c r="I144" s="5" t="s">
        <v>5312</v>
      </c>
      <c r="J144" s="4" t="s">
        <v>15401</v>
      </c>
      <c r="K144" s="4" t="s">
        <v>5312</v>
      </c>
      <c r="L144" s="4" t="s">
        <v>5312</v>
      </c>
    </row>
    <row r="145" ht="30.75" customHeight="1">
      <c r="B145" s="26">
        <v>139</v>
      </c>
      <c r="C145" s="4" t="s">
        <v>4765</v>
      </c>
      <c r="D145" s="23">
        <v>10</v>
      </c>
      <c r="E145" s="19">
        <v>31818</v>
      </c>
      <c r="F145" s="19">
        <v>31818</v>
      </c>
      <c r="G145" s="5" t="s">
        <v>4083</v>
      </c>
      <c r="H145" s="4" t="s">
        <v>5312</v>
      </c>
      <c r="I145" s="5" t="s">
        <v>5312</v>
      </c>
      <c r="J145" s="4" t="s">
        <v>15401</v>
      </c>
      <c r="K145" s="4" t="s">
        <v>5312</v>
      </c>
      <c r="L145" s="4" t="s">
        <v>5312</v>
      </c>
    </row>
    <row r="146" ht="30.75" customHeight="1">
      <c r="B146" s="26">
        <v>140</v>
      </c>
      <c r="C146" s="4" t="s">
        <v>4766</v>
      </c>
      <c r="D146" s="23">
        <v>7</v>
      </c>
      <c r="E146" s="19">
        <v>23039.59</v>
      </c>
      <c r="F146" s="19">
        <v>23039.59</v>
      </c>
      <c r="G146" s="5" t="s">
        <v>2694</v>
      </c>
      <c r="H146" s="4" t="s">
        <v>5312</v>
      </c>
      <c r="I146" s="5" t="s">
        <v>5312</v>
      </c>
      <c r="J146" s="4" t="s">
        <v>15401</v>
      </c>
      <c r="K146" s="4" t="s">
        <v>5312</v>
      </c>
      <c r="L146" s="4" t="s">
        <v>5312</v>
      </c>
    </row>
    <row r="147" ht="32.25" customHeight="1">
      <c r="B147" s="26">
        <v>141</v>
      </c>
      <c r="C147" s="4" t="s">
        <v>4766</v>
      </c>
      <c r="D147" s="23">
        <v>1</v>
      </c>
      <c r="E147" s="19">
        <v>3291.4099999999999</v>
      </c>
      <c r="F147" s="19">
        <v>3291.4099999999999</v>
      </c>
      <c r="G147" s="5" t="s">
        <v>2694</v>
      </c>
      <c r="H147" s="4" t="s">
        <v>5312</v>
      </c>
      <c r="I147" s="5" t="s">
        <v>5312</v>
      </c>
      <c r="J147" s="4" t="s">
        <v>15401</v>
      </c>
      <c r="K147" s="4" t="s">
        <v>5312</v>
      </c>
      <c r="L147" s="4" t="s">
        <v>5312</v>
      </c>
    </row>
    <row r="148" ht="24.75" customHeight="1">
      <c r="B148" s="26">
        <v>142</v>
      </c>
      <c r="C148" s="4" t="s">
        <v>4767</v>
      </c>
      <c r="D148" s="23">
        <v>1</v>
      </c>
      <c r="E148" s="19">
        <v>22250</v>
      </c>
      <c r="F148" s="19">
        <v>22250</v>
      </c>
      <c r="G148" s="5" t="s">
        <v>4758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</row>
    <row r="149" ht="16.5" customHeight="1">
      <c r="B149" s="26">
        <v>143</v>
      </c>
      <c r="C149" s="4" t="s">
        <v>4768</v>
      </c>
      <c r="D149" s="23">
        <v>2</v>
      </c>
      <c r="E149" s="19">
        <v>33660</v>
      </c>
      <c r="F149" s="19">
        <v>33660</v>
      </c>
      <c r="G149" s="5" t="s">
        <v>1774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20.25" customHeight="1">
      <c r="B150" s="26">
        <v>144</v>
      </c>
      <c r="C150" s="4" t="s">
        <v>4769</v>
      </c>
      <c r="D150" s="23">
        <v>1</v>
      </c>
      <c r="E150" s="19">
        <v>12799</v>
      </c>
      <c r="F150" s="19">
        <v>12799</v>
      </c>
      <c r="G150" s="5" t="s">
        <v>4758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2" customHeight="1">
      <c r="B151" s="26">
        <v>145</v>
      </c>
      <c r="C151" s="4" t="s">
        <v>1385</v>
      </c>
      <c r="D151" s="23">
        <v>1</v>
      </c>
      <c r="E151" s="19">
        <v>9200</v>
      </c>
      <c r="F151" s="19">
        <v>9200</v>
      </c>
      <c r="G151" s="5" t="s">
        <v>9152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3.5" customHeight="1">
      <c r="B152" s="26">
        <v>146</v>
      </c>
      <c r="C152" s="4" t="s">
        <v>8350</v>
      </c>
      <c r="D152" s="23">
        <v>1</v>
      </c>
      <c r="E152" s="19">
        <v>7700</v>
      </c>
      <c r="F152" s="19">
        <v>7700</v>
      </c>
      <c r="G152" s="5" t="s">
        <v>8105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2.75" customHeight="1">
      <c r="B153" s="26">
        <v>147</v>
      </c>
      <c r="C153" s="4" t="s">
        <v>8351</v>
      </c>
      <c r="D153" s="23">
        <v>1</v>
      </c>
      <c r="E153" s="19">
        <v>3100</v>
      </c>
      <c r="F153" s="19">
        <v>3100</v>
      </c>
      <c r="G153" s="5" t="s">
        <v>8105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23.25" customHeight="1">
      <c r="B154" s="26">
        <v>148</v>
      </c>
      <c r="C154" s="4" t="s">
        <v>12996</v>
      </c>
      <c r="D154" s="23">
        <v>5</v>
      </c>
      <c r="E154" s="19"/>
      <c r="F154" s="19"/>
      <c r="G154" s="5" t="s">
        <v>5338</v>
      </c>
      <c r="H154" s="4" t="s">
        <v>5312</v>
      </c>
      <c r="I154" s="5"/>
      <c r="J154" s="4" t="s">
        <v>5312</v>
      </c>
      <c r="K154" s="4" t="s">
        <v>5312</v>
      </c>
      <c r="L154" s="4" t="s">
        <v>5312</v>
      </c>
    </row>
    <row r="155" ht="12.75">
      <c r="B155" s="26">
        <v>149</v>
      </c>
      <c r="C155" s="4" t="s">
        <v>8352</v>
      </c>
      <c r="D155" s="23">
        <v>1</v>
      </c>
      <c r="E155" s="19">
        <v>15000</v>
      </c>
      <c r="F155" s="19">
        <v>15000</v>
      </c>
      <c r="G155" s="5" t="s">
        <v>8338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19.5">
      <c r="B156" s="26">
        <v>150</v>
      </c>
      <c r="C156" s="4" t="s">
        <v>1575</v>
      </c>
      <c r="D156" s="23">
        <v>1</v>
      </c>
      <c r="E156" s="19">
        <v>2000</v>
      </c>
      <c r="F156" s="19">
        <v>2000</v>
      </c>
      <c r="G156" s="5" t="s">
        <v>238</v>
      </c>
      <c r="H156" s="4" t="s">
        <v>5312</v>
      </c>
      <c r="I156" s="5"/>
      <c r="J156" s="4" t="s">
        <v>5312</v>
      </c>
      <c r="K156" s="4" t="s">
        <v>5312</v>
      </c>
      <c r="L156" s="4" t="s">
        <v>5312</v>
      </c>
    </row>
    <row r="157" ht="16.5" customHeight="1">
      <c r="B157" s="26">
        <v>151</v>
      </c>
      <c r="C157" s="4" t="s">
        <v>8353</v>
      </c>
      <c r="D157" s="23">
        <v>1</v>
      </c>
      <c r="E157" s="19">
        <v>6200</v>
      </c>
      <c r="F157" s="19">
        <v>6200</v>
      </c>
      <c r="G157" s="5" t="s">
        <v>8338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5" customHeight="1">
      <c r="B158" s="26">
        <v>152</v>
      </c>
      <c r="C158" s="4" t="s">
        <v>8354</v>
      </c>
      <c r="D158" s="23">
        <v>1</v>
      </c>
      <c r="E158" s="19">
        <v>5700</v>
      </c>
      <c r="F158" s="19">
        <v>5700</v>
      </c>
      <c r="G158" s="5" t="s">
        <v>8338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1.25" customHeight="1">
      <c r="B159" s="26">
        <v>153</v>
      </c>
      <c r="C159" s="4" t="s">
        <v>4770</v>
      </c>
      <c r="D159" s="23">
        <v>1</v>
      </c>
      <c r="E159" s="19">
        <v>9750</v>
      </c>
      <c r="F159" s="19">
        <v>9750</v>
      </c>
      <c r="G159" s="5" t="s">
        <v>1642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26">
        <v>154</v>
      </c>
      <c r="C160" s="4" t="s">
        <v>8355</v>
      </c>
      <c r="D160" s="23">
        <v>2</v>
      </c>
      <c r="E160" s="19">
        <v>14342</v>
      </c>
      <c r="F160" s="19">
        <v>14342</v>
      </c>
      <c r="G160" s="5" t="s">
        <v>8065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21" customHeight="1">
      <c r="B161" s="26">
        <v>155</v>
      </c>
      <c r="C161" s="4" t="s">
        <v>8356</v>
      </c>
      <c r="D161" s="23">
        <v>2</v>
      </c>
      <c r="E161" s="19">
        <v>9800</v>
      </c>
      <c r="F161" s="19">
        <v>9800</v>
      </c>
      <c r="G161" s="5" t="s">
        <v>8043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29.25">
      <c r="B162" s="26">
        <v>156</v>
      </c>
      <c r="C162" s="4" t="s">
        <v>4771</v>
      </c>
      <c r="D162" s="23">
        <v>1</v>
      </c>
      <c r="E162" s="19">
        <v>3455</v>
      </c>
      <c r="F162" s="19">
        <v>3455</v>
      </c>
      <c r="G162" s="5" t="s">
        <v>1670</v>
      </c>
      <c r="H162" s="4" t="s">
        <v>5312</v>
      </c>
      <c r="I162" s="5" t="s">
        <v>5312</v>
      </c>
      <c r="J162" s="4" t="s">
        <v>15401</v>
      </c>
      <c r="K162" s="4" t="s">
        <v>5312</v>
      </c>
      <c r="L162" s="4" t="s">
        <v>5312</v>
      </c>
    </row>
    <row r="163" ht="22.5" customHeight="1">
      <c r="B163" s="26">
        <v>157</v>
      </c>
      <c r="C163" s="4" t="s">
        <v>4772</v>
      </c>
      <c r="D163" s="23">
        <v>1</v>
      </c>
      <c r="E163" s="19">
        <v>7987</v>
      </c>
      <c r="F163" s="19">
        <v>7987</v>
      </c>
      <c r="G163" s="5" t="s">
        <v>1718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2.75">
      <c r="B164" s="26">
        <v>158</v>
      </c>
      <c r="C164" s="4" t="s">
        <v>4773</v>
      </c>
      <c r="D164" s="23">
        <v>1</v>
      </c>
      <c r="E164" s="19">
        <v>8457</v>
      </c>
      <c r="F164" s="19">
        <v>8457</v>
      </c>
      <c r="G164" s="5" t="s">
        <v>1718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8.75" customHeight="1">
      <c r="B165" s="26">
        <v>159</v>
      </c>
      <c r="C165" s="4" t="s">
        <v>8357</v>
      </c>
      <c r="D165" s="23">
        <v>2</v>
      </c>
      <c r="E165" s="19">
        <v>7560</v>
      </c>
      <c r="F165" s="19">
        <v>7560</v>
      </c>
      <c r="G165" s="5" t="s">
        <v>8065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21.75" customHeight="1">
      <c r="B166" s="26">
        <v>160</v>
      </c>
      <c r="C166" s="4" t="s">
        <v>8358</v>
      </c>
      <c r="D166" s="23">
        <v>3</v>
      </c>
      <c r="E166" s="19">
        <v>31650</v>
      </c>
      <c r="F166" s="19">
        <v>31650</v>
      </c>
      <c r="G166" s="5" t="s">
        <v>8338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2.75" customHeight="1">
      <c r="B167" s="26">
        <v>161</v>
      </c>
      <c r="C167" s="4" t="s">
        <v>4774</v>
      </c>
      <c r="D167" s="23">
        <v>1</v>
      </c>
      <c r="E167" s="19">
        <v>9944</v>
      </c>
      <c r="F167" s="19">
        <v>9944</v>
      </c>
      <c r="G167" s="5" t="s">
        <v>4699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9.5" customHeight="1">
      <c r="B168" s="26">
        <v>162</v>
      </c>
      <c r="C168" s="4" t="s">
        <v>4775</v>
      </c>
      <c r="D168" s="23">
        <v>1</v>
      </c>
      <c r="E168" s="19">
        <v>9000</v>
      </c>
      <c r="F168" s="19">
        <v>9000</v>
      </c>
      <c r="G168" s="5" t="s">
        <v>4699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22.5" customHeight="1">
      <c r="B169" s="26">
        <v>163</v>
      </c>
      <c r="C169" s="4" t="s">
        <v>4776</v>
      </c>
      <c r="D169" s="23">
        <v>1</v>
      </c>
      <c r="E169" s="19">
        <v>3142.5</v>
      </c>
      <c r="F169" s="19">
        <v>3142.5</v>
      </c>
      <c r="G169" s="5" t="s">
        <v>1774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</row>
    <row r="170" ht="15" customHeight="1">
      <c r="B170" s="26">
        <v>164</v>
      </c>
      <c r="C170" s="4" t="s">
        <v>4776</v>
      </c>
      <c r="D170" s="23">
        <v>1</v>
      </c>
      <c r="E170" s="19">
        <v>3142.4899999999998</v>
      </c>
      <c r="F170" s="19">
        <v>3142.4899999999998</v>
      </c>
      <c r="G170" s="5" t="s">
        <v>1774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</row>
    <row r="171" ht="12.75">
      <c r="B171" s="26">
        <v>165</v>
      </c>
      <c r="C171" s="4" t="s">
        <v>4777</v>
      </c>
      <c r="D171" s="23">
        <v>2</v>
      </c>
      <c r="E171" s="19">
        <v>35358</v>
      </c>
      <c r="F171" s="19">
        <v>35358</v>
      </c>
      <c r="G171" s="5" t="s">
        <v>1642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</row>
    <row r="172" ht="12.75">
      <c r="B172" s="26">
        <v>166</v>
      </c>
      <c r="C172" s="4" t="s">
        <v>8359</v>
      </c>
      <c r="D172" s="23">
        <v>2</v>
      </c>
      <c r="E172" s="19">
        <v>15400</v>
      </c>
      <c r="F172" s="19">
        <v>15400</v>
      </c>
      <c r="G172" s="5" t="s">
        <v>8065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4" t="s">
        <v>5312</v>
      </c>
    </row>
    <row r="173" ht="19.5">
      <c r="B173" s="26">
        <v>167</v>
      </c>
      <c r="C173" s="4" t="s">
        <v>8360</v>
      </c>
      <c r="D173" s="23">
        <v>1</v>
      </c>
      <c r="E173" s="19">
        <v>8400</v>
      </c>
      <c r="F173" s="19">
        <v>8400</v>
      </c>
      <c r="G173" s="5" t="s">
        <v>8043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4" t="s">
        <v>5312</v>
      </c>
    </row>
    <row r="174" ht="19.5">
      <c r="B174" s="26">
        <v>168</v>
      </c>
      <c r="C174" s="4" t="s">
        <v>8361</v>
      </c>
      <c r="D174" s="23">
        <v>2</v>
      </c>
      <c r="E174" s="19">
        <v>8120</v>
      </c>
      <c r="F174" s="19">
        <v>8120</v>
      </c>
      <c r="G174" s="5" t="s">
        <v>8065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4" t="s">
        <v>5312</v>
      </c>
    </row>
    <row r="175" ht="12" customHeight="1">
      <c r="B175" s="26">
        <v>169</v>
      </c>
      <c r="C175" s="4" t="s">
        <v>8362</v>
      </c>
      <c r="D175" s="23">
        <v>1</v>
      </c>
      <c r="E175" s="19">
        <v>4200</v>
      </c>
      <c r="F175" s="19">
        <v>4200</v>
      </c>
      <c r="G175" s="5" t="s">
        <v>8043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4" t="s">
        <v>5312</v>
      </c>
    </row>
    <row r="176" ht="13.5" customHeight="1">
      <c r="B176" s="26">
        <v>170</v>
      </c>
      <c r="C176" s="4" t="s">
        <v>8363</v>
      </c>
      <c r="D176" s="23">
        <v>1</v>
      </c>
      <c r="E176" s="19">
        <v>3247.5</v>
      </c>
      <c r="F176" s="19">
        <v>3247.5</v>
      </c>
      <c r="G176" s="5" t="s">
        <v>8065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3.5" customHeight="1">
      <c r="B177" s="26">
        <v>171</v>
      </c>
      <c r="C177" s="4" t="s">
        <v>4778</v>
      </c>
      <c r="D177" s="23">
        <v>1</v>
      </c>
      <c r="E177" s="19">
        <v>8234.9699999999993</v>
      </c>
      <c r="F177" s="19">
        <v>8234.9699999999993</v>
      </c>
      <c r="G177" s="5" t="s">
        <v>1774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21" customHeight="1">
      <c r="B178" s="26">
        <v>172</v>
      </c>
      <c r="C178" s="4" t="s">
        <v>4779</v>
      </c>
      <c r="D178" s="23">
        <v>1</v>
      </c>
      <c r="E178" s="19">
        <v>7245</v>
      </c>
      <c r="F178" s="19">
        <v>7245</v>
      </c>
      <c r="G178" s="5" t="s">
        <v>1774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21.75" customHeight="1">
      <c r="B179" s="26">
        <v>173</v>
      </c>
      <c r="C179" s="4" t="s">
        <v>4780</v>
      </c>
      <c r="D179" s="23">
        <v>1</v>
      </c>
      <c r="E179" s="19">
        <v>6162</v>
      </c>
      <c r="F179" s="19">
        <v>6162</v>
      </c>
      <c r="G179" s="5" t="s">
        <v>1642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</row>
    <row r="180" ht="13.5" customHeight="1">
      <c r="B180" s="26">
        <v>174</v>
      </c>
      <c r="C180" s="4" t="s">
        <v>4781</v>
      </c>
      <c r="D180" s="23">
        <v>1</v>
      </c>
      <c r="E180" s="19">
        <v>3425</v>
      </c>
      <c r="F180" s="19">
        <v>3425</v>
      </c>
      <c r="G180" s="5" t="s">
        <v>4699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</row>
    <row r="181" ht="12.75" customHeight="1">
      <c r="B181" s="26">
        <v>175</v>
      </c>
      <c r="C181" s="4" t="s">
        <v>4782</v>
      </c>
      <c r="D181" s="23">
        <v>2</v>
      </c>
      <c r="E181" s="19">
        <v>16000</v>
      </c>
      <c r="F181" s="19">
        <v>16000</v>
      </c>
      <c r="G181" s="5" t="s">
        <v>4699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</row>
    <row r="182" ht="15.75" customHeight="1">
      <c r="B182" s="26">
        <v>176</v>
      </c>
      <c r="C182" s="4" t="s">
        <v>8364</v>
      </c>
      <c r="D182" s="23">
        <v>2</v>
      </c>
      <c r="E182" s="19">
        <v>25170</v>
      </c>
      <c r="F182" s="19">
        <v>25170</v>
      </c>
      <c r="G182" s="5" t="s">
        <v>8065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</row>
    <row r="183" ht="12" customHeight="1">
      <c r="B183" s="26">
        <v>177</v>
      </c>
      <c r="C183" s="4" t="s">
        <v>8365</v>
      </c>
      <c r="D183" s="23">
        <v>1</v>
      </c>
      <c r="E183" s="19">
        <v>7688.4700000000003</v>
      </c>
      <c r="F183" s="19">
        <v>7688.4700000000003</v>
      </c>
      <c r="G183" s="5" t="s">
        <v>8065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</row>
    <row r="184" ht="20.25" customHeight="1">
      <c r="B184" s="26">
        <v>178</v>
      </c>
      <c r="C184" s="4" t="s">
        <v>4783</v>
      </c>
      <c r="D184" s="23">
        <v>1</v>
      </c>
      <c r="E184" s="19">
        <v>5000</v>
      </c>
      <c r="F184" s="19">
        <v>5000</v>
      </c>
      <c r="G184" s="5" t="s">
        <v>1774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</row>
    <row r="185" ht="21" customHeight="1">
      <c r="B185" s="26">
        <v>179</v>
      </c>
      <c r="C185" s="4" t="s">
        <v>8366</v>
      </c>
      <c r="D185" s="23">
        <v>1</v>
      </c>
      <c r="E185" s="19">
        <v>5511.5299999999997</v>
      </c>
      <c r="F185" s="19">
        <v>5511.5299999999997</v>
      </c>
      <c r="G185" s="5" t="s">
        <v>8065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</row>
    <row r="186" ht="26.25" customHeight="1">
      <c r="B186" s="26">
        <v>180</v>
      </c>
      <c r="C186" s="4" t="s">
        <v>3261</v>
      </c>
      <c r="D186" s="23">
        <v>1</v>
      </c>
      <c r="E186" s="19">
        <v>3555</v>
      </c>
      <c r="F186" s="19">
        <v>3555</v>
      </c>
      <c r="G186" s="5" t="s">
        <v>3262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</row>
    <row r="187" ht="12" customHeight="1">
      <c r="B187" s="26">
        <v>181</v>
      </c>
      <c r="C187" s="4" t="s">
        <v>3263</v>
      </c>
      <c r="D187" s="23">
        <v>1</v>
      </c>
      <c r="E187" s="19">
        <v>3658</v>
      </c>
      <c r="F187" s="19">
        <v>3658</v>
      </c>
      <c r="G187" s="5" t="s">
        <v>3262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</row>
    <row r="188" ht="18" customHeight="1">
      <c r="B188" s="26">
        <v>182</v>
      </c>
      <c r="C188" s="4" t="s">
        <v>8367</v>
      </c>
      <c r="D188" s="23">
        <v>1</v>
      </c>
      <c r="E188" s="19">
        <v>3615</v>
      </c>
      <c r="F188" s="19">
        <v>3615</v>
      </c>
      <c r="G188" s="5" t="s">
        <v>8065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4" t="s">
        <v>5312</v>
      </c>
    </row>
    <row r="189" ht="21" customHeight="1">
      <c r="B189" s="26">
        <v>183</v>
      </c>
      <c r="C189" s="4" t="s">
        <v>8368</v>
      </c>
      <c r="D189" s="23">
        <v>3</v>
      </c>
      <c r="E189" s="19">
        <v>40725</v>
      </c>
      <c r="F189" s="19">
        <v>40725</v>
      </c>
      <c r="G189" s="5" t="s">
        <v>8338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4" t="s">
        <v>5312</v>
      </c>
    </row>
    <row r="190" ht="19.5" customHeight="1">
      <c r="B190" s="26">
        <v>184</v>
      </c>
      <c r="C190" s="4" t="s">
        <v>5315</v>
      </c>
      <c r="D190" s="23">
        <v>1</v>
      </c>
      <c r="E190" s="19">
        <v>141015.95999999999</v>
      </c>
      <c r="F190" s="19">
        <v>63792.879999999997</v>
      </c>
      <c r="G190" s="5" t="s">
        <v>8369</v>
      </c>
      <c r="H190" s="4" t="s">
        <v>5312</v>
      </c>
      <c r="I190" s="5" t="s">
        <v>5312</v>
      </c>
      <c r="J190" s="4" t="s">
        <v>5312</v>
      </c>
      <c r="K190" s="4" t="s">
        <v>5312</v>
      </c>
      <c r="L190" s="4" t="s">
        <v>5312</v>
      </c>
    </row>
    <row r="191" ht="12.75">
      <c r="B191" s="26">
        <v>185</v>
      </c>
      <c r="C191" s="4" t="s">
        <v>3264</v>
      </c>
      <c r="D191" s="23">
        <v>1</v>
      </c>
      <c r="E191" s="19">
        <v>7718.1000000000004</v>
      </c>
      <c r="F191" s="19">
        <v>7718.1000000000004</v>
      </c>
      <c r="G191" s="5" t="s">
        <v>1558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4" t="s">
        <v>5312</v>
      </c>
    </row>
    <row r="192" ht="15" customHeight="1">
      <c r="B192" s="26">
        <v>186</v>
      </c>
      <c r="C192" s="4" t="s">
        <v>3265</v>
      </c>
      <c r="D192" s="23">
        <v>1</v>
      </c>
      <c r="E192" s="19">
        <v>7818.3000000000002</v>
      </c>
      <c r="F192" s="19">
        <v>7818.3000000000002</v>
      </c>
      <c r="G192" s="5" t="s">
        <v>1774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4" t="s">
        <v>5312</v>
      </c>
    </row>
    <row r="193" ht="13.5" customHeight="1">
      <c r="B193" s="26">
        <v>187</v>
      </c>
      <c r="C193" s="4" t="s">
        <v>3266</v>
      </c>
      <c r="D193" s="23">
        <v>1</v>
      </c>
      <c r="E193" s="19">
        <v>7233</v>
      </c>
      <c r="F193" s="19">
        <v>7233</v>
      </c>
      <c r="G193" s="5" t="s">
        <v>1718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4" t="s">
        <v>5312</v>
      </c>
    </row>
    <row r="194" ht="27" customHeight="1">
      <c r="B194" s="26">
        <v>188</v>
      </c>
      <c r="C194" s="4" t="s">
        <v>8370</v>
      </c>
      <c r="D194" s="23">
        <v>1</v>
      </c>
      <c r="E194" s="19">
        <v>5667.5</v>
      </c>
      <c r="F194" s="19">
        <v>5667.5</v>
      </c>
      <c r="G194" s="5" t="s">
        <v>8065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</row>
    <row r="195" ht="21.75" customHeight="1">
      <c r="B195" s="26">
        <v>189</v>
      </c>
      <c r="C195" s="4" t="s">
        <v>9134</v>
      </c>
      <c r="D195" s="23">
        <v>1</v>
      </c>
      <c r="E195" s="19">
        <v>20205</v>
      </c>
      <c r="F195" s="19">
        <v>20205</v>
      </c>
      <c r="G195" s="5" t="s">
        <v>9067</v>
      </c>
      <c r="H195" s="4" t="s">
        <v>5312</v>
      </c>
      <c r="I195" s="5" t="s">
        <v>5312</v>
      </c>
      <c r="J195" s="4" t="s">
        <v>5312</v>
      </c>
      <c r="K195" s="4" t="s">
        <v>5312</v>
      </c>
      <c r="L195" s="4" t="s">
        <v>5312</v>
      </c>
    </row>
    <row r="196" ht="13.5" customHeight="1">
      <c r="B196" s="26">
        <v>190</v>
      </c>
      <c r="C196" s="4" t="s">
        <v>3267</v>
      </c>
      <c r="D196" s="23">
        <v>1</v>
      </c>
      <c r="E196" s="19">
        <v>8568</v>
      </c>
      <c r="F196" s="19">
        <v>8568</v>
      </c>
      <c r="G196" s="5" t="s">
        <v>3268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4" t="s">
        <v>5312</v>
      </c>
    </row>
    <row r="197" ht="16.5" customHeight="1">
      <c r="B197" s="26">
        <v>191</v>
      </c>
      <c r="C197" s="4" t="s">
        <v>3269</v>
      </c>
      <c r="D197" s="23">
        <v>1</v>
      </c>
      <c r="E197" s="19">
        <v>19150</v>
      </c>
      <c r="F197" s="19">
        <v>19150</v>
      </c>
      <c r="G197" s="5" t="s">
        <v>1718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4" t="s">
        <v>5312</v>
      </c>
    </row>
    <row r="198" ht="21" customHeight="1">
      <c r="B198" s="26">
        <v>192</v>
      </c>
      <c r="C198" s="4" t="s">
        <v>3270</v>
      </c>
      <c r="D198" s="23">
        <v>1</v>
      </c>
      <c r="E198" s="19">
        <v>9749.1599999999999</v>
      </c>
      <c r="F198" s="19">
        <v>9749.1599999999999</v>
      </c>
      <c r="G198" s="5" t="s">
        <v>1774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4" t="s">
        <v>5312</v>
      </c>
    </row>
    <row r="199" ht="19.5" customHeight="1">
      <c r="B199" s="26">
        <v>193</v>
      </c>
      <c r="C199" s="4" t="s">
        <v>8371</v>
      </c>
      <c r="D199" s="23">
        <v>1</v>
      </c>
      <c r="E199" s="19">
        <v>11985</v>
      </c>
      <c r="F199" s="19">
        <v>11985</v>
      </c>
      <c r="G199" s="5" t="s">
        <v>8065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4" t="s">
        <v>5312</v>
      </c>
    </row>
    <row r="200" ht="19.5">
      <c r="B200" s="26">
        <v>194</v>
      </c>
      <c r="C200" s="4" t="s">
        <v>8372</v>
      </c>
      <c r="D200" s="23">
        <v>3</v>
      </c>
      <c r="E200" s="19">
        <v>13485</v>
      </c>
      <c r="F200" s="19">
        <v>13485</v>
      </c>
      <c r="G200" s="5" t="s">
        <v>8065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4" t="s">
        <v>5312</v>
      </c>
    </row>
    <row r="201" ht="14.25" customHeight="1">
      <c r="B201" s="26">
        <v>195</v>
      </c>
      <c r="C201" s="4" t="s">
        <v>3271</v>
      </c>
      <c r="D201" s="23">
        <v>1</v>
      </c>
      <c r="E201" s="19">
        <v>24600</v>
      </c>
      <c r="F201" s="19">
        <v>24600</v>
      </c>
      <c r="G201" s="5" t="s">
        <v>4699</v>
      </c>
      <c r="H201" s="4" t="s">
        <v>5312</v>
      </c>
      <c r="I201" s="5" t="s">
        <v>5312</v>
      </c>
      <c r="J201" s="4" t="s">
        <v>5312</v>
      </c>
      <c r="K201" s="4" t="s">
        <v>5312</v>
      </c>
      <c r="L201" s="4" t="s">
        <v>5312</v>
      </c>
    </row>
    <row r="202" ht="34.5" customHeight="1">
      <c r="B202" s="26">
        <v>196</v>
      </c>
      <c r="C202" s="4" t="s">
        <v>8373</v>
      </c>
      <c r="D202" s="23">
        <v>5</v>
      </c>
      <c r="E202" s="19">
        <v>33025</v>
      </c>
      <c r="F202" s="19">
        <v>33025</v>
      </c>
      <c r="G202" s="5" t="s">
        <v>8065</v>
      </c>
      <c r="H202" s="4" t="s">
        <v>5312</v>
      </c>
      <c r="I202" s="5" t="s">
        <v>5312</v>
      </c>
      <c r="J202" s="4" t="s">
        <v>5312</v>
      </c>
      <c r="K202" s="4" t="s">
        <v>5312</v>
      </c>
      <c r="L202" s="4" t="s">
        <v>5312</v>
      </c>
    </row>
    <row r="203" ht="34.5" customHeight="1">
      <c r="B203" s="26">
        <v>197</v>
      </c>
      <c r="C203" s="4" t="s">
        <v>8374</v>
      </c>
      <c r="D203" s="23">
        <v>1</v>
      </c>
      <c r="E203" s="19">
        <v>7435</v>
      </c>
      <c r="F203" s="19">
        <v>7435</v>
      </c>
      <c r="G203" s="5" t="s">
        <v>8065</v>
      </c>
      <c r="H203" s="4" t="s">
        <v>5312</v>
      </c>
      <c r="I203" s="5" t="s">
        <v>5312</v>
      </c>
      <c r="J203" s="4" t="s">
        <v>5312</v>
      </c>
      <c r="K203" s="4" t="s">
        <v>5312</v>
      </c>
      <c r="L203" s="4" t="s">
        <v>5312</v>
      </c>
    </row>
    <row r="204" ht="34.5" customHeight="1">
      <c r="B204" s="26">
        <v>198</v>
      </c>
      <c r="C204" s="4" t="s">
        <v>8375</v>
      </c>
      <c r="D204" s="23">
        <v>1</v>
      </c>
      <c r="E204" s="19">
        <v>5890</v>
      </c>
      <c r="F204" s="19">
        <v>5890</v>
      </c>
      <c r="G204" s="5" t="s">
        <v>8065</v>
      </c>
      <c r="H204" s="4" t="s">
        <v>5312</v>
      </c>
      <c r="I204" s="5" t="s">
        <v>5312</v>
      </c>
      <c r="J204" s="4" t="s">
        <v>5312</v>
      </c>
      <c r="K204" s="4" t="s">
        <v>5312</v>
      </c>
      <c r="L204" s="4" t="s">
        <v>5312</v>
      </c>
    </row>
    <row r="205" ht="42.75" customHeight="1">
      <c r="B205" s="26">
        <v>199</v>
      </c>
      <c r="C205" s="4" t="s">
        <v>8376</v>
      </c>
      <c r="D205" s="23">
        <v>1</v>
      </c>
      <c r="E205" s="19">
        <v>5800</v>
      </c>
      <c r="F205" s="19">
        <v>5800</v>
      </c>
      <c r="G205" s="5" t="s">
        <v>8065</v>
      </c>
      <c r="H205" s="4" t="s">
        <v>5312</v>
      </c>
      <c r="I205" s="5" t="s">
        <v>5312</v>
      </c>
      <c r="J205" s="4" t="s">
        <v>5312</v>
      </c>
      <c r="K205" s="4" t="s">
        <v>5312</v>
      </c>
      <c r="L205" s="4" t="s">
        <v>5312</v>
      </c>
    </row>
    <row r="206" ht="34.5" customHeight="1">
      <c r="B206" s="26">
        <v>200</v>
      </c>
      <c r="C206" s="4" t="s">
        <v>8377</v>
      </c>
      <c r="D206" s="23">
        <v>4</v>
      </c>
      <c r="E206" s="19">
        <v>28000</v>
      </c>
      <c r="F206" s="19">
        <v>28000</v>
      </c>
      <c r="G206" s="5" t="s">
        <v>8065</v>
      </c>
      <c r="H206" s="4" t="s">
        <v>5312</v>
      </c>
      <c r="I206" s="5" t="s">
        <v>5312</v>
      </c>
      <c r="J206" s="4" t="s">
        <v>5312</v>
      </c>
      <c r="K206" s="4" t="s">
        <v>5312</v>
      </c>
      <c r="L206" s="4" t="s">
        <v>5312</v>
      </c>
    </row>
    <row r="207" ht="44.25" customHeight="1">
      <c r="B207" s="26">
        <v>201</v>
      </c>
      <c r="C207" s="4" t="s">
        <v>3272</v>
      </c>
      <c r="D207" s="23">
        <v>3</v>
      </c>
      <c r="E207" s="19">
        <v>10860</v>
      </c>
      <c r="F207" s="19">
        <v>10860</v>
      </c>
      <c r="G207" s="5" t="s">
        <v>3221</v>
      </c>
      <c r="H207" s="4" t="s">
        <v>5312</v>
      </c>
      <c r="I207" s="5" t="s">
        <v>5312</v>
      </c>
      <c r="J207" s="4" t="s">
        <v>5312</v>
      </c>
      <c r="K207" s="4" t="s">
        <v>5312</v>
      </c>
      <c r="L207" s="4" t="s">
        <v>5312</v>
      </c>
    </row>
    <row r="208" ht="12.75">
      <c r="B208" s="26">
        <v>202</v>
      </c>
      <c r="C208" s="4" t="s">
        <v>8378</v>
      </c>
      <c r="D208" s="23">
        <v>1</v>
      </c>
      <c r="E208" s="19">
        <v>32025</v>
      </c>
      <c r="F208" s="19">
        <v>32025</v>
      </c>
      <c r="G208" s="5" t="s">
        <v>8065</v>
      </c>
      <c r="H208" s="4" t="s">
        <v>5312</v>
      </c>
      <c r="I208" s="5" t="s">
        <v>5312</v>
      </c>
      <c r="J208" s="4" t="s">
        <v>5312</v>
      </c>
      <c r="K208" s="4" t="s">
        <v>5312</v>
      </c>
      <c r="L208" s="4" t="s">
        <v>5312</v>
      </c>
    </row>
    <row r="209" ht="12.75">
      <c r="B209" s="26">
        <v>203</v>
      </c>
      <c r="C209" s="4" t="s">
        <v>3273</v>
      </c>
      <c r="D209" s="23">
        <v>3</v>
      </c>
      <c r="E209" s="19">
        <v>9990</v>
      </c>
      <c r="F209" s="19">
        <v>9990</v>
      </c>
      <c r="G209" s="5" t="s">
        <v>1718</v>
      </c>
      <c r="H209" s="4" t="s">
        <v>5312</v>
      </c>
      <c r="I209" s="5" t="s">
        <v>5312</v>
      </c>
      <c r="J209" s="4" t="s">
        <v>5312</v>
      </c>
      <c r="K209" s="4" t="s">
        <v>5312</v>
      </c>
      <c r="L209" s="4" t="s">
        <v>5312</v>
      </c>
    </row>
    <row r="210" ht="19.5" customHeight="1">
      <c r="B210" s="26">
        <v>204</v>
      </c>
      <c r="C210" s="4" t="s">
        <v>3274</v>
      </c>
      <c r="D210" s="23">
        <v>1</v>
      </c>
      <c r="E210" s="19">
        <v>3420.0500000000002</v>
      </c>
      <c r="F210" s="19">
        <v>3420.0500000000002</v>
      </c>
      <c r="G210" s="5" t="s">
        <v>1774</v>
      </c>
      <c r="H210" s="4" t="s">
        <v>5312</v>
      </c>
      <c r="I210" s="5" t="s">
        <v>5312</v>
      </c>
      <c r="J210" s="4" t="s">
        <v>5312</v>
      </c>
      <c r="K210" s="4" t="s">
        <v>5312</v>
      </c>
      <c r="L210" s="4" t="s">
        <v>5312</v>
      </c>
    </row>
    <row r="211" ht="13.5" customHeight="1">
      <c r="B211" s="26">
        <v>205</v>
      </c>
      <c r="C211" s="4" t="s">
        <v>3275</v>
      </c>
      <c r="D211" s="23">
        <v>3</v>
      </c>
      <c r="E211" s="19">
        <v>9314.9699999999993</v>
      </c>
      <c r="F211" s="19">
        <v>9314.9699999999993</v>
      </c>
      <c r="G211" s="5" t="s">
        <v>1774</v>
      </c>
      <c r="H211" s="4" t="s">
        <v>5312</v>
      </c>
      <c r="I211" s="5" t="s">
        <v>5312</v>
      </c>
      <c r="J211" s="4" t="s">
        <v>5312</v>
      </c>
      <c r="K211" s="4" t="s">
        <v>5312</v>
      </c>
      <c r="L211" s="4" t="s">
        <v>5312</v>
      </c>
    </row>
    <row r="212" ht="21.75" customHeight="1">
      <c r="B212" s="26">
        <v>206</v>
      </c>
      <c r="C212" s="4" t="s">
        <v>3276</v>
      </c>
      <c r="D212" s="23">
        <v>4</v>
      </c>
      <c r="E212" s="19">
        <v>16200</v>
      </c>
      <c r="F212" s="19">
        <v>16200</v>
      </c>
      <c r="G212" s="5" t="s">
        <v>1774</v>
      </c>
      <c r="H212" s="4" t="s">
        <v>5312</v>
      </c>
      <c r="I212" s="5" t="s">
        <v>5312</v>
      </c>
      <c r="J212" s="4" t="s">
        <v>5312</v>
      </c>
      <c r="K212" s="4" t="s">
        <v>5312</v>
      </c>
      <c r="L212" s="4" t="s">
        <v>5312</v>
      </c>
    </row>
    <row r="213" ht="22.5" customHeight="1">
      <c r="B213" s="26">
        <v>207</v>
      </c>
      <c r="C213" s="4" t="s">
        <v>3276</v>
      </c>
      <c r="D213" s="23">
        <v>1</v>
      </c>
      <c r="E213" s="19">
        <v>4050.2800000000002</v>
      </c>
      <c r="F213" s="19">
        <v>4050.2800000000002</v>
      </c>
      <c r="G213" s="5" t="s">
        <v>1774</v>
      </c>
      <c r="H213" s="4" t="s">
        <v>5312</v>
      </c>
      <c r="I213" s="5" t="s">
        <v>5312</v>
      </c>
      <c r="J213" s="4" t="s">
        <v>5312</v>
      </c>
      <c r="K213" s="4" t="s">
        <v>5312</v>
      </c>
      <c r="L213" s="4" t="s">
        <v>5312</v>
      </c>
    </row>
    <row r="214" ht="19.5">
      <c r="B214" s="26">
        <v>208</v>
      </c>
      <c r="C214" s="4" t="s">
        <v>3277</v>
      </c>
      <c r="D214" s="23">
        <v>3</v>
      </c>
      <c r="E214" s="19">
        <v>17460</v>
      </c>
      <c r="F214" s="19">
        <v>17460</v>
      </c>
      <c r="G214" s="5" t="s">
        <v>3262</v>
      </c>
      <c r="H214" s="4" t="s">
        <v>5312</v>
      </c>
      <c r="I214" s="5" t="s">
        <v>5312</v>
      </c>
      <c r="J214" s="4" t="s">
        <v>5312</v>
      </c>
      <c r="K214" s="4" t="s">
        <v>5312</v>
      </c>
      <c r="L214" s="4" t="s">
        <v>5312</v>
      </c>
    </row>
    <row r="215" ht="29.25">
      <c r="B215" s="26">
        <v>209</v>
      </c>
      <c r="C215" s="4" t="s">
        <v>8379</v>
      </c>
      <c r="D215" s="23">
        <v>1</v>
      </c>
      <c r="E215" s="19">
        <v>12365</v>
      </c>
      <c r="F215" s="19">
        <v>12365</v>
      </c>
      <c r="G215" s="5" t="s">
        <v>8065</v>
      </c>
      <c r="H215" s="4" t="s">
        <v>5312</v>
      </c>
      <c r="I215" s="5" t="s">
        <v>5312</v>
      </c>
      <c r="J215" s="4" t="s">
        <v>5312</v>
      </c>
      <c r="K215" s="4" t="s">
        <v>5312</v>
      </c>
      <c r="L215" s="4" t="s">
        <v>5312</v>
      </c>
    </row>
    <row r="216" ht="12.75">
      <c r="B216" s="26">
        <v>210</v>
      </c>
      <c r="C216" s="4" t="s">
        <v>3278</v>
      </c>
      <c r="D216" s="23">
        <v>1</v>
      </c>
      <c r="E216" s="19">
        <v>3315.0100000000002</v>
      </c>
      <c r="F216" s="19">
        <v>3315.0100000000002</v>
      </c>
      <c r="G216" s="5" t="s">
        <v>1774</v>
      </c>
      <c r="H216" s="4" t="s">
        <v>5312</v>
      </c>
      <c r="I216" s="5" t="s">
        <v>5312</v>
      </c>
      <c r="J216" s="4" t="s">
        <v>5312</v>
      </c>
      <c r="K216" s="4" t="s">
        <v>5312</v>
      </c>
      <c r="L216" s="4" t="s">
        <v>5312</v>
      </c>
    </row>
    <row r="217" ht="12.75">
      <c r="B217" s="26">
        <v>211</v>
      </c>
      <c r="C217" s="4" t="s">
        <v>3279</v>
      </c>
      <c r="D217" s="23">
        <v>2</v>
      </c>
      <c r="E217" s="19">
        <v>7799.9799999999996</v>
      </c>
      <c r="F217" s="19">
        <v>7799.9799999999996</v>
      </c>
      <c r="G217" s="5" t="s">
        <v>1774</v>
      </c>
      <c r="H217" s="4" t="s">
        <v>5312</v>
      </c>
      <c r="I217" s="5" t="s">
        <v>5312</v>
      </c>
      <c r="J217" s="4" t="s">
        <v>5312</v>
      </c>
      <c r="K217" s="4" t="s">
        <v>5312</v>
      </c>
      <c r="L217" s="4" t="s">
        <v>5312</v>
      </c>
    </row>
    <row r="218" ht="12.75">
      <c r="B218" s="26">
        <v>212</v>
      </c>
      <c r="C218" s="4" t="s">
        <v>3280</v>
      </c>
      <c r="D218" s="23">
        <v>1</v>
      </c>
      <c r="E218" s="19">
        <v>9360.0200000000004</v>
      </c>
      <c r="F218" s="19">
        <v>9360.0200000000004</v>
      </c>
      <c r="G218" s="5" t="s">
        <v>1774</v>
      </c>
      <c r="H218" s="4" t="s">
        <v>5312</v>
      </c>
      <c r="I218" s="5" t="s">
        <v>5312</v>
      </c>
      <c r="J218" s="4" t="s">
        <v>5312</v>
      </c>
      <c r="K218" s="4" t="s">
        <v>5312</v>
      </c>
      <c r="L218" s="4" t="s">
        <v>5312</v>
      </c>
    </row>
    <row r="219" ht="12.75">
      <c r="B219" s="26">
        <v>213</v>
      </c>
      <c r="C219" s="4" t="s">
        <v>467</v>
      </c>
      <c r="D219" s="23">
        <v>1</v>
      </c>
      <c r="E219" s="19">
        <v>1100</v>
      </c>
      <c r="F219" s="19">
        <v>1100</v>
      </c>
      <c r="G219" s="5" t="s">
        <v>468</v>
      </c>
      <c r="H219" s="4" t="s">
        <v>5312</v>
      </c>
      <c r="I219" s="5"/>
      <c r="J219" s="4" t="s">
        <v>5312</v>
      </c>
      <c r="K219" s="4" t="s">
        <v>5312</v>
      </c>
      <c r="L219" s="4" t="s">
        <v>5312</v>
      </c>
    </row>
    <row r="220" ht="12.75">
      <c r="B220" s="26">
        <v>214</v>
      </c>
      <c r="C220" s="4" t="s">
        <v>9155</v>
      </c>
      <c r="D220" s="23">
        <v>1</v>
      </c>
      <c r="E220" s="19">
        <v>103.73999999999999</v>
      </c>
      <c r="F220" s="19">
        <v>103.73999999999999</v>
      </c>
      <c r="G220" s="5" t="s">
        <v>9152</v>
      </c>
      <c r="H220" s="4" t="s">
        <v>5312</v>
      </c>
      <c r="I220" s="5"/>
      <c r="J220" s="4" t="s">
        <v>5312</v>
      </c>
      <c r="K220" s="4" t="s">
        <v>5312</v>
      </c>
      <c r="L220" s="4" t="s">
        <v>5312</v>
      </c>
    </row>
    <row r="221" ht="12.75">
      <c r="B221" s="26">
        <v>215</v>
      </c>
      <c r="C221" s="4" t="s">
        <v>469</v>
      </c>
      <c r="D221" s="23">
        <v>1</v>
      </c>
      <c r="E221" s="19">
        <v>733.10000000000002</v>
      </c>
      <c r="F221" s="19">
        <v>733.10000000000002</v>
      </c>
      <c r="G221" s="5" t="s">
        <v>1670</v>
      </c>
      <c r="H221" s="4" t="s">
        <v>5312</v>
      </c>
      <c r="I221" s="5"/>
      <c r="J221" s="4" t="s">
        <v>5312</v>
      </c>
      <c r="K221" s="4" t="s">
        <v>5312</v>
      </c>
      <c r="L221" s="4" t="s">
        <v>5312</v>
      </c>
    </row>
    <row r="222" ht="19.5">
      <c r="B222" s="26">
        <v>216</v>
      </c>
      <c r="C222" s="4" t="s">
        <v>2729</v>
      </c>
      <c r="D222" s="23">
        <v>1</v>
      </c>
      <c r="E222" s="19">
        <v>16.390000000000001</v>
      </c>
      <c r="F222" s="19">
        <v>16.390000000000001</v>
      </c>
      <c r="G222" s="5" t="s">
        <v>2730</v>
      </c>
      <c r="H222" s="4" t="s">
        <v>5312</v>
      </c>
      <c r="I222" s="5"/>
      <c r="J222" s="4" t="s">
        <v>5312</v>
      </c>
      <c r="K222" s="4" t="s">
        <v>5312</v>
      </c>
      <c r="L222" s="4" t="s">
        <v>5312</v>
      </c>
    </row>
    <row r="223" ht="13.5" customHeight="1">
      <c r="B223" s="26">
        <v>217</v>
      </c>
      <c r="C223" s="4" t="s">
        <v>3152</v>
      </c>
      <c r="D223" s="23">
        <v>10</v>
      </c>
      <c r="E223" s="19">
        <v>163.90000000000001</v>
      </c>
      <c r="F223" s="19">
        <v>163.90000000000001</v>
      </c>
      <c r="G223" s="5" t="s">
        <v>2730</v>
      </c>
      <c r="H223" s="4" t="s">
        <v>5312</v>
      </c>
      <c r="I223" s="5"/>
      <c r="J223" s="4" t="s">
        <v>5312</v>
      </c>
      <c r="K223" s="4" t="s">
        <v>5312</v>
      </c>
      <c r="L223" s="4" t="s">
        <v>5312</v>
      </c>
    </row>
    <row r="224" ht="12.75">
      <c r="B224" s="26">
        <v>218</v>
      </c>
      <c r="C224" s="4" t="s">
        <v>3281</v>
      </c>
      <c r="D224" s="23">
        <v>1</v>
      </c>
      <c r="E224" s="19">
        <v>82.640000000000001</v>
      </c>
      <c r="F224" s="19">
        <v>82.640000000000001</v>
      </c>
      <c r="G224" s="5" t="s">
        <v>2730</v>
      </c>
      <c r="H224" s="4" t="s">
        <v>5312</v>
      </c>
      <c r="I224" s="5"/>
      <c r="J224" s="4" t="s">
        <v>5312</v>
      </c>
      <c r="K224" s="4" t="s">
        <v>5312</v>
      </c>
      <c r="L224" s="4" t="s">
        <v>5312</v>
      </c>
    </row>
    <row r="225" ht="19.5">
      <c r="B225" s="26">
        <v>219</v>
      </c>
      <c r="C225" s="4" t="s">
        <v>2731</v>
      </c>
      <c r="D225" s="23">
        <v>2</v>
      </c>
      <c r="E225" s="19">
        <v>204.16</v>
      </c>
      <c r="F225" s="19">
        <v>204.16</v>
      </c>
      <c r="G225" s="5" t="s">
        <v>2730</v>
      </c>
      <c r="H225" s="4" t="s">
        <v>5312</v>
      </c>
      <c r="I225" s="5"/>
      <c r="J225" s="4" t="s">
        <v>5312</v>
      </c>
      <c r="K225" s="4" t="s">
        <v>5312</v>
      </c>
      <c r="L225" s="4" t="s">
        <v>5312</v>
      </c>
    </row>
    <row r="226" ht="12.75">
      <c r="B226" s="26">
        <v>220</v>
      </c>
      <c r="C226" s="4" t="s">
        <v>2732</v>
      </c>
      <c r="D226" s="23">
        <v>1</v>
      </c>
      <c r="E226" s="19">
        <v>82.640000000000001</v>
      </c>
      <c r="F226" s="19">
        <v>82.640000000000001</v>
      </c>
      <c r="G226" s="5" t="s">
        <v>2730</v>
      </c>
      <c r="H226" s="4" t="s">
        <v>5312</v>
      </c>
      <c r="I226" s="5"/>
      <c r="J226" s="4" t="s">
        <v>5312</v>
      </c>
      <c r="K226" s="4" t="s">
        <v>5312</v>
      </c>
      <c r="L226" s="4" t="s">
        <v>5312</v>
      </c>
    </row>
    <row r="227" ht="19.5">
      <c r="B227" s="26">
        <v>221</v>
      </c>
      <c r="C227" s="4" t="s">
        <v>3282</v>
      </c>
      <c r="D227" s="23">
        <v>1</v>
      </c>
      <c r="E227" s="19">
        <v>6350</v>
      </c>
      <c r="F227" s="19">
        <v>6350</v>
      </c>
      <c r="G227" s="5" t="s">
        <v>4758</v>
      </c>
      <c r="H227" s="4" t="s">
        <v>5312</v>
      </c>
      <c r="I227" s="5"/>
      <c r="J227" s="4" t="s">
        <v>5312</v>
      </c>
      <c r="K227" s="4" t="s">
        <v>5312</v>
      </c>
      <c r="L227" s="4" t="s">
        <v>5312</v>
      </c>
    </row>
    <row r="228" ht="12.75">
      <c r="B228" s="26">
        <v>222</v>
      </c>
      <c r="C228" s="4" t="s">
        <v>12997</v>
      </c>
      <c r="D228" s="23">
        <v>1</v>
      </c>
      <c r="E228" s="19">
        <v>679.89999999999998</v>
      </c>
      <c r="F228" s="19">
        <v>679.89999999999998</v>
      </c>
      <c r="G228" s="5" t="s">
        <v>12998</v>
      </c>
      <c r="H228" s="4" t="s">
        <v>5312</v>
      </c>
      <c r="I228" s="5" t="s">
        <v>5312</v>
      </c>
      <c r="J228" s="4" t="s">
        <v>5312</v>
      </c>
      <c r="K228" s="4" t="s">
        <v>5312</v>
      </c>
      <c r="L228" s="4" t="s">
        <v>5312</v>
      </c>
    </row>
    <row r="229" ht="19.5">
      <c r="B229" s="26">
        <v>223</v>
      </c>
      <c r="C229" s="4" t="s">
        <v>12325</v>
      </c>
      <c r="D229" s="23">
        <v>1</v>
      </c>
      <c r="E229" s="19">
        <v>822.73000000000002</v>
      </c>
      <c r="F229" s="19">
        <v>822.73000000000002</v>
      </c>
      <c r="G229" s="5" t="s">
        <v>12999</v>
      </c>
      <c r="H229" s="4" t="s">
        <v>13000</v>
      </c>
      <c r="I229" s="5" t="s">
        <v>5312</v>
      </c>
      <c r="J229" s="4" t="s">
        <v>5312</v>
      </c>
      <c r="K229" s="4" t="s">
        <v>5312</v>
      </c>
      <c r="L229" s="4" t="s">
        <v>5312</v>
      </c>
    </row>
    <row r="230" ht="29.25">
      <c r="B230" s="26">
        <v>224</v>
      </c>
      <c r="C230" s="4" t="s">
        <v>12325</v>
      </c>
      <c r="D230" s="23">
        <v>1</v>
      </c>
      <c r="E230" s="19">
        <v>393.39999999999998</v>
      </c>
      <c r="F230" s="19">
        <v>393.39999999999998</v>
      </c>
      <c r="G230" s="5" t="s">
        <v>12720</v>
      </c>
      <c r="H230" s="4" t="s">
        <v>13001</v>
      </c>
      <c r="I230" s="5" t="s">
        <v>5312</v>
      </c>
      <c r="J230" s="4" t="s">
        <v>5312</v>
      </c>
      <c r="K230" s="4" t="s">
        <v>5312</v>
      </c>
      <c r="L230" s="4" t="s">
        <v>5312</v>
      </c>
    </row>
    <row r="231" ht="19.5">
      <c r="B231" s="26">
        <v>225</v>
      </c>
      <c r="C231" s="4" t="s">
        <v>13002</v>
      </c>
      <c r="D231" s="23">
        <v>2</v>
      </c>
      <c r="E231" s="19">
        <v>1300</v>
      </c>
      <c r="F231" s="19">
        <v>1300</v>
      </c>
      <c r="G231" s="5" t="s">
        <v>10814</v>
      </c>
      <c r="H231" s="4" t="s">
        <v>13003</v>
      </c>
      <c r="I231" s="5" t="s">
        <v>5312</v>
      </c>
      <c r="J231" s="4" t="s">
        <v>5312</v>
      </c>
      <c r="K231" s="4" t="s">
        <v>5312</v>
      </c>
      <c r="L231" s="4" t="s">
        <v>5312</v>
      </c>
    </row>
    <row r="232" ht="12.75">
      <c r="B232" s="26">
        <v>226</v>
      </c>
      <c r="C232" s="4" t="s">
        <v>2736</v>
      </c>
      <c r="D232" s="23">
        <v>1</v>
      </c>
      <c r="E232" s="19">
        <v>445.51999999999998</v>
      </c>
      <c r="F232" s="19">
        <v>445.51999999999998</v>
      </c>
      <c r="G232" s="5" t="s">
        <v>2694</v>
      </c>
      <c r="H232" s="4" t="s">
        <v>5312</v>
      </c>
      <c r="I232" s="5" t="s">
        <v>5312</v>
      </c>
      <c r="J232" s="4" t="s">
        <v>5312</v>
      </c>
      <c r="K232" s="4" t="s">
        <v>5312</v>
      </c>
      <c r="L232" s="4" t="s">
        <v>5312</v>
      </c>
    </row>
    <row r="233" ht="12.75">
      <c r="B233" s="26">
        <v>227</v>
      </c>
      <c r="C233" s="4" t="s">
        <v>2738</v>
      </c>
      <c r="D233" s="23">
        <v>16</v>
      </c>
      <c r="E233" s="19">
        <v>6208</v>
      </c>
      <c r="F233" s="19">
        <v>6208</v>
      </c>
      <c r="G233" s="5" t="s">
        <v>2739</v>
      </c>
      <c r="H233" s="4" t="s">
        <v>5312</v>
      </c>
      <c r="I233" s="5" t="s">
        <v>5312</v>
      </c>
      <c r="J233" s="4" t="s">
        <v>5312</v>
      </c>
      <c r="K233" s="4" t="s">
        <v>5312</v>
      </c>
      <c r="L233" s="4" t="s">
        <v>5312</v>
      </c>
    </row>
    <row r="234" ht="12.75">
      <c r="B234" s="26">
        <v>228</v>
      </c>
      <c r="C234" s="4" t="s">
        <v>2738</v>
      </c>
      <c r="D234" s="23">
        <v>1</v>
      </c>
      <c r="E234" s="19">
        <v>400</v>
      </c>
      <c r="F234" s="19">
        <v>400</v>
      </c>
      <c r="G234" s="5" t="s">
        <v>2739</v>
      </c>
      <c r="H234" s="4" t="s">
        <v>5312</v>
      </c>
      <c r="I234" s="5" t="s">
        <v>5312</v>
      </c>
      <c r="J234" s="4" t="s">
        <v>5312</v>
      </c>
      <c r="K234" s="4" t="s">
        <v>5312</v>
      </c>
      <c r="L234" s="4" t="s">
        <v>5312</v>
      </c>
    </row>
    <row r="235" ht="12.75">
      <c r="B235" s="26">
        <v>229</v>
      </c>
      <c r="C235" s="4" t="s">
        <v>112</v>
      </c>
      <c r="D235" s="23">
        <v>1</v>
      </c>
      <c r="E235" s="19">
        <v>354.95999999999998</v>
      </c>
      <c r="F235" s="19">
        <v>354.95999999999998</v>
      </c>
      <c r="G235" s="5" t="s">
        <v>2656</v>
      </c>
      <c r="H235" s="4" t="s">
        <v>5312</v>
      </c>
      <c r="I235" s="5" t="s">
        <v>5312</v>
      </c>
      <c r="J235" s="4" t="s">
        <v>5312</v>
      </c>
      <c r="K235" s="4" t="s">
        <v>5312</v>
      </c>
      <c r="L235" s="4" t="s">
        <v>5312</v>
      </c>
    </row>
    <row r="236" ht="12.75">
      <c r="B236" s="26">
        <v>230</v>
      </c>
      <c r="C236" s="4" t="s">
        <v>112</v>
      </c>
      <c r="D236" s="23">
        <v>1</v>
      </c>
      <c r="E236" s="19">
        <v>357.75999999999999</v>
      </c>
      <c r="F236" s="19">
        <v>357.75999999999999</v>
      </c>
      <c r="G236" s="5" t="s">
        <v>3283</v>
      </c>
      <c r="H236" s="4" t="s">
        <v>5312</v>
      </c>
      <c r="I236" s="5" t="s">
        <v>5312</v>
      </c>
      <c r="J236" s="4" t="s">
        <v>5312</v>
      </c>
      <c r="K236" s="4" t="s">
        <v>5312</v>
      </c>
      <c r="L236" s="4" t="s">
        <v>5312</v>
      </c>
    </row>
    <row r="237" ht="12.75">
      <c r="B237" s="26">
        <v>231</v>
      </c>
      <c r="C237" s="4" t="s">
        <v>2742</v>
      </c>
      <c r="D237" s="23">
        <v>1</v>
      </c>
      <c r="E237" s="19">
        <v>524.79999999999995</v>
      </c>
      <c r="F237" s="19">
        <v>524.79999999999995</v>
      </c>
      <c r="G237" s="5" t="s">
        <v>3284</v>
      </c>
      <c r="H237" s="4" t="s">
        <v>5312</v>
      </c>
      <c r="I237" s="5" t="s">
        <v>5312</v>
      </c>
      <c r="J237" s="4" t="s">
        <v>5312</v>
      </c>
      <c r="K237" s="4" t="s">
        <v>5312</v>
      </c>
      <c r="L237" s="4" t="s">
        <v>5312</v>
      </c>
    </row>
    <row r="238" ht="12.75">
      <c r="B238" s="26">
        <v>232</v>
      </c>
      <c r="C238" s="4" t="s">
        <v>2744</v>
      </c>
      <c r="D238" s="23">
        <v>1</v>
      </c>
      <c r="E238" s="19">
        <v>267.87</v>
      </c>
      <c r="F238" s="19">
        <v>267.87</v>
      </c>
      <c r="G238" s="5" t="s">
        <v>3285</v>
      </c>
      <c r="H238" s="4" t="s">
        <v>5312</v>
      </c>
      <c r="I238" s="5" t="s">
        <v>5312</v>
      </c>
      <c r="J238" s="4" t="s">
        <v>5312</v>
      </c>
      <c r="K238" s="4" t="s">
        <v>5312</v>
      </c>
      <c r="L238" s="4" t="s">
        <v>5312</v>
      </c>
    </row>
    <row r="239" ht="12.75">
      <c r="B239" s="26">
        <v>233</v>
      </c>
      <c r="C239" s="4" t="s">
        <v>2744</v>
      </c>
      <c r="D239" s="23">
        <v>1</v>
      </c>
      <c r="E239" s="19">
        <v>329.80000000000001</v>
      </c>
      <c r="F239" s="19">
        <v>329.80000000000001</v>
      </c>
      <c r="G239" s="5" t="s">
        <v>6009</v>
      </c>
      <c r="H239" s="4" t="s">
        <v>5312</v>
      </c>
      <c r="I239" s="5" t="s">
        <v>5312</v>
      </c>
      <c r="J239" s="4" t="s">
        <v>5312</v>
      </c>
      <c r="K239" s="4" t="s">
        <v>5312</v>
      </c>
      <c r="L239" s="4" t="s">
        <v>5312</v>
      </c>
    </row>
    <row r="240" ht="12.75">
      <c r="B240" s="26">
        <v>234</v>
      </c>
      <c r="C240" s="4" t="s">
        <v>2744</v>
      </c>
      <c r="D240" s="23">
        <v>1</v>
      </c>
      <c r="E240" s="19">
        <v>306.42000000000002</v>
      </c>
      <c r="F240" s="19">
        <v>306.42000000000002</v>
      </c>
      <c r="G240" s="5" t="s">
        <v>2745</v>
      </c>
      <c r="H240" s="4" t="s">
        <v>5312</v>
      </c>
      <c r="I240" s="5" t="s">
        <v>5312</v>
      </c>
      <c r="J240" s="4" t="s">
        <v>5312</v>
      </c>
      <c r="K240" s="4" t="s">
        <v>5312</v>
      </c>
      <c r="L240" s="4" t="s">
        <v>5312</v>
      </c>
    </row>
    <row r="241" ht="12.75">
      <c r="B241" s="26">
        <v>235</v>
      </c>
      <c r="C241" s="4" t="s">
        <v>6524</v>
      </c>
      <c r="D241" s="23">
        <v>1</v>
      </c>
      <c r="E241" s="19">
        <v>481.95999999999998</v>
      </c>
      <c r="F241" s="19">
        <v>481.95999999999998</v>
      </c>
      <c r="G241" s="5" t="s">
        <v>6542</v>
      </c>
      <c r="H241" s="4" t="s">
        <v>5312</v>
      </c>
      <c r="I241" s="5" t="s">
        <v>5312</v>
      </c>
      <c r="J241" s="4" t="s">
        <v>5312</v>
      </c>
      <c r="K241" s="4" t="s">
        <v>5312</v>
      </c>
      <c r="L241" s="4" t="s">
        <v>5312</v>
      </c>
    </row>
    <row r="242" ht="14.25" customHeight="1">
      <c r="B242" s="26">
        <v>236</v>
      </c>
      <c r="C242" s="4" t="s">
        <v>6524</v>
      </c>
      <c r="D242" s="23">
        <v>1</v>
      </c>
      <c r="E242" s="19">
        <v>625.27999999999997</v>
      </c>
      <c r="F242" s="19">
        <v>625.27999999999997</v>
      </c>
      <c r="G242" s="5" t="s">
        <v>6593</v>
      </c>
      <c r="H242" s="4" t="s">
        <v>5312</v>
      </c>
      <c r="I242" s="5"/>
      <c r="J242" s="4" t="s">
        <v>5312</v>
      </c>
      <c r="K242" s="4" t="s">
        <v>5312</v>
      </c>
      <c r="L242" s="4" t="s">
        <v>5312</v>
      </c>
    </row>
    <row r="243" ht="12.75">
      <c r="B243" s="26">
        <v>237</v>
      </c>
      <c r="C243" s="4" t="s">
        <v>8050</v>
      </c>
      <c r="D243" s="23">
        <v>1</v>
      </c>
      <c r="E243" s="19">
        <v>842.12</v>
      </c>
      <c r="F243" s="19">
        <v>842.12</v>
      </c>
      <c r="G243" s="5" t="s">
        <v>13004</v>
      </c>
      <c r="H243" s="4" t="s">
        <v>5312</v>
      </c>
      <c r="I243" s="5" t="s">
        <v>5312</v>
      </c>
      <c r="J243" s="4" t="s">
        <v>5312</v>
      </c>
      <c r="K243" s="4" t="s">
        <v>5312</v>
      </c>
      <c r="L243" s="4" t="s">
        <v>5312</v>
      </c>
    </row>
    <row r="244" ht="19.5">
      <c r="B244" s="26">
        <v>238</v>
      </c>
      <c r="C244" s="4" t="s">
        <v>12471</v>
      </c>
      <c r="D244" s="23">
        <v>1</v>
      </c>
      <c r="E244" s="19">
        <v>560.21000000000004</v>
      </c>
      <c r="F244" s="19">
        <v>560.21000000000004</v>
      </c>
      <c r="G244" s="329" t="s">
        <v>13005</v>
      </c>
      <c r="H244" s="4" t="s">
        <v>13006</v>
      </c>
      <c r="I244" s="5" t="s">
        <v>5312</v>
      </c>
      <c r="J244" s="4" t="s">
        <v>5312</v>
      </c>
      <c r="K244" s="4" t="s">
        <v>5312</v>
      </c>
      <c r="L244" s="4" t="s">
        <v>5312</v>
      </c>
    </row>
    <row r="245" ht="12.75">
      <c r="B245" s="26">
        <v>239</v>
      </c>
      <c r="C245" s="4" t="s">
        <v>218</v>
      </c>
      <c r="D245" s="23">
        <v>1</v>
      </c>
      <c r="E245" s="19">
        <v>274.31999999999999</v>
      </c>
      <c r="F245" s="19">
        <v>274.31999999999999</v>
      </c>
      <c r="G245" s="5" t="s">
        <v>219</v>
      </c>
      <c r="H245" s="4" t="s">
        <v>5312</v>
      </c>
      <c r="I245" s="5" t="s">
        <v>5312</v>
      </c>
      <c r="J245" s="4" t="s">
        <v>5312</v>
      </c>
      <c r="K245" s="4" t="s">
        <v>5312</v>
      </c>
      <c r="L245" s="4" t="s">
        <v>5312</v>
      </c>
    </row>
    <row r="246" ht="12.75">
      <c r="B246" s="26">
        <v>240</v>
      </c>
      <c r="C246" s="4" t="s">
        <v>13007</v>
      </c>
      <c r="D246" s="23">
        <v>109</v>
      </c>
      <c r="E246" s="19">
        <v>73019.100000000006</v>
      </c>
      <c r="F246" s="19">
        <v>73019.100000000006</v>
      </c>
      <c r="G246" s="5" t="s">
        <v>12998</v>
      </c>
      <c r="H246" s="4" t="s">
        <v>5312</v>
      </c>
      <c r="I246" s="5" t="s">
        <v>5312</v>
      </c>
      <c r="J246" s="4" t="s">
        <v>5312</v>
      </c>
      <c r="K246" s="4" t="s">
        <v>5312</v>
      </c>
      <c r="L246" s="4" t="s">
        <v>5312</v>
      </c>
    </row>
    <row r="247" ht="19.5">
      <c r="B247" s="26">
        <v>241</v>
      </c>
      <c r="C247" s="4" t="s">
        <v>12328</v>
      </c>
      <c r="D247" s="23">
        <v>16</v>
      </c>
      <c r="E247" s="19">
        <v>13163.040000000001</v>
      </c>
      <c r="F247" s="19">
        <v>13163.040000000001</v>
      </c>
      <c r="G247" s="329" t="s">
        <v>12999</v>
      </c>
      <c r="H247" s="4" t="s">
        <v>13000</v>
      </c>
      <c r="I247" s="5" t="s">
        <v>5312</v>
      </c>
      <c r="J247" s="4" t="s">
        <v>5312</v>
      </c>
      <c r="K247" s="4" t="s">
        <v>5312</v>
      </c>
      <c r="L247" s="4" t="s">
        <v>5312</v>
      </c>
    </row>
    <row r="248" ht="29.25">
      <c r="B248" s="26">
        <v>242</v>
      </c>
      <c r="C248" s="4" t="s">
        <v>12328</v>
      </c>
      <c r="D248" s="23">
        <v>107</v>
      </c>
      <c r="E248" s="19">
        <v>42012.480000000003</v>
      </c>
      <c r="F248" s="19">
        <v>42012.480000000003</v>
      </c>
      <c r="G248" s="329" t="s">
        <v>12720</v>
      </c>
      <c r="H248" s="4" t="s">
        <v>13001</v>
      </c>
      <c r="I248" s="5" t="s">
        <v>5312</v>
      </c>
      <c r="J248" s="4" t="s">
        <v>5312</v>
      </c>
      <c r="K248" s="4" t="s">
        <v>5312</v>
      </c>
      <c r="L248" s="4" t="s">
        <v>5312</v>
      </c>
    </row>
    <row r="249" ht="29.25">
      <c r="B249" s="26">
        <v>243</v>
      </c>
      <c r="C249" s="4" t="s">
        <v>13008</v>
      </c>
      <c r="D249" s="23">
        <v>8</v>
      </c>
      <c r="E249" s="19">
        <v>3599.1999999999998</v>
      </c>
      <c r="F249" s="19">
        <v>3599.1999999999998</v>
      </c>
      <c r="G249" s="5" t="s">
        <v>10814</v>
      </c>
      <c r="H249" s="4" t="s">
        <v>13009</v>
      </c>
      <c r="I249" s="5" t="s">
        <v>5312</v>
      </c>
      <c r="J249" s="4" t="s">
        <v>5312</v>
      </c>
      <c r="K249" s="4" t="s">
        <v>5312</v>
      </c>
      <c r="L249" s="4" t="s">
        <v>5312</v>
      </c>
    </row>
    <row r="250" ht="19.5">
      <c r="B250" s="26">
        <v>244</v>
      </c>
      <c r="C250" s="4" t="s">
        <v>13010</v>
      </c>
      <c r="D250" s="23">
        <v>35</v>
      </c>
      <c r="E250" s="19">
        <v>12836.950000000001</v>
      </c>
      <c r="F250" s="19">
        <v>12836.950000000001</v>
      </c>
      <c r="G250" s="329" t="s">
        <v>12643</v>
      </c>
      <c r="H250" s="4" t="s">
        <v>13011</v>
      </c>
      <c r="I250" s="5" t="s">
        <v>5312</v>
      </c>
      <c r="J250" s="4" t="s">
        <v>5312</v>
      </c>
      <c r="K250" s="4" t="s">
        <v>5312</v>
      </c>
      <c r="L250" s="4" t="s">
        <v>5312</v>
      </c>
    </row>
    <row r="251" ht="12.75">
      <c r="B251" s="26">
        <v>245</v>
      </c>
      <c r="C251" s="4" t="s">
        <v>220</v>
      </c>
      <c r="D251" s="23">
        <v>27</v>
      </c>
      <c r="E251" s="19">
        <v>8967.7800000000007</v>
      </c>
      <c r="F251" s="19">
        <v>8967.7800000000007</v>
      </c>
      <c r="G251" s="5" t="s">
        <v>400</v>
      </c>
      <c r="H251" s="4" t="s">
        <v>5312</v>
      </c>
      <c r="I251" s="5" t="s">
        <v>5312</v>
      </c>
      <c r="J251" s="4" t="s">
        <v>5312</v>
      </c>
      <c r="K251" s="4" t="s">
        <v>5312</v>
      </c>
      <c r="L251" s="4" t="s">
        <v>5312</v>
      </c>
    </row>
    <row r="252" ht="12.75">
      <c r="B252" s="26">
        <v>246</v>
      </c>
      <c r="C252" s="4" t="s">
        <v>220</v>
      </c>
      <c r="D252" s="23">
        <v>1</v>
      </c>
      <c r="E252" s="19">
        <v>332.22000000000003</v>
      </c>
      <c r="F252" s="19">
        <v>332.22000000000003</v>
      </c>
      <c r="G252" s="5" t="s">
        <v>400</v>
      </c>
      <c r="H252" s="4" t="s">
        <v>5312</v>
      </c>
      <c r="I252" s="5" t="s">
        <v>5312</v>
      </c>
      <c r="J252" s="4" t="s">
        <v>5312</v>
      </c>
      <c r="K252" s="4" t="s">
        <v>5312</v>
      </c>
      <c r="L252" s="4" t="s">
        <v>5312</v>
      </c>
    </row>
    <row r="253" ht="12.75">
      <c r="B253" s="26">
        <v>247</v>
      </c>
      <c r="C253" s="4" t="s">
        <v>1459</v>
      </c>
      <c r="D253" s="23">
        <v>50</v>
      </c>
      <c r="E253" s="19">
        <v>21700</v>
      </c>
      <c r="F253" s="19">
        <v>21700</v>
      </c>
      <c r="G253" s="5" t="s">
        <v>2694</v>
      </c>
      <c r="H253" s="4" t="s">
        <v>5312</v>
      </c>
      <c r="I253" s="5" t="s">
        <v>5312</v>
      </c>
      <c r="J253" s="4" t="s">
        <v>5312</v>
      </c>
      <c r="K253" s="4" t="s">
        <v>5312</v>
      </c>
      <c r="L253" s="4" t="s">
        <v>5312</v>
      </c>
    </row>
    <row r="254" ht="12.75">
      <c r="B254" s="26">
        <v>248</v>
      </c>
      <c r="C254" s="4" t="s">
        <v>1459</v>
      </c>
      <c r="D254" s="23">
        <v>64</v>
      </c>
      <c r="E254" s="19">
        <v>28484.48</v>
      </c>
      <c r="F254" s="19">
        <v>28484.48</v>
      </c>
      <c r="G254" s="5" t="s">
        <v>2694</v>
      </c>
      <c r="H254" s="4" t="s">
        <v>5312</v>
      </c>
      <c r="I254" s="5" t="s">
        <v>5312</v>
      </c>
      <c r="J254" s="4" t="s">
        <v>5312</v>
      </c>
      <c r="K254" s="4" t="s">
        <v>5312</v>
      </c>
      <c r="L254" s="4" t="s">
        <v>5312</v>
      </c>
    </row>
    <row r="255" ht="12.75">
      <c r="B255" s="26">
        <v>249</v>
      </c>
      <c r="C255" s="4" t="s">
        <v>1461</v>
      </c>
      <c r="D255" s="23">
        <v>76</v>
      </c>
      <c r="E255" s="19">
        <v>26945.040000000001</v>
      </c>
      <c r="F255" s="19">
        <v>26945.040000000001</v>
      </c>
      <c r="G255" s="5" t="s">
        <v>2656</v>
      </c>
      <c r="H255" s="4" t="s">
        <v>5312</v>
      </c>
      <c r="I255" s="5" t="s">
        <v>5312</v>
      </c>
      <c r="J255" s="4" t="s">
        <v>5312</v>
      </c>
      <c r="K255" s="4" t="s">
        <v>5312</v>
      </c>
      <c r="L255" s="4" t="s">
        <v>5312</v>
      </c>
    </row>
    <row r="256" ht="12.75">
      <c r="B256" s="26">
        <v>250</v>
      </c>
      <c r="C256" s="4" t="s">
        <v>1461</v>
      </c>
      <c r="D256" s="23">
        <v>216</v>
      </c>
      <c r="E256" s="19">
        <v>77142.240000000005</v>
      </c>
      <c r="F256" s="19">
        <v>77142.240000000005</v>
      </c>
      <c r="G256" s="5" t="s">
        <v>3283</v>
      </c>
      <c r="H256" s="4" t="s">
        <v>5312</v>
      </c>
      <c r="I256" s="5" t="s">
        <v>5312</v>
      </c>
      <c r="J256" s="4" t="s">
        <v>5312</v>
      </c>
      <c r="K256" s="4" t="s">
        <v>5312</v>
      </c>
      <c r="L256" s="4" t="s">
        <v>5312</v>
      </c>
    </row>
    <row r="257" ht="12.75">
      <c r="B257" s="26">
        <v>251</v>
      </c>
      <c r="C257" s="4" t="s">
        <v>1461</v>
      </c>
      <c r="D257" s="23">
        <v>5</v>
      </c>
      <c r="E257" s="19">
        <v>1542</v>
      </c>
      <c r="F257" s="19">
        <v>1542</v>
      </c>
      <c r="G257" s="5" t="s">
        <v>221</v>
      </c>
      <c r="H257" s="4" t="s">
        <v>5312</v>
      </c>
      <c r="I257" s="5" t="s">
        <v>5312</v>
      </c>
      <c r="J257" s="4" t="s">
        <v>5312</v>
      </c>
      <c r="K257" s="4" t="s">
        <v>5312</v>
      </c>
      <c r="L257" s="4" t="s">
        <v>5312</v>
      </c>
    </row>
    <row r="258" ht="12.75">
      <c r="B258" s="26">
        <v>252</v>
      </c>
      <c r="C258" s="4" t="s">
        <v>1463</v>
      </c>
      <c r="D258" s="23">
        <v>110</v>
      </c>
      <c r="E258" s="19">
        <v>57664.199999999997</v>
      </c>
      <c r="F258" s="19">
        <v>57664.199999999997</v>
      </c>
      <c r="G258" s="5" t="s">
        <v>3284</v>
      </c>
      <c r="H258" s="4" t="s">
        <v>5312</v>
      </c>
      <c r="I258" s="5" t="s">
        <v>5312</v>
      </c>
      <c r="J258" s="4" t="s">
        <v>5312</v>
      </c>
      <c r="K258" s="4" t="s">
        <v>5312</v>
      </c>
      <c r="L258" s="4" t="s">
        <v>5312</v>
      </c>
    </row>
    <row r="259" ht="12.75">
      <c r="B259" s="26">
        <v>253</v>
      </c>
      <c r="C259" s="4" t="s">
        <v>1464</v>
      </c>
      <c r="D259" s="23">
        <v>11</v>
      </c>
      <c r="E259" s="19">
        <v>2946.1300000000001</v>
      </c>
      <c r="F259" s="19">
        <v>2946.1300000000001</v>
      </c>
      <c r="G259" s="5" t="s">
        <v>3285</v>
      </c>
      <c r="H259" s="4" t="s">
        <v>5312</v>
      </c>
      <c r="I259" s="5" t="s">
        <v>5312</v>
      </c>
      <c r="J259" s="4" t="s">
        <v>5312</v>
      </c>
      <c r="K259" s="4" t="s">
        <v>5312</v>
      </c>
      <c r="L259" s="4" t="s">
        <v>5312</v>
      </c>
    </row>
    <row r="260" ht="12.75">
      <c r="B260" s="26">
        <v>254</v>
      </c>
      <c r="C260" s="4" t="s">
        <v>1464</v>
      </c>
      <c r="D260" s="23">
        <v>5</v>
      </c>
      <c r="E260" s="19">
        <v>1803.9000000000001</v>
      </c>
      <c r="F260" s="19">
        <v>1803.9000000000001</v>
      </c>
      <c r="G260" s="5" t="s">
        <v>5023</v>
      </c>
      <c r="H260" s="4" t="s">
        <v>5312</v>
      </c>
      <c r="I260" s="5" t="s">
        <v>5312</v>
      </c>
      <c r="J260" s="4" t="s">
        <v>5312</v>
      </c>
      <c r="K260" s="4" t="s">
        <v>5312</v>
      </c>
      <c r="L260" s="4" t="s">
        <v>5312</v>
      </c>
    </row>
    <row r="261" ht="12.75">
      <c r="B261" s="26">
        <v>255</v>
      </c>
      <c r="C261" s="4" t="s">
        <v>1464</v>
      </c>
      <c r="D261" s="23">
        <v>3</v>
      </c>
      <c r="E261" s="19">
        <v>1058.8199999999999</v>
      </c>
      <c r="F261" s="19">
        <v>1058.8199999999999</v>
      </c>
      <c r="G261" s="5" t="s">
        <v>5023</v>
      </c>
      <c r="H261" s="4" t="s">
        <v>5312</v>
      </c>
      <c r="I261" s="5" t="s">
        <v>5312</v>
      </c>
      <c r="J261" s="4" t="s">
        <v>5312</v>
      </c>
      <c r="K261" s="4" t="s">
        <v>5312</v>
      </c>
      <c r="L261" s="4" t="s">
        <v>5312</v>
      </c>
    </row>
    <row r="262" ht="12.75">
      <c r="B262" s="26">
        <v>256</v>
      </c>
      <c r="C262" s="4" t="s">
        <v>1464</v>
      </c>
      <c r="D262" s="23">
        <v>28</v>
      </c>
      <c r="E262" s="19">
        <v>9230.2000000000007</v>
      </c>
      <c r="F262" s="19">
        <v>9230.2000000000007</v>
      </c>
      <c r="G262" s="5" t="s">
        <v>6009</v>
      </c>
      <c r="H262" s="4" t="s">
        <v>5312</v>
      </c>
      <c r="I262" s="5" t="s">
        <v>5312</v>
      </c>
      <c r="J262" s="4" t="s">
        <v>5312</v>
      </c>
      <c r="K262" s="4" t="s">
        <v>5312</v>
      </c>
      <c r="L262" s="4" t="s">
        <v>5312</v>
      </c>
    </row>
    <row r="263" ht="12.75">
      <c r="B263" s="26">
        <v>257</v>
      </c>
      <c r="C263" s="4" t="s">
        <v>1464</v>
      </c>
      <c r="D263" s="23">
        <v>8</v>
      </c>
      <c r="E263" s="19">
        <v>1976</v>
      </c>
      <c r="F263" s="19">
        <v>1976</v>
      </c>
      <c r="G263" s="5" t="s">
        <v>4090</v>
      </c>
      <c r="H263" s="4" t="s">
        <v>5312</v>
      </c>
      <c r="I263" s="5" t="s">
        <v>5312</v>
      </c>
      <c r="J263" s="4" t="s">
        <v>5312</v>
      </c>
      <c r="K263" s="4" t="s">
        <v>5312</v>
      </c>
      <c r="L263" s="4" t="s">
        <v>5312</v>
      </c>
    </row>
    <row r="264" ht="12.75">
      <c r="B264" s="26">
        <v>258</v>
      </c>
      <c r="C264" s="4" t="s">
        <v>1464</v>
      </c>
      <c r="D264" s="23">
        <v>8</v>
      </c>
      <c r="E264" s="19">
        <v>2288</v>
      </c>
      <c r="F264" s="19">
        <v>2288</v>
      </c>
      <c r="G264" s="5" t="s">
        <v>4090</v>
      </c>
      <c r="H264" s="4" t="s">
        <v>5312</v>
      </c>
      <c r="I264" s="5" t="s">
        <v>5312</v>
      </c>
      <c r="J264" s="4" t="s">
        <v>5312</v>
      </c>
      <c r="K264" s="4" t="s">
        <v>5312</v>
      </c>
      <c r="L264" s="4" t="s">
        <v>5312</v>
      </c>
    </row>
    <row r="265" ht="12.75">
      <c r="B265" s="26">
        <v>259</v>
      </c>
      <c r="C265" s="4" t="s">
        <v>1464</v>
      </c>
      <c r="D265" s="23">
        <v>164</v>
      </c>
      <c r="E265" s="19">
        <v>50061</v>
      </c>
      <c r="F265" s="19">
        <v>50061</v>
      </c>
      <c r="G265" s="5" t="s">
        <v>2745</v>
      </c>
      <c r="H265" s="4" t="s">
        <v>5312</v>
      </c>
      <c r="I265" s="5" t="s">
        <v>5312</v>
      </c>
      <c r="J265" s="4" t="s">
        <v>5312</v>
      </c>
      <c r="K265" s="4" t="s">
        <v>5312</v>
      </c>
      <c r="L265" s="4" t="s">
        <v>5312</v>
      </c>
    </row>
    <row r="266" ht="12.75">
      <c r="B266" s="26">
        <v>260</v>
      </c>
      <c r="C266" s="4" t="s">
        <v>511</v>
      </c>
      <c r="D266" s="23">
        <v>2</v>
      </c>
      <c r="E266" s="19">
        <v>552.20000000000005</v>
      </c>
      <c r="F266" s="19">
        <v>552.20000000000005</v>
      </c>
      <c r="G266" s="5" t="s">
        <v>222</v>
      </c>
      <c r="H266" s="4" t="s">
        <v>5312</v>
      </c>
      <c r="I266" s="5" t="s">
        <v>5312</v>
      </c>
      <c r="J266" s="4" t="s">
        <v>5312</v>
      </c>
      <c r="K266" s="4" t="s">
        <v>5312</v>
      </c>
      <c r="L266" s="4" t="s">
        <v>5312</v>
      </c>
    </row>
    <row r="267" ht="12.75">
      <c r="B267" s="26">
        <v>261</v>
      </c>
      <c r="C267" s="4" t="s">
        <v>511</v>
      </c>
      <c r="D267" s="23">
        <v>5</v>
      </c>
      <c r="E267" s="19">
        <v>3080</v>
      </c>
      <c r="F267" s="19">
        <v>3080</v>
      </c>
      <c r="G267" s="5" t="s">
        <v>223</v>
      </c>
      <c r="H267" s="4" t="s">
        <v>5312</v>
      </c>
      <c r="I267" s="5" t="s">
        <v>5312</v>
      </c>
      <c r="J267" s="4" t="s">
        <v>5312</v>
      </c>
      <c r="K267" s="4" t="s">
        <v>5312</v>
      </c>
      <c r="L267" s="4" t="s">
        <v>5312</v>
      </c>
    </row>
    <row r="268" ht="12.75">
      <c r="B268" s="26">
        <v>262</v>
      </c>
      <c r="C268" s="4" t="s">
        <v>6527</v>
      </c>
      <c r="D268" s="23">
        <v>86</v>
      </c>
      <c r="E268" s="19">
        <v>41378.040000000001</v>
      </c>
      <c r="F268" s="19">
        <v>41378.040000000001</v>
      </c>
      <c r="G268" s="5" t="s">
        <v>6542</v>
      </c>
      <c r="H268" s="4" t="s">
        <v>5312</v>
      </c>
      <c r="I268" s="5" t="s">
        <v>5312</v>
      </c>
      <c r="J268" s="4" t="s">
        <v>5312</v>
      </c>
      <c r="K268" s="4" t="s">
        <v>5312</v>
      </c>
      <c r="L268" s="4" t="s">
        <v>5312</v>
      </c>
    </row>
    <row r="269" ht="12.75">
      <c r="B269" s="26">
        <v>263</v>
      </c>
      <c r="C269" s="4" t="s">
        <v>6538</v>
      </c>
      <c r="D269" s="23">
        <v>11</v>
      </c>
      <c r="E269" s="19">
        <v>6877.9700000000003</v>
      </c>
      <c r="F269" s="19">
        <v>6877.9700000000003</v>
      </c>
      <c r="G269" s="5" t="s">
        <v>6593</v>
      </c>
      <c r="H269" s="4" t="s">
        <v>5312</v>
      </c>
      <c r="I269" s="5"/>
      <c r="J269" s="4" t="s">
        <v>5312</v>
      </c>
      <c r="K269" s="4" t="s">
        <v>5312</v>
      </c>
      <c r="L269" s="4" t="s">
        <v>5312</v>
      </c>
    </row>
    <row r="270" ht="12.75">
      <c r="B270" s="26">
        <v>264</v>
      </c>
      <c r="C270" s="4" t="s">
        <v>8064</v>
      </c>
      <c r="D270" s="23">
        <v>2</v>
      </c>
      <c r="E270" s="19">
        <v>1594.5799999999999</v>
      </c>
      <c r="F270" s="19">
        <v>1594.5799999999999</v>
      </c>
      <c r="G270" s="5" t="s">
        <v>8041</v>
      </c>
      <c r="H270" s="4" t="s">
        <v>5312</v>
      </c>
      <c r="I270" s="5"/>
      <c r="J270" s="4" t="s">
        <v>5312</v>
      </c>
      <c r="K270" s="4" t="s">
        <v>5312</v>
      </c>
      <c r="L270" s="4" t="s">
        <v>5312</v>
      </c>
    </row>
    <row r="271" ht="12.75">
      <c r="B271" s="26">
        <v>265</v>
      </c>
      <c r="C271" s="4" t="s">
        <v>8064</v>
      </c>
      <c r="D271" s="23">
        <v>2</v>
      </c>
      <c r="E271" s="19">
        <v>1666.24</v>
      </c>
      <c r="F271" s="19">
        <v>1666.24</v>
      </c>
      <c r="G271" s="5" t="s">
        <v>8041</v>
      </c>
      <c r="H271" s="4" t="s">
        <v>5312</v>
      </c>
      <c r="I271" s="5"/>
      <c r="J271" s="4" t="s">
        <v>5312</v>
      </c>
      <c r="K271" s="4" t="s">
        <v>5312</v>
      </c>
      <c r="L271" s="4" t="s">
        <v>5312</v>
      </c>
    </row>
    <row r="272" ht="12.75">
      <c r="B272" s="26">
        <v>266</v>
      </c>
      <c r="C272" s="4" t="s">
        <v>8064</v>
      </c>
      <c r="D272" s="23">
        <v>1</v>
      </c>
      <c r="E272" s="19">
        <v>833.11000000000001</v>
      </c>
      <c r="F272" s="19">
        <v>833.11000000000001</v>
      </c>
      <c r="G272" s="5" t="s">
        <v>8041</v>
      </c>
      <c r="H272" s="4" t="s">
        <v>5312</v>
      </c>
      <c r="I272" s="5"/>
      <c r="J272" s="4" t="s">
        <v>5312</v>
      </c>
      <c r="K272" s="4" t="s">
        <v>5312</v>
      </c>
      <c r="L272" s="4" t="s">
        <v>5312</v>
      </c>
    </row>
    <row r="273" ht="12.75">
      <c r="B273" s="26">
        <v>267</v>
      </c>
      <c r="C273" s="4" t="s">
        <v>8052</v>
      </c>
      <c r="D273" s="23">
        <v>68</v>
      </c>
      <c r="E273" s="19">
        <v>57249.879999999997</v>
      </c>
      <c r="F273" s="19">
        <v>57249.879999999997</v>
      </c>
      <c r="G273" s="5" t="s">
        <v>8328</v>
      </c>
      <c r="H273" s="4" t="s">
        <v>5312</v>
      </c>
      <c r="I273" s="5"/>
      <c r="J273" s="4" t="s">
        <v>5312</v>
      </c>
      <c r="K273" s="4" t="s">
        <v>5312</v>
      </c>
      <c r="L273" s="4" t="s">
        <v>5312</v>
      </c>
    </row>
    <row r="274" ht="12.75">
      <c r="B274" s="26">
        <v>268</v>
      </c>
      <c r="C274" s="4" t="s">
        <v>9132</v>
      </c>
      <c r="D274" s="23">
        <v>1</v>
      </c>
      <c r="E274" s="19">
        <v>683.20000000000005</v>
      </c>
      <c r="F274" s="19">
        <v>683.20000000000005</v>
      </c>
      <c r="G274" s="5" t="s">
        <v>8991</v>
      </c>
      <c r="H274" s="4" t="s">
        <v>5312</v>
      </c>
      <c r="I274" s="5" t="s">
        <v>5312</v>
      </c>
      <c r="J274" s="4" t="s">
        <v>5312</v>
      </c>
      <c r="K274" s="4" t="s">
        <v>5312</v>
      </c>
      <c r="L274" s="4" t="s">
        <v>5312</v>
      </c>
    </row>
    <row r="275" ht="12.75">
      <c r="B275" s="26">
        <v>269</v>
      </c>
      <c r="C275" s="4" t="s">
        <v>13012</v>
      </c>
      <c r="D275" s="23">
        <v>144</v>
      </c>
      <c r="E275" s="19">
        <v>99316.800000000003</v>
      </c>
      <c r="F275" s="19">
        <v>99316.800000000003</v>
      </c>
      <c r="G275" s="5" t="s">
        <v>8991</v>
      </c>
      <c r="H275" s="4" t="s">
        <v>5312</v>
      </c>
      <c r="I275" s="5" t="s">
        <v>5312</v>
      </c>
      <c r="J275" s="4" t="s">
        <v>5312</v>
      </c>
      <c r="K275" s="4" t="s">
        <v>5312</v>
      </c>
      <c r="L275" s="4" t="s">
        <v>5312</v>
      </c>
    </row>
    <row r="276" ht="19.5">
      <c r="B276" s="26">
        <v>270</v>
      </c>
      <c r="C276" s="4" t="s">
        <v>13013</v>
      </c>
      <c r="D276" s="23">
        <v>8</v>
      </c>
      <c r="E276" s="19">
        <v>4481.5200000000004</v>
      </c>
      <c r="F276" s="19">
        <v>4481.5200000000004</v>
      </c>
      <c r="G276" s="329" t="s">
        <v>13005</v>
      </c>
      <c r="H276" s="4" t="s">
        <v>13006</v>
      </c>
      <c r="I276" s="5" t="s">
        <v>5312</v>
      </c>
      <c r="J276" s="4" t="s">
        <v>5312</v>
      </c>
      <c r="K276" s="4" t="s">
        <v>5312</v>
      </c>
      <c r="L276" s="4" t="s">
        <v>5312</v>
      </c>
    </row>
    <row r="277" ht="19.5">
      <c r="B277" s="26">
        <v>271</v>
      </c>
      <c r="C277" s="4" t="s">
        <v>13013</v>
      </c>
      <c r="D277" s="23">
        <v>22</v>
      </c>
      <c r="E277" s="19">
        <v>8021.4200000000001</v>
      </c>
      <c r="F277" s="19">
        <v>8021.4200000000001</v>
      </c>
      <c r="G277" s="329" t="s">
        <v>10814</v>
      </c>
      <c r="H277" s="4" t="s">
        <v>13014</v>
      </c>
      <c r="I277" s="5" t="s">
        <v>5312</v>
      </c>
      <c r="J277" s="4" t="s">
        <v>5312</v>
      </c>
      <c r="K277" s="4" t="s">
        <v>5312</v>
      </c>
      <c r="L277" s="4" t="s">
        <v>5312</v>
      </c>
    </row>
    <row r="278" ht="12.75">
      <c r="B278" s="26">
        <v>272</v>
      </c>
      <c r="C278" s="4" t="s">
        <v>224</v>
      </c>
      <c r="D278" s="23">
        <v>38</v>
      </c>
      <c r="E278" s="19">
        <v>10425.68</v>
      </c>
      <c r="F278" s="19">
        <v>10425.68</v>
      </c>
      <c r="G278" s="5" t="s">
        <v>219</v>
      </c>
      <c r="H278" s="4" t="s">
        <v>5312</v>
      </c>
      <c r="I278" s="5" t="s">
        <v>5312</v>
      </c>
      <c r="J278" s="4" t="s">
        <v>5312</v>
      </c>
      <c r="K278" s="4" t="s">
        <v>5312</v>
      </c>
      <c r="L278" s="4" t="s">
        <v>5312</v>
      </c>
    </row>
    <row r="279" ht="19.5">
      <c r="B279" s="26">
        <v>273</v>
      </c>
      <c r="C279" s="4" t="s">
        <v>13015</v>
      </c>
      <c r="D279" s="23">
        <v>1</v>
      </c>
      <c r="E279" s="19">
        <v>367.05000000000001</v>
      </c>
      <c r="F279" s="19">
        <v>367.05000000000001</v>
      </c>
      <c r="G279" s="329" t="s">
        <v>12643</v>
      </c>
      <c r="H279" s="4" t="s">
        <v>13011</v>
      </c>
      <c r="I279" s="5" t="s">
        <v>5312</v>
      </c>
      <c r="J279" s="4" t="s">
        <v>5312</v>
      </c>
      <c r="K279" s="4" t="s">
        <v>5312</v>
      </c>
      <c r="L279" s="4" t="s">
        <v>5312</v>
      </c>
    </row>
    <row r="280" ht="29.25">
      <c r="B280" s="26">
        <v>274</v>
      </c>
      <c r="C280" s="4" t="s">
        <v>13016</v>
      </c>
      <c r="D280" s="23">
        <v>3</v>
      </c>
      <c r="E280" s="19">
        <v>2442</v>
      </c>
      <c r="F280" s="19">
        <v>2442</v>
      </c>
      <c r="G280" s="329" t="s">
        <v>12900</v>
      </c>
      <c r="H280" s="4" t="s">
        <v>13017</v>
      </c>
      <c r="I280" s="5" t="s">
        <v>5312</v>
      </c>
      <c r="J280" s="4" t="s">
        <v>5312</v>
      </c>
      <c r="K280" s="4" t="s">
        <v>5312</v>
      </c>
      <c r="L280" s="4" t="s">
        <v>5312</v>
      </c>
    </row>
    <row r="281" ht="29.25">
      <c r="B281" s="26">
        <v>275</v>
      </c>
      <c r="C281" s="4" t="s">
        <v>15196</v>
      </c>
      <c r="D281" s="23">
        <v>1</v>
      </c>
      <c r="E281" s="19">
        <v>26603</v>
      </c>
      <c r="F281" s="19">
        <v>26603</v>
      </c>
      <c r="G281" s="329" t="s">
        <v>15198</v>
      </c>
      <c r="H281" s="4" t="s">
        <v>15199</v>
      </c>
      <c r="I281" s="5"/>
      <c r="J281" s="4"/>
      <c r="K281" s="4"/>
      <c r="L281" s="4"/>
    </row>
    <row r="282" ht="29.25">
      <c r="B282" s="26">
        <v>276</v>
      </c>
      <c r="C282" s="458" t="s">
        <v>15122</v>
      </c>
      <c r="D282" s="465">
        <v>17</v>
      </c>
      <c r="E282" s="456">
        <v>945812</v>
      </c>
      <c r="F282" s="456">
        <v>945812</v>
      </c>
      <c r="G282" s="329" t="s">
        <v>15242</v>
      </c>
      <c r="H282" s="4" t="s">
        <v>15243</v>
      </c>
      <c r="I282" s="5"/>
      <c r="J282" s="4"/>
      <c r="K282" s="4"/>
      <c r="L282" s="4"/>
    </row>
    <row r="283" ht="29.25">
      <c r="B283" s="26">
        <v>277</v>
      </c>
      <c r="C283" s="460" t="s">
        <v>15123</v>
      </c>
      <c r="D283" s="465">
        <v>1</v>
      </c>
      <c r="E283" s="465">
        <v>19297.73</v>
      </c>
      <c r="F283" s="465">
        <v>19297.73</v>
      </c>
      <c r="G283" s="329" t="s">
        <v>15242</v>
      </c>
      <c r="H283" s="4" t="s">
        <v>15243</v>
      </c>
      <c r="I283" s="5"/>
      <c r="J283" s="4"/>
      <c r="K283" s="4"/>
      <c r="L283" s="4"/>
    </row>
    <row r="284" ht="29.25">
      <c r="B284" s="26">
        <v>278</v>
      </c>
      <c r="C284" s="458" t="s">
        <v>15124</v>
      </c>
      <c r="D284" s="465">
        <v>1</v>
      </c>
      <c r="E284" s="465">
        <v>220.36000000000001</v>
      </c>
      <c r="F284" s="465">
        <v>220.36000000000001</v>
      </c>
      <c r="G284" s="329" t="s">
        <v>15242</v>
      </c>
      <c r="H284" s="4" t="s">
        <v>15243</v>
      </c>
      <c r="I284" s="5"/>
      <c r="J284" s="4"/>
      <c r="K284" s="4"/>
      <c r="L284" s="4"/>
    </row>
    <row r="285" ht="29.25">
      <c r="B285" s="26">
        <v>279</v>
      </c>
      <c r="C285" s="465" t="s">
        <v>15125</v>
      </c>
      <c r="D285" s="465">
        <v>18</v>
      </c>
      <c r="E285" s="465">
        <v>2839.3200000000002</v>
      </c>
      <c r="F285" s="465">
        <v>2839.3200000000002</v>
      </c>
      <c r="G285" s="329" t="s">
        <v>15242</v>
      </c>
      <c r="H285" s="4" t="s">
        <v>15243</v>
      </c>
      <c r="I285" s="5"/>
      <c r="J285" s="4"/>
      <c r="K285" s="4"/>
      <c r="L285" s="4"/>
    </row>
    <row r="286" ht="29.25">
      <c r="B286" s="26">
        <v>280</v>
      </c>
      <c r="C286" s="461" t="s">
        <v>15122</v>
      </c>
      <c r="D286" s="465">
        <v>8</v>
      </c>
      <c r="E286" s="457">
        <v>504016</v>
      </c>
      <c r="F286" s="457">
        <v>504016</v>
      </c>
      <c r="G286" s="329" t="s">
        <v>15242</v>
      </c>
      <c r="H286" s="4" t="s">
        <v>15243</v>
      </c>
      <c r="I286" s="5"/>
      <c r="J286" s="4"/>
      <c r="K286" s="4"/>
      <c r="L286" s="4"/>
    </row>
    <row r="287" ht="29.25">
      <c r="B287" s="26">
        <v>281</v>
      </c>
      <c r="C287" s="464" t="s">
        <v>1818</v>
      </c>
      <c r="D287" s="465">
        <v>3</v>
      </c>
      <c r="E287" s="457">
        <v>56038.5</v>
      </c>
      <c r="F287" s="457">
        <v>56038.5</v>
      </c>
      <c r="G287" s="329" t="s">
        <v>15242</v>
      </c>
      <c r="H287" s="4" t="s">
        <v>15243</v>
      </c>
      <c r="I287" s="5"/>
      <c r="J287" s="4"/>
      <c r="K287" s="4"/>
      <c r="L287" s="4"/>
    </row>
    <row r="288" ht="29.25">
      <c r="B288" s="26">
        <v>282</v>
      </c>
      <c r="C288" s="461" t="s">
        <v>15122</v>
      </c>
      <c r="D288" s="465">
        <v>3</v>
      </c>
      <c r="E288" s="457">
        <v>141739.92000000001</v>
      </c>
      <c r="F288" s="457">
        <v>141739.92000000001</v>
      </c>
      <c r="G288" s="329" t="s">
        <v>15242</v>
      </c>
      <c r="H288" s="4" t="s">
        <v>15243</v>
      </c>
      <c r="I288" s="5"/>
      <c r="J288" s="4"/>
      <c r="K288" s="4"/>
      <c r="L288" s="4"/>
    </row>
    <row r="289" ht="29.25">
      <c r="B289" s="26">
        <v>283</v>
      </c>
      <c r="C289" s="465" t="s">
        <v>15125</v>
      </c>
      <c r="D289" s="465">
        <v>1</v>
      </c>
      <c r="E289" s="457">
        <v>155</v>
      </c>
      <c r="F289" s="457">
        <v>155</v>
      </c>
      <c r="G289" s="329" t="s">
        <v>15242</v>
      </c>
      <c r="H289" s="4" t="s">
        <v>15243</v>
      </c>
      <c r="I289" s="5"/>
      <c r="J289" s="4"/>
      <c r="K289" s="4"/>
      <c r="L289" s="4"/>
    </row>
    <row r="290" ht="29.25">
      <c r="B290" s="26">
        <v>284</v>
      </c>
      <c r="C290" s="465" t="s">
        <v>15248</v>
      </c>
      <c r="D290" s="465">
        <v>1</v>
      </c>
      <c r="E290" s="456">
        <v>370000</v>
      </c>
      <c r="F290" s="456">
        <v>370000</v>
      </c>
      <c r="G290" s="329" t="s">
        <v>15242</v>
      </c>
      <c r="H290" s="4" t="s">
        <v>15243</v>
      </c>
      <c r="I290" s="5"/>
      <c r="J290" s="4"/>
      <c r="K290" s="4"/>
      <c r="L290" s="4"/>
    </row>
    <row r="291" ht="29.25">
      <c r="B291" s="26">
        <v>285</v>
      </c>
      <c r="C291" s="459" t="s">
        <v>15249</v>
      </c>
      <c r="D291" s="465">
        <v>3</v>
      </c>
      <c r="E291" s="457">
        <v>1575</v>
      </c>
      <c r="F291" s="457">
        <v>1575</v>
      </c>
      <c r="G291" s="329" t="s">
        <v>15242</v>
      </c>
      <c r="H291" s="4" t="s">
        <v>15243</v>
      </c>
      <c r="I291" s="5"/>
      <c r="J291" s="4"/>
      <c r="K291" s="4"/>
      <c r="L291" s="4"/>
    </row>
    <row r="292" ht="29.25">
      <c r="B292" s="26">
        <v>286</v>
      </c>
      <c r="C292" s="465" t="s">
        <v>15125</v>
      </c>
      <c r="D292" s="465">
        <v>10</v>
      </c>
      <c r="E292" s="457">
        <v>1580</v>
      </c>
      <c r="F292" s="457">
        <v>1580</v>
      </c>
      <c r="G292" s="329" t="s">
        <v>15242</v>
      </c>
      <c r="H292" s="4" t="s">
        <v>15243</v>
      </c>
      <c r="I292" s="5"/>
      <c r="J292" s="4"/>
      <c r="K292" s="4"/>
      <c r="L292" s="4"/>
    </row>
    <row r="293" ht="29.25">
      <c r="B293" s="26">
        <v>287</v>
      </c>
      <c r="C293" s="465" t="s">
        <v>15264</v>
      </c>
      <c r="D293" s="465">
        <v>3</v>
      </c>
      <c r="E293" s="457">
        <v>1046152.95</v>
      </c>
      <c r="F293" s="457">
        <v>1046152.95</v>
      </c>
      <c r="G293" s="329" t="s">
        <v>15266</v>
      </c>
      <c r="H293" s="4" t="s">
        <v>15267</v>
      </c>
      <c r="I293" s="5"/>
      <c r="J293" s="4"/>
      <c r="K293" s="4"/>
      <c r="L293" s="4"/>
    </row>
    <row r="294" ht="29.25">
      <c r="B294" s="26">
        <v>288</v>
      </c>
      <c r="C294" s="482" t="s">
        <v>15383</v>
      </c>
      <c r="D294" s="465">
        <v>1</v>
      </c>
      <c r="E294" s="457">
        <v>37262.089999999997</v>
      </c>
      <c r="F294" s="457">
        <v>37262.089999999997</v>
      </c>
      <c r="G294" s="329" t="s">
        <v>15386</v>
      </c>
      <c r="H294" s="4" t="s">
        <v>15387</v>
      </c>
      <c r="I294" s="5"/>
      <c r="J294" s="4"/>
      <c r="K294" s="4"/>
      <c r="L294" s="4"/>
    </row>
    <row r="295" ht="29.25">
      <c r="B295" s="26">
        <v>289</v>
      </c>
      <c r="C295" s="482" t="s">
        <v>15388</v>
      </c>
      <c r="D295" s="465">
        <v>6</v>
      </c>
      <c r="E295" s="457">
        <v>192313.62</v>
      </c>
      <c r="F295" s="457">
        <v>192313.62</v>
      </c>
      <c r="G295" s="329" t="s">
        <v>15386</v>
      </c>
      <c r="H295" s="4" t="s">
        <v>15387</v>
      </c>
      <c r="I295" s="5"/>
      <c r="J295" s="4"/>
      <c r="K295" s="4"/>
      <c r="L295" s="4"/>
    </row>
    <row r="296" ht="29.25">
      <c r="B296" s="26">
        <v>290</v>
      </c>
      <c r="C296" s="481" t="s">
        <v>15244</v>
      </c>
      <c r="D296" s="465">
        <v>2</v>
      </c>
      <c r="E296" s="457">
        <v>108985.67999999999</v>
      </c>
      <c r="F296" s="457">
        <v>108985.67999999999</v>
      </c>
      <c r="G296" s="329" t="s">
        <v>15386</v>
      </c>
      <c r="H296" s="4" t="s">
        <v>15387</v>
      </c>
      <c r="I296" s="5"/>
      <c r="J296" s="4"/>
      <c r="K296" s="4"/>
      <c r="L296" s="4"/>
    </row>
    <row r="297" ht="31.5">
      <c r="B297" s="26">
        <v>291</v>
      </c>
      <c r="C297" s="463" t="s">
        <v>15389</v>
      </c>
      <c r="D297" s="465">
        <v>1</v>
      </c>
      <c r="E297" s="457">
        <v>273956.65999999997</v>
      </c>
      <c r="F297" s="457">
        <v>273956.65999999997</v>
      </c>
      <c r="G297" s="329" t="s">
        <v>15386</v>
      </c>
      <c r="H297" s="4" t="s">
        <v>15387</v>
      </c>
      <c r="I297" s="5"/>
      <c r="J297" s="4"/>
      <c r="K297" s="4"/>
      <c r="L297" s="4"/>
    </row>
    <row r="298" ht="31.5">
      <c r="B298" s="26">
        <v>292</v>
      </c>
      <c r="C298" s="463" t="s">
        <v>15390</v>
      </c>
      <c r="D298" s="465">
        <v>2</v>
      </c>
      <c r="E298" s="457">
        <v>365795.15999999997</v>
      </c>
      <c r="F298" s="457">
        <v>365795.15999999997</v>
      </c>
      <c r="G298" s="329" t="s">
        <v>15386</v>
      </c>
      <c r="H298" s="4" t="s">
        <v>15387</v>
      </c>
      <c r="I298" s="5"/>
      <c r="J298" s="4"/>
      <c r="K298" s="4"/>
      <c r="L298" s="4"/>
    </row>
    <row r="299" ht="42">
      <c r="B299" s="26">
        <v>293</v>
      </c>
      <c r="C299" s="483" t="s">
        <v>15393</v>
      </c>
      <c r="D299" s="465">
        <v>1</v>
      </c>
      <c r="E299" s="457">
        <v>69230</v>
      </c>
      <c r="F299" s="457">
        <v>69230</v>
      </c>
      <c r="G299" s="329" t="s">
        <v>15386</v>
      </c>
      <c r="H299" s="4" t="s">
        <v>15387</v>
      </c>
      <c r="I299" s="5"/>
      <c r="J299" s="4"/>
      <c r="K299" s="4"/>
      <c r="L299" s="4"/>
    </row>
    <row r="300" ht="31.5">
      <c r="B300" s="26">
        <v>294</v>
      </c>
      <c r="C300" s="459" t="s">
        <v>15394</v>
      </c>
      <c r="D300" s="465">
        <v>1</v>
      </c>
      <c r="E300" s="457">
        <v>11000</v>
      </c>
      <c r="F300" s="457">
        <v>11000</v>
      </c>
      <c r="G300" s="329" t="s">
        <v>15386</v>
      </c>
      <c r="H300" s="4" t="s">
        <v>15387</v>
      </c>
      <c r="I300" s="5"/>
      <c r="J300" s="4"/>
      <c r="K300" s="4"/>
      <c r="L300" s="4"/>
    </row>
    <row r="301" ht="15">
      <c r="B301" s="26"/>
      <c r="C301" s="465"/>
      <c r="D301" s="455"/>
      <c r="E301" s="457"/>
      <c r="F301" s="19"/>
      <c r="G301" s="329"/>
      <c r="H301" s="4"/>
      <c r="I301" s="5"/>
      <c r="J301" s="4"/>
      <c r="K301" s="4"/>
      <c r="L301" s="4"/>
    </row>
    <row r="302" ht="12.75">
      <c r="B302" s="22"/>
      <c r="C302" s="22" t="s">
        <v>6374</v>
      </c>
      <c r="D302" s="22"/>
      <c r="E302" s="43">
        <f>SUM(E7:E300)</f>
        <v>9476990.8800000008</v>
      </c>
      <c r="F302" s="43">
        <f>SUM(F7:F300)</f>
        <v>8969768.8300000019</v>
      </c>
      <c r="G302" s="22"/>
      <c r="H302" s="22"/>
      <c r="I302" s="22"/>
      <c r="J302" s="22"/>
      <c r="K302" s="22"/>
      <c r="L302" s="22"/>
    </row>
    <row r="308" ht="12.75">
      <c r="E308" s="258"/>
      <c r="F308" s="258"/>
    </row>
    <row r="312" ht="12.75">
      <c r="E312" s="258"/>
    </row>
  </sheetData>
  <mergeCells count="10">
    <mergeCell ref="B2:J2"/>
    <mergeCell ref="F3:F5"/>
    <mergeCell ref="G3:I3"/>
    <mergeCell ref="B1:J1"/>
    <mergeCell ref="J3:J4"/>
    <mergeCell ref="B3:B5"/>
    <mergeCell ref="C3:C5"/>
    <mergeCell ref="D3:D5"/>
    <mergeCell ref="E3:E5"/>
    <mergeCell ref="G4:H4"/>
  </mergeCells>
  <pageMargins left="0.748031" right="0.748031" top="0.62" bottom="0.29999999999999999" header="0.62" footer="0.24000000000000002"/>
  <pageSetup paperSize="9" scale="90" firstPageNumber="1" fitToWidth="1" fitToHeight="1" orientation="landscape" horizontalDpi="600" verticalDpi="600"/>
  <headerFooter differentFirst="0" differentOddEven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222" workbookViewId="0">
      <selection activeCell="B7" sqref="B7:B243"/>
    </sheetView>
  </sheetViews>
  <sheetFormatPr baseColWidth="8" defaultRowHeight="12.75" customHeight="1"/>
  <cols>
    <col customWidth="1" min="1" max="1" width="4.2851600000000003"/>
    <col customWidth="1" min="2" max="2" width="6.1406299999999998"/>
    <col customWidth="1" min="3" max="3" width="27.4257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2.2852"/>
    <col customWidth="1" hidden="1" min="11" max="11" width="11"/>
    <col customWidth="1" hidden="1" min="12" max="12" width="12.425800000000001"/>
  </cols>
  <sheetData>
    <row r="1" ht="31.5" customHeight="1">
      <c r="A1" s="200"/>
      <c r="B1" s="548" t="s">
        <v>8794</v>
      </c>
      <c r="C1" s="547"/>
      <c r="D1" s="547"/>
      <c r="E1" s="547"/>
      <c r="F1" s="547"/>
      <c r="G1" s="547"/>
      <c r="H1" s="547"/>
      <c r="I1" s="547"/>
      <c r="J1" s="547"/>
      <c r="K1" s="201"/>
      <c r="L1" s="201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19.5">
      <c r="B7" s="26">
        <v>1</v>
      </c>
      <c r="C7" s="4" t="s">
        <v>330</v>
      </c>
      <c r="D7" s="23">
        <v>1</v>
      </c>
      <c r="E7" s="19">
        <v>6750</v>
      </c>
      <c r="F7" s="19">
        <v>6750</v>
      </c>
      <c r="G7" s="5" t="s">
        <v>331</v>
      </c>
      <c r="H7" s="4" t="s">
        <v>5312</v>
      </c>
      <c r="I7" s="5" t="s">
        <v>5312</v>
      </c>
      <c r="J7" s="4" t="s">
        <v>5312</v>
      </c>
      <c r="K7" s="4" t="s">
        <v>5312</v>
      </c>
      <c r="L7" s="4" t="s">
        <v>5312</v>
      </c>
    </row>
    <row r="8" ht="19.5">
      <c r="B8" s="26">
        <v>2</v>
      </c>
      <c r="C8" s="4" t="s">
        <v>8297</v>
      </c>
      <c r="D8" s="23">
        <v>1</v>
      </c>
      <c r="E8" s="19">
        <v>46750.32</v>
      </c>
      <c r="F8" s="19">
        <v>46750.32</v>
      </c>
      <c r="G8" s="5" t="s">
        <v>8055</v>
      </c>
      <c r="H8" s="4" t="s">
        <v>5312</v>
      </c>
      <c r="I8" s="5" t="s">
        <v>5312</v>
      </c>
      <c r="J8" s="4" t="s">
        <v>5312</v>
      </c>
      <c r="K8" s="4" t="s">
        <v>5312</v>
      </c>
      <c r="L8" s="4" t="s">
        <v>5312</v>
      </c>
    </row>
    <row r="9" ht="12.75">
      <c r="B9" s="26">
        <v>3</v>
      </c>
      <c r="C9" s="4" t="s">
        <v>0</v>
      </c>
      <c r="D9" s="23">
        <v>1</v>
      </c>
      <c r="E9" s="19">
        <v>17449.990000000002</v>
      </c>
      <c r="F9" s="19">
        <v>17449.990000000002</v>
      </c>
      <c r="G9" s="5" t="s">
        <v>473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12.75">
      <c r="B10" s="26">
        <v>4</v>
      </c>
      <c r="C10" s="4" t="s">
        <v>1</v>
      </c>
      <c r="D10" s="23">
        <v>1</v>
      </c>
      <c r="E10" s="19">
        <v>13090.01</v>
      </c>
      <c r="F10" s="19">
        <v>13090.01</v>
      </c>
      <c r="G10" s="5" t="s">
        <v>473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26">
        <v>5</v>
      </c>
      <c r="C11" s="4" t="s">
        <v>2</v>
      </c>
      <c r="D11" s="23">
        <v>1</v>
      </c>
      <c r="E11" s="19">
        <v>16800</v>
      </c>
      <c r="F11" s="19">
        <v>16800</v>
      </c>
      <c r="G11" s="5" t="s">
        <v>5345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26">
        <v>6</v>
      </c>
      <c r="C12" s="4" t="s">
        <v>3</v>
      </c>
      <c r="D12" s="23">
        <v>1</v>
      </c>
      <c r="E12" s="19">
        <v>3042</v>
      </c>
      <c r="F12" s="19">
        <v>3042</v>
      </c>
      <c r="G12" s="5" t="s">
        <v>4080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2.75">
      <c r="B13" s="26">
        <v>7</v>
      </c>
      <c r="C13" s="4" t="s">
        <v>4</v>
      </c>
      <c r="D13" s="23">
        <v>1</v>
      </c>
      <c r="E13" s="19">
        <v>4500</v>
      </c>
      <c r="F13" s="19">
        <v>4500</v>
      </c>
      <c r="G13" s="5" t="s">
        <v>2667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2.75">
      <c r="B14" s="26">
        <v>8</v>
      </c>
      <c r="C14" s="4" t="s">
        <v>5</v>
      </c>
      <c r="D14" s="23">
        <v>3</v>
      </c>
      <c r="E14" s="19">
        <v>20229</v>
      </c>
      <c r="F14" s="19">
        <v>20229</v>
      </c>
      <c r="G14" s="5" t="s">
        <v>6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26">
        <v>9</v>
      </c>
      <c r="C15" s="4" t="s">
        <v>5</v>
      </c>
      <c r="D15" s="23">
        <v>1</v>
      </c>
      <c r="E15" s="19">
        <v>6743.0200000000004</v>
      </c>
      <c r="F15" s="19">
        <v>6743.0200000000004</v>
      </c>
      <c r="G15" s="5" t="s">
        <v>6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4.25" customHeight="1">
      <c r="B16" s="26">
        <v>10</v>
      </c>
      <c r="C16" s="4" t="s">
        <v>12724</v>
      </c>
      <c r="D16" s="23">
        <v>1</v>
      </c>
      <c r="E16" s="19">
        <v>26640</v>
      </c>
      <c r="F16" s="19">
        <v>26640</v>
      </c>
      <c r="G16" s="5" t="s">
        <v>9891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29.25">
      <c r="B17" s="26">
        <v>11</v>
      </c>
      <c r="C17" s="4" t="s">
        <v>7</v>
      </c>
      <c r="D17" s="23">
        <v>1</v>
      </c>
      <c r="E17" s="19">
        <v>62170</v>
      </c>
      <c r="F17" s="19">
        <v>62170</v>
      </c>
      <c r="G17" s="5" t="s">
        <v>8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9.5">
      <c r="B18" s="26">
        <v>12</v>
      </c>
      <c r="C18" s="4" t="s">
        <v>12725</v>
      </c>
      <c r="D18" s="23">
        <v>1</v>
      </c>
      <c r="E18" s="19">
        <v>35930</v>
      </c>
      <c r="F18" s="19">
        <v>35930</v>
      </c>
      <c r="G18" s="5" t="s">
        <v>9891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9.5">
      <c r="B19" s="26">
        <v>13</v>
      </c>
      <c r="C19" s="4" t="s">
        <v>9</v>
      </c>
      <c r="D19" s="23">
        <v>1</v>
      </c>
      <c r="E19" s="19">
        <v>12000</v>
      </c>
      <c r="F19" s="19">
        <v>12000</v>
      </c>
      <c r="G19" s="5" t="s">
        <v>1736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26">
        <v>14</v>
      </c>
      <c r="C20" s="4" t="s">
        <v>10</v>
      </c>
      <c r="D20" s="23">
        <v>1</v>
      </c>
      <c r="E20" s="19">
        <v>23778</v>
      </c>
      <c r="F20" s="19">
        <v>23778</v>
      </c>
      <c r="G20" s="5" t="s">
        <v>6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9.5">
      <c r="B21" s="26">
        <v>15</v>
      </c>
      <c r="C21" s="4" t="s">
        <v>11</v>
      </c>
      <c r="D21" s="23">
        <v>1</v>
      </c>
      <c r="E21" s="19">
        <v>23550.599999999999</v>
      </c>
      <c r="F21" s="19">
        <v>23550.599999999999</v>
      </c>
      <c r="G21" s="5" t="s">
        <v>12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2.75">
      <c r="B22" s="26">
        <v>16</v>
      </c>
      <c r="C22" s="4" t="s">
        <v>424</v>
      </c>
      <c r="D22" s="23">
        <v>1</v>
      </c>
      <c r="E22" s="19">
        <v>22880</v>
      </c>
      <c r="F22" s="19">
        <v>22880</v>
      </c>
      <c r="G22" s="5" t="s">
        <v>13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9.5">
      <c r="B23" s="26">
        <v>17</v>
      </c>
      <c r="C23" s="4" t="s">
        <v>14</v>
      </c>
      <c r="D23" s="23">
        <v>1</v>
      </c>
      <c r="E23" s="19">
        <v>21698.049999999999</v>
      </c>
      <c r="F23" s="19">
        <v>21698.049999999999</v>
      </c>
      <c r="G23" s="5" t="s">
        <v>13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9.5">
      <c r="B24" s="26">
        <v>18</v>
      </c>
      <c r="C24" s="4" t="s">
        <v>12726</v>
      </c>
      <c r="D24" s="23">
        <v>1</v>
      </c>
      <c r="E24" s="19">
        <v>22830</v>
      </c>
      <c r="F24" s="19">
        <v>22830</v>
      </c>
      <c r="G24" s="5" t="s">
        <v>380</v>
      </c>
      <c r="H24" s="4" t="s">
        <v>5312</v>
      </c>
      <c r="I24" s="5" t="s">
        <v>9139</v>
      </c>
      <c r="J24" s="4" t="s">
        <v>5312</v>
      </c>
      <c r="K24" s="4" t="s">
        <v>5312</v>
      </c>
      <c r="L24" s="4" t="s">
        <v>5312</v>
      </c>
    </row>
    <row r="25" ht="19.5">
      <c r="B25" s="26">
        <v>19</v>
      </c>
      <c r="C25" s="4" t="s">
        <v>15</v>
      </c>
      <c r="D25" s="23">
        <v>1</v>
      </c>
      <c r="E25" s="19">
        <v>32000</v>
      </c>
      <c r="F25" s="19">
        <v>32000</v>
      </c>
      <c r="G25" s="5" t="s">
        <v>16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12.75">
      <c r="B26" s="26">
        <v>20</v>
      </c>
      <c r="C26" s="4" t="s">
        <v>17</v>
      </c>
      <c r="D26" s="23">
        <v>1</v>
      </c>
      <c r="E26" s="19">
        <v>25394.599999999999</v>
      </c>
      <c r="F26" s="19">
        <v>25394.599999999999</v>
      </c>
      <c r="G26" s="5" t="s">
        <v>2632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9.5">
      <c r="B27" s="26">
        <v>21</v>
      </c>
      <c r="C27" s="4" t="s">
        <v>6544</v>
      </c>
      <c r="D27" s="23">
        <v>1</v>
      </c>
      <c r="E27" s="19">
        <v>347300</v>
      </c>
      <c r="F27" s="19">
        <v>144708.5</v>
      </c>
      <c r="G27" s="5" t="s">
        <v>6545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2.75">
      <c r="B28" s="26">
        <v>22</v>
      </c>
      <c r="C28" s="4" t="s">
        <v>19</v>
      </c>
      <c r="D28" s="23">
        <v>1</v>
      </c>
      <c r="E28" s="19">
        <v>225900</v>
      </c>
      <c r="F28" s="19">
        <v>151931.23000000001</v>
      </c>
      <c r="G28" s="5" t="s">
        <v>20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26">
        <v>23</v>
      </c>
      <c r="C29" s="4" t="s">
        <v>6546</v>
      </c>
      <c r="D29" s="23">
        <v>1</v>
      </c>
      <c r="E29" s="19">
        <v>12400.110000000001</v>
      </c>
      <c r="F29" s="19">
        <v>12400.110000000001</v>
      </c>
      <c r="G29" s="5" t="s">
        <v>6440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24</v>
      </c>
      <c r="C30" s="4" t="s">
        <v>21</v>
      </c>
      <c r="D30" s="23">
        <v>1</v>
      </c>
      <c r="E30" s="19">
        <v>5042</v>
      </c>
      <c r="F30" s="19">
        <v>5042</v>
      </c>
      <c r="G30" s="5" t="s">
        <v>22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9.5">
      <c r="B31" s="26">
        <v>25</v>
      </c>
      <c r="C31" s="4" t="s">
        <v>23</v>
      </c>
      <c r="D31" s="23">
        <v>1</v>
      </c>
      <c r="E31" s="19">
        <v>82935</v>
      </c>
      <c r="F31" s="19">
        <v>82935</v>
      </c>
      <c r="G31" s="5" t="s">
        <v>6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9.5">
      <c r="B32" s="26">
        <v>26</v>
      </c>
      <c r="C32" s="4" t="s">
        <v>24</v>
      </c>
      <c r="D32" s="23">
        <v>1</v>
      </c>
      <c r="E32" s="19">
        <v>67649.990000000005</v>
      </c>
      <c r="F32" s="19">
        <v>67649.990000000005</v>
      </c>
      <c r="G32" s="5" t="s">
        <v>6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9.5">
      <c r="B33" s="26">
        <v>27</v>
      </c>
      <c r="C33" s="4" t="s">
        <v>12727</v>
      </c>
      <c r="D33" s="23">
        <v>1</v>
      </c>
      <c r="E33" s="19">
        <v>15780</v>
      </c>
      <c r="F33" s="19">
        <v>15780</v>
      </c>
      <c r="G33" s="5" t="s">
        <v>9891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29.25">
      <c r="B34" s="26">
        <v>28</v>
      </c>
      <c r="C34" s="4" t="s">
        <v>25</v>
      </c>
      <c r="D34" s="23">
        <v>1</v>
      </c>
      <c r="E34" s="19">
        <v>33673.290000000001</v>
      </c>
      <c r="F34" s="19">
        <v>33673.290000000001</v>
      </c>
      <c r="G34" s="5" t="s">
        <v>4740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9.5">
      <c r="B35" s="26">
        <v>29</v>
      </c>
      <c r="C35" s="4" t="s">
        <v>9147</v>
      </c>
      <c r="D35" s="23">
        <v>1</v>
      </c>
      <c r="E35" s="19">
        <v>40898.309999999998</v>
      </c>
      <c r="F35" s="19">
        <v>40898.309999999998</v>
      </c>
      <c r="G35" s="5" t="s">
        <v>9148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6">
        <v>30</v>
      </c>
      <c r="C36" s="4" t="s">
        <v>26</v>
      </c>
      <c r="D36" s="23">
        <v>1</v>
      </c>
      <c r="E36" s="19">
        <v>12525</v>
      </c>
      <c r="F36" s="19">
        <v>12525</v>
      </c>
      <c r="G36" s="5" t="s">
        <v>6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31</v>
      </c>
      <c r="C37" s="4" t="s">
        <v>27</v>
      </c>
      <c r="D37" s="23">
        <v>1</v>
      </c>
      <c r="E37" s="19">
        <v>22360</v>
      </c>
      <c r="F37" s="19">
        <v>22360</v>
      </c>
      <c r="G37" s="5" t="s">
        <v>28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26">
        <v>32</v>
      </c>
      <c r="C38" s="4" t="s">
        <v>6547</v>
      </c>
      <c r="D38" s="23">
        <v>1</v>
      </c>
      <c r="E38" s="19">
        <v>29870</v>
      </c>
      <c r="F38" s="19">
        <v>29870</v>
      </c>
      <c r="G38" s="5" t="s">
        <v>6548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9.5">
      <c r="B39" s="26">
        <v>33</v>
      </c>
      <c r="C39" s="4" t="s">
        <v>12728</v>
      </c>
      <c r="D39" s="23">
        <v>1</v>
      </c>
      <c r="E39" s="19">
        <v>33000</v>
      </c>
      <c r="F39" s="19">
        <v>33000</v>
      </c>
      <c r="G39" s="45" t="s">
        <v>12729</v>
      </c>
      <c r="H39" s="4" t="s">
        <v>12730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9.5">
      <c r="B40" s="26">
        <v>34</v>
      </c>
      <c r="C40" s="4" t="s">
        <v>1119</v>
      </c>
      <c r="D40" s="23">
        <v>1</v>
      </c>
      <c r="E40" s="19">
        <v>25000</v>
      </c>
      <c r="F40" s="19">
        <v>25000</v>
      </c>
      <c r="G40" s="5" t="s">
        <v>1120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2.75">
      <c r="B41" s="26">
        <v>35</v>
      </c>
      <c r="C41" s="4" t="s">
        <v>1121</v>
      </c>
      <c r="D41" s="23">
        <v>1</v>
      </c>
      <c r="E41" s="19">
        <v>25455</v>
      </c>
      <c r="F41" s="19">
        <v>25455</v>
      </c>
      <c r="G41" s="5" t="s">
        <v>1122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6">
        <v>36</v>
      </c>
      <c r="C42" s="4" t="s">
        <v>1123</v>
      </c>
      <c r="D42" s="23">
        <v>2</v>
      </c>
      <c r="E42" s="19">
        <v>38000</v>
      </c>
      <c r="F42" s="19">
        <v>38000</v>
      </c>
      <c r="G42" s="5" t="s">
        <v>1122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6">
        <v>37</v>
      </c>
      <c r="C43" s="4" t="s">
        <v>1124</v>
      </c>
      <c r="D43" s="23">
        <v>1</v>
      </c>
      <c r="E43" s="19">
        <v>26070.68</v>
      </c>
      <c r="F43" s="19">
        <v>26070.68</v>
      </c>
      <c r="G43" s="5" t="s">
        <v>1125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26">
        <v>38</v>
      </c>
      <c r="C44" s="4" t="s">
        <v>8298</v>
      </c>
      <c r="D44" s="23">
        <v>1</v>
      </c>
      <c r="E44" s="19">
        <v>25700</v>
      </c>
      <c r="F44" s="19">
        <v>25700</v>
      </c>
      <c r="G44" s="5" t="s">
        <v>8296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9.5">
      <c r="B45" s="26">
        <v>39</v>
      </c>
      <c r="C45" s="4" t="s">
        <v>12731</v>
      </c>
      <c r="D45" s="23">
        <v>1</v>
      </c>
      <c r="E45" s="19">
        <v>37230</v>
      </c>
      <c r="F45" s="19">
        <v>37230</v>
      </c>
      <c r="G45" s="5" t="s">
        <v>9891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40</v>
      </c>
      <c r="C46" s="4" t="s">
        <v>6549</v>
      </c>
      <c r="D46" s="23">
        <v>2</v>
      </c>
      <c r="E46" s="19">
        <v>55000</v>
      </c>
      <c r="F46" s="19">
        <v>55000</v>
      </c>
      <c r="G46" s="5" t="s">
        <v>6440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26">
        <v>41</v>
      </c>
      <c r="C47" s="4" t="s">
        <v>382</v>
      </c>
      <c r="D47" s="23">
        <v>1</v>
      </c>
      <c r="E47" s="19">
        <v>18000</v>
      </c>
      <c r="F47" s="19">
        <v>18000</v>
      </c>
      <c r="G47" s="5" t="s">
        <v>383</v>
      </c>
      <c r="H47" s="4" t="s">
        <v>5312</v>
      </c>
      <c r="I47" s="5" t="s">
        <v>9139</v>
      </c>
      <c r="J47" s="4" t="s">
        <v>5312</v>
      </c>
      <c r="K47" s="4" t="s">
        <v>5312</v>
      </c>
      <c r="L47" s="4" t="s">
        <v>5312</v>
      </c>
    </row>
    <row r="48" ht="12.75">
      <c r="B48" s="26">
        <v>42</v>
      </c>
      <c r="C48" s="4" t="s">
        <v>1126</v>
      </c>
      <c r="D48" s="23">
        <v>1</v>
      </c>
      <c r="E48" s="19">
        <v>25872</v>
      </c>
      <c r="F48" s="19">
        <v>25872</v>
      </c>
      <c r="G48" s="5" t="s">
        <v>13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2.75">
      <c r="B49" s="26">
        <v>43</v>
      </c>
      <c r="C49" s="4" t="s">
        <v>1127</v>
      </c>
      <c r="D49" s="23">
        <v>2</v>
      </c>
      <c r="E49" s="19">
        <v>12600</v>
      </c>
      <c r="F49" s="19">
        <v>12600</v>
      </c>
      <c r="G49" s="5" t="s">
        <v>2669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9.5">
      <c r="B50" s="26">
        <v>44</v>
      </c>
      <c r="C50" s="4" t="s">
        <v>1128</v>
      </c>
      <c r="D50" s="23">
        <v>1</v>
      </c>
      <c r="E50" s="19">
        <v>24220</v>
      </c>
      <c r="F50" s="19">
        <v>24220</v>
      </c>
      <c r="G50" s="5" t="s">
        <v>6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9.5">
      <c r="B51" s="26">
        <v>45</v>
      </c>
      <c r="C51" s="4" t="s">
        <v>1129</v>
      </c>
      <c r="D51" s="23">
        <v>1</v>
      </c>
      <c r="E51" s="19">
        <v>18871.709999999999</v>
      </c>
      <c r="F51" s="19">
        <v>18871.709999999999</v>
      </c>
      <c r="G51" s="5" t="s">
        <v>4740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2.75">
      <c r="B52" s="26">
        <v>46</v>
      </c>
      <c r="C52" s="4" t="s">
        <v>1130</v>
      </c>
      <c r="D52" s="23">
        <v>1</v>
      </c>
      <c r="E52" s="19">
        <v>4499.9899999999998</v>
      </c>
      <c r="F52" s="19">
        <v>4499.9899999999998</v>
      </c>
      <c r="G52" s="5" t="s">
        <v>6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9.5">
      <c r="B53" s="26">
        <v>47</v>
      </c>
      <c r="C53" s="4" t="s">
        <v>1131</v>
      </c>
      <c r="D53" s="23">
        <v>1</v>
      </c>
      <c r="E53" s="19">
        <v>51500</v>
      </c>
      <c r="F53" s="19">
        <v>51500</v>
      </c>
      <c r="G53" s="5" t="s">
        <v>6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48</v>
      </c>
      <c r="C54" s="4" t="s">
        <v>2672</v>
      </c>
      <c r="D54" s="23">
        <v>1</v>
      </c>
      <c r="E54" s="19">
        <v>21300.799999999999</v>
      </c>
      <c r="F54" s="19">
        <v>21300.799999999999</v>
      </c>
      <c r="G54" s="5" t="s">
        <v>2673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6">
        <v>49</v>
      </c>
      <c r="C55" s="4" t="s">
        <v>2672</v>
      </c>
      <c r="D55" s="23">
        <v>1</v>
      </c>
      <c r="E55" s="19">
        <v>103478</v>
      </c>
      <c r="F55" s="19">
        <v>38188.279999999999</v>
      </c>
      <c r="G55" s="5" t="s">
        <v>9149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26">
        <v>50</v>
      </c>
      <c r="C56" s="4" t="s">
        <v>1132</v>
      </c>
      <c r="D56" s="23">
        <v>2</v>
      </c>
      <c r="E56" s="19">
        <v>13720.780000000001</v>
      </c>
      <c r="F56" s="19">
        <v>13720.780000000001</v>
      </c>
      <c r="G56" s="5" t="s">
        <v>13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2.75">
      <c r="B57" s="26">
        <v>51</v>
      </c>
      <c r="C57" s="4" t="s">
        <v>1133</v>
      </c>
      <c r="D57" s="23">
        <v>1</v>
      </c>
      <c r="E57" s="19">
        <v>11280</v>
      </c>
      <c r="F57" s="19">
        <v>11280</v>
      </c>
      <c r="G57" s="5" t="s">
        <v>18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2.75">
      <c r="B58" s="26">
        <v>52</v>
      </c>
      <c r="C58" s="4" t="s">
        <v>1134</v>
      </c>
      <c r="D58" s="23">
        <v>1</v>
      </c>
      <c r="E58" s="19">
        <v>34600</v>
      </c>
      <c r="F58" s="19">
        <v>34600</v>
      </c>
      <c r="G58" s="5" t="s">
        <v>1135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9.5">
      <c r="B59" s="26">
        <v>53</v>
      </c>
      <c r="C59" s="4" t="s">
        <v>12732</v>
      </c>
      <c r="D59" s="23">
        <v>1</v>
      </c>
      <c r="E59" s="19">
        <v>49980</v>
      </c>
      <c r="F59" s="19">
        <v>49980</v>
      </c>
      <c r="G59" s="5" t="s">
        <v>9891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26">
        <v>54</v>
      </c>
      <c r="C60" s="4" t="s">
        <v>1136</v>
      </c>
      <c r="D60" s="23">
        <v>1</v>
      </c>
      <c r="E60" s="19">
        <v>35402</v>
      </c>
      <c r="F60" s="19">
        <v>35402</v>
      </c>
      <c r="G60" s="5" t="s">
        <v>1125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6">
        <v>55</v>
      </c>
      <c r="C61" s="4" t="s">
        <v>1137</v>
      </c>
      <c r="D61" s="23">
        <v>1</v>
      </c>
      <c r="E61" s="19">
        <v>33743</v>
      </c>
      <c r="F61" s="19">
        <v>33743</v>
      </c>
      <c r="G61" s="5" t="s">
        <v>1138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9.5">
      <c r="B62" s="26">
        <v>56</v>
      </c>
      <c r="C62" s="4" t="s">
        <v>12733</v>
      </c>
      <c r="D62" s="23">
        <v>2</v>
      </c>
      <c r="E62" s="19">
        <v>33200</v>
      </c>
      <c r="F62" s="19">
        <v>33200</v>
      </c>
      <c r="G62" s="45" t="s">
        <v>12734</v>
      </c>
      <c r="H62" s="4" t="s">
        <v>12735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6">
        <v>57</v>
      </c>
      <c r="C63" s="4" t="s">
        <v>2677</v>
      </c>
      <c r="D63" s="23">
        <v>1</v>
      </c>
      <c r="E63" s="19">
        <v>40000</v>
      </c>
      <c r="F63" s="19">
        <v>40000</v>
      </c>
      <c r="G63" s="5" t="s">
        <v>385</v>
      </c>
      <c r="H63" s="4" t="s">
        <v>5312</v>
      </c>
      <c r="I63" s="5" t="s">
        <v>9139</v>
      </c>
      <c r="J63" s="4" t="s">
        <v>5312</v>
      </c>
      <c r="K63" s="4" t="s">
        <v>5312</v>
      </c>
      <c r="L63" s="4" t="s">
        <v>5312</v>
      </c>
    </row>
    <row r="64" ht="12.75">
      <c r="B64" s="26">
        <v>58</v>
      </c>
      <c r="C64" s="4" t="s">
        <v>1139</v>
      </c>
      <c r="D64" s="23">
        <v>1</v>
      </c>
      <c r="E64" s="19">
        <v>80000</v>
      </c>
      <c r="F64" s="19">
        <v>80000</v>
      </c>
      <c r="G64" s="5" t="s">
        <v>1140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2.75">
      <c r="B65" s="26">
        <v>59</v>
      </c>
      <c r="C65" s="4" t="s">
        <v>1141</v>
      </c>
      <c r="D65" s="23">
        <v>1</v>
      </c>
      <c r="E65" s="19">
        <v>9764</v>
      </c>
      <c r="F65" s="19">
        <v>9764</v>
      </c>
      <c r="G65" s="5" t="s">
        <v>6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29.25">
      <c r="B66" s="26">
        <v>60</v>
      </c>
      <c r="C66" s="4" t="s">
        <v>1142</v>
      </c>
      <c r="D66" s="23">
        <v>1</v>
      </c>
      <c r="E66" s="19">
        <v>69980</v>
      </c>
      <c r="F66" s="19">
        <v>53334.400000000001</v>
      </c>
      <c r="G66" s="5" t="s">
        <v>1143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26">
        <v>61</v>
      </c>
      <c r="C67" s="4" t="s">
        <v>1144</v>
      </c>
      <c r="D67" s="23">
        <v>1</v>
      </c>
      <c r="E67" s="19">
        <v>3722.04</v>
      </c>
      <c r="F67" s="19">
        <v>3722.04</v>
      </c>
      <c r="G67" s="5" t="s">
        <v>5345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62</v>
      </c>
      <c r="C68" s="4" t="s">
        <v>1145</v>
      </c>
      <c r="D68" s="23">
        <v>1</v>
      </c>
      <c r="E68" s="19">
        <v>6844.5</v>
      </c>
      <c r="F68" s="19">
        <v>6844.5</v>
      </c>
      <c r="G68" s="5" t="s">
        <v>4080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26">
        <v>63</v>
      </c>
      <c r="C69" s="4" t="s">
        <v>1146</v>
      </c>
      <c r="D69" s="23">
        <v>1</v>
      </c>
      <c r="E69" s="19">
        <v>4872</v>
      </c>
      <c r="F69" s="19">
        <v>4872</v>
      </c>
      <c r="G69" s="5" t="s">
        <v>5345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6">
        <v>64</v>
      </c>
      <c r="C70" s="4" t="s">
        <v>1147</v>
      </c>
      <c r="D70" s="23">
        <v>1</v>
      </c>
      <c r="E70" s="19">
        <v>4550</v>
      </c>
      <c r="F70" s="19">
        <v>4550</v>
      </c>
      <c r="G70" s="5" t="s">
        <v>1148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.75">
      <c r="B71" s="26">
        <v>65</v>
      </c>
      <c r="C71" s="4" t="s">
        <v>1149</v>
      </c>
      <c r="D71" s="23">
        <v>1</v>
      </c>
      <c r="E71" s="19">
        <v>24760</v>
      </c>
      <c r="F71" s="19">
        <v>24760</v>
      </c>
      <c r="G71" s="5" t="s">
        <v>6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6">
        <v>66</v>
      </c>
      <c r="C72" s="4" t="s">
        <v>1150</v>
      </c>
      <c r="D72" s="23">
        <v>1</v>
      </c>
      <c r="E72" s="19">
        <v>10300</v>
      </c>
      <c r="F72" s="19">
        <v>10300</v>
      </c>
      <c r="G72" s="5" t="s">
        <v>1151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67</v>
      </c>
      <c r="C73" s="4" t="s">
        <v>1152</v>
      </c>
      <c r="D73" s="23">
        <v>1</v>
      </c>
      <c r="E73" s="19">
        <v>12838</v>
      </c>
      <c r="F73" s="19">
        <v>12838</v>
      </c>
      <c r="G73" s="5" t="s">
        <v>1642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2.75">
      <c r="B74" s="26">
        <v>68</v>
      </c>
      <c r="C74" s="4" t="s">
        <v>1153</v>
      </c>
      <c r="D74" s="23">
        <v>1</v>
      </c>
      <c r="E74" s="19">
        <v>5865</v>
      </c>
      <c r="F74" s="19">
        <v>5865</v>
      </c>
      <c r="G74" s="5" t="s">
        <v>4705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26">
        <v>69</v>
      </c>
      <c r="C75" s="4" t="s">
        <v>1154</v>
      </c>
      <c r="D75" s="23">
        <v>1</v>
      </c>
      <c r="E75" s="19">
        <v>5966.0900000000001</v>
      </c>
      <c r="F75" s="19">
        <v>5966.0900000000001</v>
      </c>
      <c r="G75" s="5" t="s">
        <v>4705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26">
        <v>70</v>
      </c>
      <c r="C76" s="4" t="s">
        <v>1155</v>
      </c>
      <c r="D76" s="23">
        <v>1</v>
      </c>
      <c r="E76" s="19">
        <v>29500</v>
      </c>
      <c r="F76" s="19">
        <v>29500</v>
      </c>
      <c r="G76" s="5" t="s">
        <v>6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26">
        <v>71</v>
      </c>
      <c r="C77" s="4" t="s">
        <v>12736</v>
      </c>
      <c r="D77" s="23">
        <v>1</v>
      </c>
      <c r="E77" s="19">
        <v>11754.82</v>
      </c>
      <c r="F77" s="19">
        <v>11754.82</v>
      </c>
      <c r="G77" s="5" t="s">
        <v>7910</v>
      </c>
      <c r="H77" s="4" t="s">
        <v>5312</v>
      </c>
      <c r="I77" s="5" t="s">
        <v>9139</v>
      </c>
      <c r="J77" s="4" t="s">
        <v>5312</v>
      </c>
      <c r="K77" s="4" t="s">
        <v>5312</v>
      </c>
      <c r="L77" s="4" t="s">
        <v>5312</v>
      </c>
    </row>
    <row r="78" ht="29.25">
      <c r="B78" s="26">
        <v>72</v>
      </c>
      <c r="C78" s="4" t="s">
        <v>12737</v>
      </c>
      <c r="D78" s="23">
        <v>1</v>
      </c>
      <c r="E78" s="19">
        <v>48426</v>
      </c>
      <c r="F78" s="19">
        <v>48426</v>
      </c>
      <c r="G78" s="5" t="s">
        <v>9891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4.25" customHeight="1">
      <c r="B79" s="26">
        <v>73</v>
      </c>
      <c r="C79" s="4" t="s">
        <v>12738</v>
      </c>
      <c r="D79" s="23">
        <v>1</v>
      </c>
      <c r="E79" s="19">
        <v>75224</v>
      </c>
      <c r="F79" s="19">
        <v>75224</v>
      </c>
      <c r="G79" s="5" t="s">
        <v>9891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29.25">
      <c r="B80" s="26">
        <v>74</v>
      </c>
      <c r="C80" s="4" t="s">
        <v>12739</v>
      </c>
      <c r="D80" s="23">
        <v>1</v>
      </c>
      <c r="E80" s="19">
        <v>45613.75</v>
      </c>
      <c r="F80" s="19">
        <v>45613.75</v>
      </c>
      <c r="G80" s="5" t="s">
        <v>9891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>
      <c r="B81" s="26">
        <v>75</v>
      </c>
      <c r="C81" s="4" t="s">
        <v>1156</v>
      </c>
      <c r="D81" s="23">
        <v>1</v>
      </c>
      <c r="E81" s="19">
        <v>13150</v>
      </c>
      <c r="F81" s="19">
        <v>13150</v>
      </c>
      <c r="G81" s="5" t="s">
        <v>13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9.5">
      <c r="B82" s="26">
        <v>76</v>
      </c>
      <c r="C82" s="4" t="s">
        <v>1157</v>
      </c>
      <c r="D82" s="23">
        <v>1</v>
      </c>
      <c r="E82" s="19">
        <v>24349.93</v>
      </c>
      <c r="F82" s="19">
        <v>24349.93</v>
      </c>
      <c r="G82" s="5" t="s">
        <v>6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2.75">
      <c r="B83" s="26">
        <v>77</v>
      </c>
      <c r="C83" s="4" t="s">
        <v>1158</v>
      </c>
      <c r="D83" s="23">
        <v>1</v>
      </c>
      <c r="E83" s="19">
        <v>5999.9899999999998</v>
      </c>
      <c r="F83" s="19">
        <v>5999.9899999999998</v>
      </c>
      <c r="G83" s="5" t="s">
        <v>1159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2.75">
      <c r="B84" s="26">
        <v>78</v>
      </c>
      <c r="C84" s="4" t="s">
        <v>1160</v>
      </c>
      <c r="D84" s="23">
        <v>1</v>
      </c>
      <c r="E84" s="19">
        <v>10400.16</v>
      </c>
      <c r="F84" s="19">
        <v>10400.16</v>
      </c>
      <c r="G84" s="5" t="s">
        <v>12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9.5">
      <c r="B85" s="26">
        <v>79</v>
      </c>
      <c r="C85" s="4" t="s">
        <v>1161</v>
      </c>
      <c r="D85" s="23">
        <v>1</v>
      </c>
      <c r="E85" s="19">
        <v>10800</v>
      </c>
      <c r="F85" s="19">
        <v>10800</v>
      </c>
      <c r="G85" s="5" t="s">
        <v>12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9.5">
      <c r="B86" s="26">
        <v>80</v>
      </c>
      <c r="C86" s="4" t="s">
        <v>1162</v>
      </c>
      <c r="D86" s="23">
        <v>1</v>
      </c>
      <c r="E86" s="19">
        <v>7321.5600000000004</v>
      </c>
      <c r="F86" s="19">
        <v>7321.5600000000004</v>
      </c>
      <c r="G86" s="5" t="s">
        <v>1163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12.75">
      <c r="B87" s="26">
        <v>81</v>
      </c>
      <c r="C87" s="4" t="s">
        <v>1164</v>
      </c>
      <c r="D87" s="23">
        <v>1</v>
      </c>
      <c r="E87" s="19">
        <v>10272.809999999999</v>
      </c>
      <c r="F87" s="19">
        <v>10272.809999999999</v>
      </c>
      <c r="G87" s="5" t="s">
        <v>1159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12.75">
      <c r="B88" s="26">
        <v>82</v>
      </c>
      <c r="C88" s="4" t="s">
        <v>1164</v>
      </c>
      <c r="D88" s="23">
        <v>1</v>
      </c>
      <c r="E88" s="19">
        <v>10272.82</v>
      </c>
      <c r="F88" s="19">
        <v>10272.82</v>
      </c>
      <c r="G88" s="5" t="s">
        <v>1159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19.5">
      <c r="B89" s="26">
        <v>83</v>
      </c>
      <c r="C89" s="4" t="s">
        <v>1165</v>
      </c>
      <c r="D89" s="23">
        <v>1</v>
      </c>
      <c r="E89" s="19">
        <v>10050</v>
      </c>
      <c r="F89" s="19">
        <v>10050</v>
      </c>
      <c r="G89" s="5" t="s">
        <v>6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2.75">
      <c r="B90" s="26">
        <v>84</v>
      </c>
      <c r="C90" s="4" t="s">
        <v>1166</v>
      </c>
      <c r="D90" s="23">
        <v>1</v>
      </c>
      <c r="E90" s="19">
        <v>6490</v>
      </c>
      <c r="F90" s="19">
        <v>6490</v>
      </c>
      <c r="G90" s="5" t="s">
        <v>1167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12.75">
      <c r="B91" s="26">
        <v>85</v>
      </c>
      <c r="C91" s="4" t="s">
        <v>1168</v>
      </c>
      <c r="D91" s="23">
        <v>1</v>
      </c>
      <c r="E91" s="19">
        <v>17836</v>
      </c>
      <c r="F91" s="19">
        <v>17836</v>
      </c>
      <c r="G91" s="5" t="s">
        <v>1169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2.75">
      <c r="B92" s="26">
        <v>86</v>
      </c>
      <c r="C92" s="4" t="s">
        <v>4</v>
      </c>
      <c r="D92" s="23">
        <v>1</v>
      </c>
      <c r="E92" s="19">
        <v>5820</v>
      </c>
      <c r="F92" s="19">
        <v>5820</v>
      </c>
      <c r="G92" s="5" t="s">
        <v>1169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9.5">
      <c r="B93" s="26">
        <v>87</v>
      </c>
      <c r="C93" s="4" t="s">
        <v>1170</v>
      </c>
      <c r="D93" s="23">
        <v>1</v>
      </c>
      <c r="E93" s="19">
        <v>4872</v>
      </c>
      <c r="F93" s="19">
        <v>4872</v>
      </c>
      <c r="G93" s="5" t="s">
        <v>18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12.75">
      <c r="B94" s="26">
        <v>88</v>
      </c>
      <c r="C94" s="4" t="s">
        <v>4751</v>
      </c>
      <c r="D94" s="23">
        <v>1</v>
      </c>
      <c r="E94" s="19">
        <v>29350</v>
      </c>
      <c r="F94" s="19">
        <v>29350</v>
      </c>
      <c r="G94" s="5" t="s">
        <v>1171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</row>
    <row r="95" ht="12.75">
      <c r="B95" s="26">
        <v>89</v>
      </c>
      <c r="C95" s="4" t="s">
        <v>1567</v>
      </c>
      <c r="D95" s="23">
        <v>6</v>
      </c>
      <c r="E95" s="19">
        <v>27864.360000000001</v>
      </c>
      <c r="F95" s="19">
        <v>27864.360000000001</v>
      </c>
      <c r="G95" s="5" t="s">
        <v>1568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9.5">
      <c r="B96" s="26">
        <v>90</v>
      </c>
      <c r="C96" s="4" t="s">
        <v>1172</v>
      </c>
      <c r="D96" s="23">
        <v>6</v>
      </c>
      <c r="E96" s="19">
        <v>24537.599999999999</v>
      </c>
      <c r="F96" s="19">
        <v>24537.599999999999</v>
      </c>
      <c r="G96" s="5" t="s">
        <v>1159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9.5">
      <c r="B97" s="26">
        <v>91</v>
      </c>
      <c r="C97" s="4" t="s">
        <v>1172</v>
      </c>
      <c r="D97" s="23">
        <v>1</v>
      </c>
      <c r="E97" s="19">
        <v>4089.5799999999999</v>
      </c>
      <c r="F97" s="19">
        <v>4089.5799999999999</v>
      </c>
      <c r="G97" s="5" t="s">
        <v>1159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9.5">
      <c r="B98" s="26">
        <v>92</v>
      </c>
      <c r="C98" s="4" t="s">
        <v>1173</v>
      </c>
      <c r="D98" s="23">
        <v>1</v>
      </c>
      <c r="E98" s="19">
        <v>6078.5</v>
      </c>
      <c r="F98" s="19">
        <v>6078.5</v>
      </c>
      <c r="G98" s="5" t="s">
        <v>1159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2.75">
      <c r="B99" s="26">
        <v>93</v>
      </c>
      <c r="C99" s="4" t="s">
        <v>1174</v>
      </c>
      <c r="D99" s="23">
        <v>1</v>
      </c>
      <c r="E99" s="19">
        <v>7325.1800000000003</v>
      </c>
      <c r="F99" s="19">
        <v>7325.1800000000003</v>
      </c>
      <c r="G99" s="5" t="s">
        <v>4740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29.25">
      <c r="B100" s="26">
        <v>94</v>
      </c>
      <c r="C100" s="4" t="s">
        <v>1175</v>
      </c>
      <c r="D100" s="23">
        <v>1</v>
      </c>
      <c r="E100" s="19">
        <v>12680</v>
      </c>
      <c r="F100" s="19">
        <v>12680</v>
      </c>
      <c r="G100" s="5" t="s">
        <v>1176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26">
        <v>95</v>
      </c>
      <c r="C101" s="4" t="s">
        <v>1177</v>
      </c>
      <c r="D101" s="23">
        <v>1</v>
      </c>
      <c r="E101" s="19">
        <v>14973.16</v>
      </c>
      <c r="F101" s="19">
        <v>14973.16</v>
      </c>
      <c r="G101" s="5" t="s">
        <v>4740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29.25">
      <c r="B102" s="26">
        <v>96</v>
      </c>
      <c r="C102" s="4" t="s">
        <v>12740</v>
      </c>
      <c r="D102" s="23">
        <v>3</v>
      </c>
      <c r="E102" s="19">
        <v>50695.5</v>
      </c>
      <c r="F102" s="19">
        <v>50695.5</v>
      </c>
      <c r="G102" s="5" t="s">
        <v>9891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2.75">
      <c r="B103" s="26">
        <v>97</v>
      </c>
      <c r="C103" s="4" t="s">
        <v>1178</v>
      </c>
      <c r="D103" s="23">
        <v>1</v>
      </c>
      <c r="E103" s="19">
        <v>11192.120000000001</v>
      </c>
      <c r="F103" s="19">
        <v>11192.120000000001</v>
      </c>
      <c r="G103" s="5" t="s">
        <v>4740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26">
        <v>98</v>
      </c>
      <c r="C104" s="4" t="s">
        <v>1179</v>
      </c>
      <c r="D104" s="23">
        <v>1</v>
      </c>
      <c r="E104" s="19">
        <v>9450</v>
      </c>
      <c r="F104" s="19">
        <v>9450</v>
      </c>
      <c r="G104" s="5" t="s">
        <v>1180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2.75">
      <c r="B105" s="26">
        <v>99</v>
      </c>
      <c r="C105" s="4" t="s">
        <v>1181</v>
      </c>
      <c r="D105" s="23">
        <v>1</v>
      </c>
      <c r="E105" s="19">
        <v>8090</v>
      </c>
      <c r="F105" s="19">
        <v>8090</v>
      </c>
      <c r="G105" s="5" t="s">
        <v>1180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9.5">
      <c r="B106" s="26">
        <v>100</v>
      </c>
      <c r="C106" s="4" t="s">
        <v>1182</v>
      </c>
      <c r="D106" s="23">
        <v>1</v>
      </c>
      <c r="E106" s="19">
        <v>3873.1100000000001</v>
      </c>
      <c r="F106" s="19">
        <v>3873.1100000000001</v>
      </c>
      <c r="G106" s="5" t="s">
        <v>1183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29.25">
      <c r="B107" s="26">
        <v>101</v>
      </c>
      <c r="C107" s="4" t="s">
        <v>1184</v>
      </c>
      <c r="D107" s="23">
        <v>2</v>
      </c>
      <c r="E107" s="19">
        <v>7746.1999999999998</v>
      </c>
      <c r="F107" s="19">
        <v>7746.1999999999998</v>
      </c>
      <c r="G107" s="5" t="s">
        <v>1183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9.5">
      <c r="B108" s="26">
        <v>102</v>
      </c>
      <c r="C108" s="4" t="s">
        <v>230</v>
      </c>
      <c r="D108" s="23">
        <v>9</v>
      </c>
      <c r="E108" s="19">
        <v>44829</v>
      </c>
      <c r="F108" s="19">
        <v>44829</v>
      </c>
      <c r="G108" s="5" t="s">
        <v>1185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9.5">
      <c r="B109" s="26">
        <v>103</v>
      </c>
      <c r="C109" s="4" t="s">
        <v>1186</v>
      </c>
      <c r="D109" s="23">
        <v>1</v>
      </c>
      <c r="E109" s="19">
        <v>5500</v>
      </c>
      <c r="F109" s="19">
        <v>5500</v>
      </c>
      <c r="G109" s="5" t="s">
        <v>13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9.5">
      <c r="B110" s="26">
        <v>104</v>
      </c>
      <c r="C110" s="4" t="s">
        <v>8299</v>
      </c>
      <c r="D110" s="23">
        <v>1</v>
      </c>
      <c r="E110" s="19">
        <v>24000</v>
      </c>
      <c r="F110" s="19">
        <v>24000</v>
      </c>
      <c r="G110" s="5" t="s">
        <v>8296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2.75">
      <c r="B111" s="26">
        <v>105</v>
      </c>
      <c r="C111" s="4" t="s">
        <v>1187</v>
      </c>
      <c r="D111" s="23">
        <v>1</v>
      </c>
      <c r="E111" s="19">
        <v>26860</v>
      </c>
      <c r="F111" s="19">
        <v>26860</v>
      </c>
      <c r="G111" s="5" t="s">
        <v>1171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9.5">
      <c r="B112" s="26">
        <v>106</v>
      </c>
      <c r="C112" s="4" t="s">
        <v>1188</v>
      </c>
      <c r="D112" s="23">
        <v>1</v>
      </c>
      <c r="E112" s="19">
        <v>3350</v>
      </c>
      <c r="F112" s="19">
        <v>3350</v>
      </c>
      <c r="G112" s="5" t="s">
        <v>331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26">
        <v>107</v>
      </c>
      <c r="C113" s="4" t="s">
        <v>12741</v>
      </c>
      <c r="D113" s="23">
        <v>1</v>
      </c>
      <c r="E113" s="19">
        <v>13735.4</v>
      </c>
      <c r="F113" s="19">
        <v>13735.4</v>
      </c>
      <c r="G113" s="5" t="s">
        <v>9891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12.75">
      <c r="B114" s="26">
        <v>108</v>
      </c>
      <c r="C114" s="4" t="s">
        <v>1189</v>
      </c>
      <c r="D114" s="23">
        <v>1</v>
      </c>
      <c r="E114" s="19">
        <v>18961.09</v>
      </c>
      <c r="F114" s="19">
        <v>18961.09</v>
      </c>
      <c r="G114" s="5" t="s">
        <v>4740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12.75">
      <c r="B115" s="26">
        <v>109</v>
      </c>
      <c r="C115" s="4" t="s">
        <v>1190</v>
      </c>
      <c r="D115" s="23">
        <v>1</v>
      </c>
      <c r="E115" s="19">
        <v>9677.5900000000001</v>
      </c>
      <c r="F115" s="19">
        <v>9677.5900000000001</v>
      </c>
      <c r="G115" s="5" t="s">
        <v>4740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2.75">
      <c r="B116" s="26">
        <v>110</v>
      </c>
      <c r="C116" s="4" t="s">
        <v>1191</v>
      </c>
      <c r="D116" s="23">
        <v>1</v>
      </c>
      <c r="E116" s="19">
        <v>7110.5900000000001</v>
      </c>
      <c r="F116" s="19">
        <v>7110.5900000000001</v>
      </c>
      <c r="G116" s="5" t="s">
        <v>4740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2.75">
      <c r="B117" s="26">
        <v>111</v>
      </c>
      <c r="C117" s="4" t="s">
        <v>1192</v>
      </c>
      <c r="D117" s="23">
        <v>1</v>
      </c>
      <c r="E117" s="19">
        <v>7110.5900000000001</v>
      </c>
      <c r="F117" s="19">
        <v>7110.5900000000001</v>
      </c>
      <c r="G117" s="5" t="s">
        <v>4740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>
      <c r="B118" s="26">
        <v>112</v>
      </c>
      <c r="C118" s="4" t="s">
        <v>1193</v>
      </c>
      <c r="D118" s="23">
        <v>1</v>
      </c>
      <c r="E118" s="19">
        <v>14740.620000000001</v>
      </c>
      <c r="F118" s="19">
        <v>14740.620000000001</v>
      </c>
      <c r="G118" s="5" t="s">
        <v>4740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</row>
    <row r="119" ht="12.75">
      <c r="B119" s="26">
        <v>113</v>
      </c>
      <c r="C119" s="4" t="s">
        <v>1194</v>
      </c>
      <c r="D119" s="23">
        <v>1</v>
      </c>
      <c r="E119" s="19">
        <v>14769.299999999999</v>
      </c>
      <c r="F119" s="19">
        <v>14769.299999999999</v>
      </c>
      <c r="G119" s="5" t="s">
        <v>4740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29.25">
      <c r="B120" s="26">
        <v>114</v>
      </c>
      <c r="C120" s="4" t="s">
        <v>12742</v>
      </c>
      <c r="D120" s="23">
        <v>1</v>
      </c>
      <c r="E120" s="19">
        <v>24333.860000000001</v>
      </c>
      <c r="F120" s="19">
        <v>24333.860000000001</v>
      </c>
      <c r="G120" s="5" t="s">
        <v>8300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9.5">
      <c r="B121" s="26">
        <v>115</v>
      </c>
      <c r="C121" s="4" t="s">
        <v>12743</v>
      </c>
      <c r="D121" s="23">
        <v>1</v>
      </c>
      <c r="E121" s="19">
        <v>19717.290000000001</v>
      </c>
      <c r="F121" s="19">
        <v>19717.290000000001</v>
      </c>
      <c r="G121" s="5" t="s">
        <v>9891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9.5">
      <c r="B122" s="26">
        <v>116</v>
      </c>
      <c r="C122" s="4" t="s">
        <v>1195</v>
      </c>
      <c r="D122" s="23">
        <v>1</v>
      </c>
      <c r="E122" s="19">
        <v>37179.989999999998</v>
      </c>
      <c r="F122" s="19">
        <v>37179.989999999998</v>
      </c>
      <c r="G122" s="5" t="s">
        <v>4705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4" t="s">
        <v>5312</v>
      </c>
    </row>
    <row r="123" ht="19.5">
      <c r="B123" s="26">
        <v>117</v>
      </c>
      <c r="C123" s="4" t="s">
        <v>1196</v>
      </c>
      <c r="D123" s="23">
        <v>1</v>
      </c>
      <c r="E123" s="19">
        <v>7623</v>
      </c>
      <c r="F123" s="19">
        <v>7623</v>
      </c>
      <c r="G123" s="5" t="s">
        <v>4705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9.5">
      <c r="B124" s="26">
        <v>118</v>
      </c>
      <c r="C124" s="4" t="s">
        <v>1197</v>
      </c>
      <c r="D124" s="23">
        <v>1</v>
      </c>
      <c r="E124" s="19">
        <v>12795</v>
      </c>
      <c r="F124" s="19">
        <v>12795</v>
      </c>
      <c r="G124" s="5" t="s">
        <v>6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2.75">
      <c r="B125" s="26">
        <v>119</v>
      </c>
      <c r="C125" s="4" t="s">
        <v>1198</v>
      </c>
      <c r="D125" s="23">
        <v>1</v>
      </c>
      <c r="E125" s="19">
        <v>5800</v>
      </c>
      <c r="F125" s="19">
        <v>5800</v>
      </c>
      <c r="G125" s="5" t="s">
        <v>1169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2.75">
      <c r="B126" s="26">
        <v>120</v>
      </c>
      <c r="C126" s="4" t="s">
        <v>8301</v>
      </c>
      <c r="D126" s="23">
        <v>1</v>
      </c>
      <c r="E126" s="19">
        <v>9900</v>
      </c>
      <c r="F126" s="19">
        <v>9900</v>
      </c>
      <c r="G126" s="5" t="s">
        <v>8300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2.75">
      <c r="B127" s="26">
        <v>121</v>
      </c>
      <c r="C127" s="4" t="s">
        <v>1199</v>
      </c>
      <c r="D127" s="23">
        <v>1</v>
      </c>
      <c r="E127" s="19">
        <v>3750</v>
      </c>
      <c r="F127" s="19">
        <v>3750</v>
      </c>
      <c r="G127" s="5" t="s">
        <v>1176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12.75">
      <c r="B128" s="26">
        <v>122</v>
      </c>
      <c r="C128" s="4" t="s">
        <v>1200</v>
      </c>
      <c r="D128" s="23">
        <v>1</v>
      </c>
      <c r="E128" s="19">
        <v>3136</v>
      </c>
      <c r="F128" s="19">
        <v>3136</v>
      </c>
      <c r="G128" s="5" t="s">
        <v>1736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2.75">
      <c r="B129" s="26">
        <v>123</v>
      </c>
      <c r="C129" s="4" t="s">
        <v>1201</v>
      </c>
      <c r="D129" s="23">
        <v>1</v>
      </c>
      <c r="E129" s="19">
        <v>10773</v>
      </c>
      <c r="F129" s="19">
        <v>10773</v>
      </c>
      <c r="G129" s="5" t="s">
        <v>12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2.75">
      <c r="B130" s="26">
        <v>124</v>
      </c>
      <c r="C130" s="4" t="s">
        <v>1767</v>
      </c>
      <c r="D130" s="23">
        <v>4</v>
      </c>
      <c r="E130" s="19">
        <v>17520</v>
      </c>
      <c r="F130" s="19">
        <v>17520</v>
      </c>
      <c r="G130" s="5" t="s">
        <v>1171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12.75">
      <c r="B131" s="26">
        <v>125</v>
      </c>
      <c r="C131" s="4" t="s">
        <v>1202</v>
      </c>
      <c r="D131" s="23">
        <v>1</v>
      </c>
      <c r="E131" s="19">
        <v>57400</v>
      </c>
      <c r="F131" s="19">
        <v>57400</v>
      </c>
      <c r="G131" s="5" t="s">
        <v>1171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2.75">
      <c r="B132" s="26">
        <v>126</v>
      </c>
      <c r="C132" s="4" t="s">
        <v>1203</v>
      </c>
      <c r="D132" s="23">
        <v>1</v>
      </c>
      <c r="E132" s="19">
        <v>4900.9300000000003</v>
      </c>
      <c r="F132" s="19">
        <v>4900.9300000000003</v>
      </c>
      <c r="G132" s="5" t="s">
        <v>1204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</row>
    <row r="133" ht="12.75">
      <c r="B133" s="26">
        <v>127</v>
      </c>
      <c r="C133" s="4" t="s">
        <v>1205</v>
      </c>
      <c r="D133" s="23">
        <v>1</v>
      </c>
      <c r="E133" s="19">
        <v>3596.6399999999999</v>
      </c>
      <c r="F133" s="19">
        <v>3596.6399999999999</v>
      </c>
      <c r="G133" s="5" t="s">
        <v>1206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12.75">
      <c r="B134" s="26">
        <v>128</v>
      </c>
      <c r="C134" s="4" t="s">
        <v>1207</v>
      </c>
      <c r="D134" s="23">
        <v>4</v>
      </c>
      <c r="E134" s="19">
        <v>13744</v>
      </c>
      <c r="F134" s="19">
        <v>13744</v>
      </c>
      <c r="G134" s="5" t="s">
        <v>12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12.75">
      <c r="B135" s="26">
        <v>129</v>
      </c>
      <c r="C135" s="4" t="s">
        <v>1208</v>
      </c>
      <c r="D135" s="23">
        <v>1</v>
      </c>
      <c r="E135" s="19">
        <v>11017</v>
      </c>
      <c r="F135" s="19">
        <v>11017</v>
      </c>
      <c r="G135" s="5" t="s">
        <v>1169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</row>
    <row r="136" ht="12.75">
      <c r="B136" s="26">
        <v>130</v>
      </c>
      <c r="C136" s="4" t="s">
        <v>1209</v>
      </c>
      <c r="D136" s="23">
        <v>1</v>
      </c>
      <c r="E136" s="19">
        <v>6370</v>
      </c>
      <c r="F136" s="19">
        <v>6370</v>
      </c>
      <c r="G136" s="5" t="s">
        <v>1171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</row>
    <row r="137" ht="19.5">
      <c r="B137" s="26">
        <v>131</v>
      </c>
      <c r="C137" s="4" t="s">
        <v>1210</v>
      </c>
      <c r="D137" s="23">
        <v>1</v>
      </c>
      <c r="E137" s="19">
        <v>4735.4899999999998</v>
      </c>
      <c r="F137" s="19">
        <v>4735.4899999999998</v>
      </c>
      <c r="G137" s="5" t="s">
        <v>6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4" t="s">
        <v>5312</v>
      </c>
    </row>
    <row r="138" ht="12.75">
      <c r="B138" s="26">
        <v>132</v>
      </c>
      <c r="C138" s="4" t="s">
        <v>1211</v>
      </c>
      <c r="D138" s="23">
        <v>18</v>
      </c>
      <c r="E138" s="19">
        <v>75114</v>
      </c>
      <c r="F138" s="19">
        <v>75114</v>
      </c>
      <c r="G138" s="5" t="s">
        <v>6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</row>
    <row r="139" ht="12.75">
      <c r="B139" s="26">
        <v>133</v>
      </c>
      <c r="C139" s="4" t="s">
        <v>1211</v>
      </c>
      <c r="D139" s="23">
        <v>1</v>
      </c>
      <c r="E139" s="19">
        <v>4172.9799999999996</v>
      </c>
      <c r="F139" s="19">
        <v>4172.9799999999996</v>
      </c>
      <c r="G139" s="5" t="s">
        <v>6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12.75">
      <c r="B140" s="26">
        <v>134</v>
      </c>
      <c r="C140" s="4" t="s">
        <v>1212</v>
      </c>
      <c r="D140" s="23">
        <v>1</v>
      </c>
      <c r="E140" s="19">
        <v>5287</v>
      </c>
      <c r="F140" s="19">
        <v>5287</v>
      </c>
      <c r="G140" s="5" t="s">
        <v>1176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</row>
    <row r="141" ht="12.75">
      <c r="B141" s="26">
        <v>135</v>
      </c>
      <c r="C141" s="4" t="s">
        <v>1213</v>
      </c>
      <c r="D141" s="23">
        <v>1</v>
      </c>
      <c r="E141" s="19">
        <v>6500</v>
      </c>
      <c r="F141" s="19">
        <v>6500</v>
      </c>
      <c r="G141" s="5" t="s">
        <v>1169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.75">
      <c r="B142" s="26">
        <v>136</v>
      </c>
      <c r="C142" s="4" t="s">
        <v>1214</v>
      </c>
      <c r="D142" s="23">
        <v>1</v>
      </c>
      <c r="E142" s="19">
        <v>6890</v>
      </c>
      <c r="F142" s="19">
        <v>6890</v>
      </c>
      <c r="G142" s="5" t="s">
        <v>1159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2.75">
      <c r="B143" s="26">
        <v>137</v>
      </c>
      <c r="C143" s="4" t="s">
        <v>1214</v>
      </c>
      <c r="D143" s="23">
        <v>1</v>
      </c>
      <c r="E143" s="19">
        <v>6889.9899999999998</v>
      </c>
      <c r="F143" s="19">
        <v>6889.9899999999998</v>
      </c>
      <c r="G143" s="5" t="s">
        <v>1159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</row>
    <row r="144" ht="19.5">
      <c r="B144" s="26">
        <v>138</v>
      </c>
      <c r="C144" s="4" t="s">
        <v>1215</v>
      </c>
      <c r="D144" s="23">
        <v>1</v>
      </c>
      <c r="E144" s="19">
        <v>21340.509999999998</v>
      </c>
      <c r="F144" s="19">
        <v>21340.509999999998</v>
      </c>
      <c r="G144" s="5" t="s">
        <v>1216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4" t="s">
        <v>5312</v>
      </c>
    </row>
    <row r="145" ht="12.75" customHeight="1">
      <c r="B145" s="26">
        <v>139</v>
      </c>
      <c r="C145" s="4" t="s">
        <v>1217</v>
      </c>
      <c r="D145" s="23">
        <v>44</v>
      </c>
      <c r="E145" s="19">
        <v>46200</v>
      </c>
      <c r="F145" s="19">
        <v>46200</v>
      </c>
      <c r="G145" s="5" t="s">
        <v>1558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</row>
    <row r="146" ht="19.5">
      <c r="B146" s="26">
        <v>140</v>
      </c>
      <c r="C146" s="4" t="s">
        <v>1218</v>
      </c>
      <c r="D146" s="23">
        <v>6</v>
      </c>
      <c r="E146" s="19">
        <v>28290</v>
      </c>
      <c r="F146" s="19">
        <v>28290</v>
      </c>
      <c r="G146" s="5" t="s">
        <v>1176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</row>
    <row r="147" ht="12.75">
      <c r="B147" s="26">
        <v>141</v>
      </c>
      <c r="C147" s="4" t="s">
        <v>1219</v>
      </c>
      <c r="D147" s="23">
        <v>1</v>
      </c>
      <c r="E147" s="19">
        <v>31425.07</v>
      </c>
      <c r="F147" s="19">
        <v>31425.07</v>
      </c>
      <c r="G147" s="5" t="s">
        <v>6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</row>
    <row r="148" ht="12.75">
      <c r="B148" s="26">
        <v>142</v>
      </c>
      <c r="C148" s="4" t="s">
        <v>1220</v>
      </c>
      <c r="D148" s="23">
        <v>1</v>
      </c>
      <c r="E148" s="19">
        <v>6368.2200000000003</v>
      </c>
      <c r="F148" s="19">
        <v>6368.2200000000003</v>
      </c>
      <c r="G148" s="5" t="s">
        <v>1736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</row>
    <row r="149" ht="12.75">
      <c r="B149" s="26">
        <v>143</v>
      </c>
      <c r="C149" s="4" t="s">
        <v>1221</v>
      </c>
      <c r="D149" s="23">
        <v>1</v>
      </c>
      <c r="E149" s="19">
        <v>3045</v>
      </c>
      <c r="F149" s="19">
        <v>3045</v>
      </c>
      <c r="G149" s="5" t="s">
        <v>1176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19.5">
      <c r="B150" s="26">
        <v>144</v>
      </c>
      <c r="C150" s="4" t="s">
        <v>9134</v>
      </c>
      <c r="D150" s="23">
        <v>1</v>
      </c>
      <c r="E150" s="19">
        <v>20205</v>
      </c>
      <c r="F150" s="19">
        <v>20205</v>
      </c>
      <c r="G150" s="5" t="s">
        <v>9067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9.5">
      <c r="B151" s="26">
        <v>145</v>
      </c>
      <c r="C151" s="4" t="s">
        <v>1222</v>
      </c>
      <c r="D151" s="23">
        <v>1</v>
      </c>
      <c r="E151" s="19">
        <v>5514</v>
      </c>
      <c r="F151" s="19">
        <v>5514</v>
      </c>
      <c r="G151" s="5" t="s">
        <v>1167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2.75">
      <c r="B152" s="26">
        <v>146</v>
      </c>
      <c r="C152" s="4" t="s">
        <v>1223</v>
      </c>
      <c r="D152" s="23">
        <v>1</v>
      </c>
      <c r="E152" s="19">
        <v>4662.5299999999997</v>
      </c>
      <c r="F152" s="19">
        <v>4662.5299999999997</v>
      </c>
      <c r="G152" s="5" t="s">
        <v>6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9.5">
      <c r="B153" s="26">
        <v>147</v>
      </c>
      <c r="C153" s="4" t="s">
        <v>1224</v>
      </c>
      <c r="D153" s="23">
        <v>1</v>
      </c>
      <c r="E153" s="19">
        <v>3050</v>
      </c>
      <c r="F153" s="19">
        <v>3050</v>
      </c>
      <c r="G153" s="5" t="s">
        <v>331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19.5">
      <c r="B154" s="26">
        <v>148</v>
      </c>
      <c r="C154" s="4" t="s">
        <v>1225</v>
      </c>
      <c r="D154" s="23">
        <v>6</v>
      </c>
      <c r="E154" s="19">
        <v>18630</v>
      </c>
      <c r="F154" s="19">
        <v>18630</v>
      </c>
      <c r="G154" s="5" t="s">
        <v>1736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4" t="s">
        <v>5312</v>
      </c>
    </row>
    <row r="155" ht="19.5">
      <c r="B155" s="26">
        <v>149</v>
      </c>
      <c r="C155" s="4" t="s">
        <v>1225</v>
      </c>
      <c r="D155" s="23">
        <v>1</v>
      </c>
      <c r="E155" s="19">
        <v>3105.0500000000002</v>
      </c>
      <c r="F155" s="19">
        <v>3105.0500000000002</v>
      </c>
      <c r="G155" s="5" t="s">
        <v>1736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19.5">
      <c r="B156" s="26">
        <v>150</v>
      </c>
      <c r="C156" s="4" t="s">
        <v>1226</v>
      </c>
      <c r="D156" s="23">
        <v>6</v>
      </c>
      <c r="E156" s="19">
        <v>20340</v>
      </c>
      <c r="F156" s="19">
        <v>20340</v>
      </c>
      <c r="G156" s="5" t="s">
        <v>1167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4" t="s">
        <v>5312</v>
      </c>
    </row>
    <row r="157" ht="19.5">
      <c r="B157" s="26">
        <v>151</v>
      </c>
      <c r="C157" s="4" t="s">
        <v>8295</v>
      </c>
      <c r="D157" s="23">
        <v>1</v>
      </c>
      <c r="E157" s="19">
        <v>4900</v>
      </c>
      <c r="F157" s="19">
        <v>4900</v>
      </c>
      <c r="G157" s="5" t="s">
        <v>8296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2.75">
      <c r="B158" s="26">
        <v>152</v>
      </c>
      <c r="C158" s="4" t="s">
        <v>1227</v>
      </c>
      <c r="D158" s="23">
        <v>1</v>
      </c>
      <c r="E158" s="19">
        <v>5642</v>
      </c>
      <c r="F158" s="19">
        <v>5642</v>
      </c>
      <c r="G158" s="5" t="s">
        <v>1176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2.75">
      <c r="B159" s="26">
        <v>153</v>
      </c>
      <c r="C159" s="4" t="s">
        <v>1228</v>
      </c>
      <c r="D159" s="23">
        <v>1</v>
      </c>
      <c r="E159" s="19">
        <v>42500</v>
      </c>
      <c r="F159" s="19">
        <v>42500</v>
      </c>
      <c r="G159" s="5" t="s">
        <v>1171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26">
        <v>154</v>
      </c>
      <c r="C160" s="4" t="s">
        <v>1229</v>
      </c>
      <c r="D160" s="23">
        <v>1</v>
      </c>
      <c r="E160" s="19">
        <v>4839</v>
      </c>
      <c r="F160" s="19">
        <v>4839</v>
      </c>
      <c r="G160" s="5" t="s">
        <v>1736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12.75">
      <c r="B161" s="26">
        <v>155</v>
      </c>
      <c r="C161" s="4" t="s">
        <v>1230</v>
      </c>
      <c r="D161" s="23">
        <v>1</v>
      </c>
      <c r="E161" s="19">
        <v>4025.3800000000001</v>
      </c>
      <c r="F161" s="19">
        <v>4025.3800000000001</v>
      </c>
      <c r="G161" s="5" t="s">
        <v>1159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12.75">
      <c r="B162" s="26">
        <v>156</v>
      </c>
      <c r="C162" s="4" t="s">
        <v>1231</v>
      </c>
      <c r="D162" s="23">
        <v>1</v>
      </c>
      <c r="E162" s="19">
        <v>4025</v>
      </c>
      <c r="F162" s="19">
        <v>4025</v>
      </c>
      <c r="G162" s="5" t="s">
        <v>1523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</row>
    <row r="163" ht="12.75">
      <c r="B163" s="26">
        <v>157</v>
      </c>
      <c r="C163" s="4" t="s">
        <v>1231</v>
      </c>
      <c r="D163" s="23">
        <v>1</v>
      </c>
      <c r="E163" s="19">
        <v>4025.0100000000002</v>
      </c>
      <c r="F163" s="19">
        <v>4025.0100000000002</v>
      </c>
      <c r="G163" s="5" t="s">
        <v>4705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9.5">
      <c r="B164" s="26">
        <v>158</v>
      </c>
      <c r="C164" s="4" t="s">
        <v>12744</v>
      </c>
      <c r="D164" s="23">
        <v>1</v>
      </c>
      <c r="E164" s="19">
        <v>101</v>
      </c>
      <c r="F164" s="19">
        <v>101</v>
      </c>
      <c r="G164" s="5" t="s">
        <v>9945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2.75">
      <c r="B165" s="26">
        <v>159</v>
      </c>
      <c r="C165" s="4" t="s">
        <v>1232</v>
      </c>
      <c r="D165" s="23">
        <v>1</v>
      </c>
      <c r="E165" s="19">
        <v>5500</v>
      </c>
      <c r="F165" s="19">
        <v>5500</v>
      </c>
      <c r="G165" s="5" t="s">
        <v>1233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12.75">
      <c r="B166" s="26">
        <v>160</v>
      </c>
      <c r="C166" s="4" t="s">
        <v>1234</v>
      </c>
      <c r="D166" s="23">
        <v>1</v>
      </c>
      <c r="E166" s="19">
        <v>21833.77</v>
      </c>
      <c r="F166" s="19">
        <v>21833.77</v>
      </c>
      <c r="G166" s="5" t="s">
        <v>4083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9.5">
      <c r="B167" s="26">
        <v>161</v>
      </c>
      <c r="C167" s="4" t="s">
        <v>2729</v>
      </c>
      <c r="D167" s="23">
        <v>7</v>
      </c>
      <c r="E167" s="19">
        <v>114.73</v>
      </c>
      <c r="F167" s="19">
        <v>114.73</v>
      </c>
      <c r="G167" s="5" t="s">
        <v>2730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9.5">
      <c r="B168" s="26">
        <v>162</v>
      </c>
      <c r="C168" s="4" t="s">
        <v>1235</v>
      </c>
      <c r="D168" s="23">
        <v>1</v>
      </c>
      <c r="E168" s="19">
        <v>270</v>
      </c>
      <c r="F168" s="19">
        <v>270</v>
      </c>
      <c r="G168" s="5" t="s">
        <v>1236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19.5">
      <c r="B169" s="26">
        <v>163</v>
      </c>
      <c r="C169" s="4" t="s">
        <v>1237</v>
      </c>
      <c r="D169" s="23">
        <v>1</v>
      </c>
      <c r="E169" s="19">
        <v>280</v>
      </c>
      <c r="F169" s="19">
        <v>280</v>
      </c>
      <c r="G169" s="5" t="s">
        <v>1236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</row>
    <row r="170" ht="19.5">
      <c r="B170" s="26">
        <v>164</v>
      </c>
      <c r="C170" s="4" t="s">
        <v>2731</v>
      </c>
      <c r="D170" s="23">
        <v>1</v>
      </c>
      <c r="E170" s="19">
        <v>102.08</v>
      </c>
      <c r="F170" s="19">
        <v>102.08</v>
      </c>
      <c r="G170" s="5" t="s">
        <v>2730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</row>
    <row r="171" ht="12.75">
      <c r="B171" s="26">
        <v>165</v>
      </c>
      <c r="C171" s="4" t="s">
        <v>2732</v>
      </c>
      <c r="D171" s="23">
        <v>1</v>
      </c>
      <c r="E171" s="19">
        <v>82.640000000000001</v>
      </c>
      <c r="F171" s="19">
        <v>82.640000000000001</v>
      </c>
      <c r="G171" s="5" t="s">
        <v>2730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</row>
    <row r="172" ht="19.5">
      <c r="B172" s="26">
        <v>166</v>
      </c>
      <c r="C172" s="4" t="s">
        <v>12745</v>
      </c>
      <c r="D172" s="23">
        <v>2</v>
      </c>
      <c r="E172" s="19">
        <v>1628</v>
      </c>
      <c r="F172" s="19">
        <v>1628</v>
      </c>
      <c r="G172" s="45" t="s">
        <v>10814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4" t="s">
        <v>5312</v>
      </c>
    </row>
    <row r="173" ht="12.75">
      <c r="B173" s="26">
        <v>167</v>
      </c>
      <c r="C173" s="4" t="s">
        <v>6550</v>
      </c>
      <c r="D173" s="23">
        <v>1</v>
      </c>
      <c r="E173" s="19">
        <v>377</v>
      </c>
      <c r="F173" s="19">
        <v>377</v>
      </c>
      <c r="G173" s="5" t="s">
        <v>6551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4" t="s">
        <v>5312</v>
      </c>
    </row>
    <row r="174" ht="12.75">
      <c r="B174" s="26">
        <v>168</v>
      </c>
      <c r="C174" s="4" t="s">
        <v>1238</v>
      </c>
      <c r="D174" s="23">
        <v>1</v>
      </c>
      <c r="E174" s="19">
        <v>163.59999999999999</v>
      </c>
      <c r="F174" s="19">
        <v>163.59999999999999</v>
      </c>
      <c r="G174" s="5" t="s">
        <v>219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4" t="s">
        <v>5312</v>
      </c>
    </row>
    <row r="175" ht="12.75">
      <c r="B175" s="26">
        <v>169</v>
      </c>
      <c r="C175" s="4" t="s">
        <v>1239</v>
      </c>
      <c r="D175" s="23">
        <v>1</v>
      </c>
      <c r="E175" s="19">
        <v>190.19999999999999</v>
      </c>
      <c r="F175" s="19">
        <v>190.19999999999999</v>
      </c>
      <c r="G175" s="5" t="s">
        <v>5316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4" t="s">
        <v>5312</v>
      </c>
    </row>
    <row r="176" ht="12.75">
      <c r="B176" s="26">
        <v>170</v>
      </c>
      <c r="C176" s="4" t="s">
        <v>1240</v>
      </c>
      <c r="D176" s="23">
        <v>1</v>
      </c>
      <c r="E176" s="19">
        <v>287.30000000000001</v>
      </c>
      <c r="F176" s="19">
        <v>287.30000000000001</v>
      </c>
      <c r="G176" s="5" t="s">
        <v>1241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2.75">
      <c r="B177" s="26">
        <v>171</v>
      </c>
      <c r="C177" s="4" t="s">
        <v>112</v>
      </c>
      <c r="D177" s="23">
        <v>1</v>
      </c>
      <c r="E177" s="19">
        <v>338.48000000000002</v>
      </c>
      <c r="F177" s="19">
        <v>338.48000000000002</v>
      </c>
      <c r="G177" s="5" t="s">
        <v>1709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12.75">
      <c r="B178" s="26">
        <v>172</v>
      </c>
      <c r="C178" s="4" t="s">
        <v>112</v>
      </c>
      <c r="D178" s="23">
        <v>1</v>
      </c>
      <c r="E178" s="19">
        <v>200</v>
      </c>
      <c r="F178" s="19">
        <v>200</v>
      </c>
      <c r="G178" s="5" t="s">
        <v>1242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12.75">
      <c r="B179" s="26">
        <v>173</v>
      </c>
      <c r="C179" s="4" t="s">
        <v>112</v>
      </c>
      <c r="D179" s="23">
        <v>1</v>
      </c>
      <c r="E179" s="19">
        <v>188.34999999999999</v>
      </c>
      <c r="F179" s="19">
        <v>188.34999999999999</v>
      </c>
      <c r="G179" s="5" t="s">
        <v>1243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</row>
    <row r="180" ht="12.75">
      <c r="B180" s="26">
        <v>174</v>
      </c>
      <c r="C180" s="4" t="s">
        <v>112</v>
      </c>
      <c r="D180" s="23">
        <v>1</v>
      </c>
      <c r="E180" s="19">
        <v>246.44</v>
      </c>
      <c r="F180" s="19">
        <v>246.44</v>
      </c>
      <c r="G180" s="5" t="s">
        <v>1244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</row>
    <row r="181" ht="12.75">
      <c r="B181" s="26">
        <v>175</v>
      </c>
      <c r="C181" s="4" t="s">
        <v>2742</v>
      </c>
      <c r="D181" s="23">
        <v>1</v>
      </c>
      <c r="E181" s="19">
        <v>522.07000000000005</v>
      </c>
      <c r="F181" s="19">
        <v>522.07000000000005</v>
      </c>
      <c r="G181" s="5" t="s">
        <v>399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</row>
    <row r="182" ht="12.75">
      <c r="B182" s="26">
        <v>176</v>
      </c>
      <c r="C182" s="4" t="s">
        <v>2744</v>
      </c>
      <c r="D182" s="23">
        <v>1</v>
      </c>
      <c r="E182" s="19">
        <v>352.63999999999999</v>
      </c>
      <c r="F182" s="19">
        <v>352.63999999999999</v>
      </c>
      <c r="G182" s="5" t="s">
        <v>1245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</row>
    <row r="183" ht="12.75">
      <c r="B183" s="26">
        <v>177</v>
      </c>
      <c r="C183" s="4" t="s">
        <v>6524</v>
      </c>
      <c r="D183" s="23">
        <v>1</v>
      </c>
      <c r="E183" s="19">
        <v>340.39999999999998</v>
      </c>
      <c r="F183" s="19">
        <v>340.39999999999998</v>
      </c>
      <c r="G183" s="5" t="s">
        <v>6552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</row>
    <row r="184" ht="12.75">
      <c r="B184" s="26">
        <v>178</v>
      </c>
      <c r="C184" s="4" t="s">
        <v>8050</v>
      </c>
      <c r="D184" s="23">
        <v>1</v>
      </c>
      <c r="E184" s="19">
        <v>337.31999999999999</v>
      </c>
      <c r="F184" s="19">
        <v>337.31999999999999</v>
      </c>
      <c r="G184" s="5" t="s">
        <v>8292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</row>
    <row r="185" ht="19.5">
      <c r="B185" s="26">
        <v>179</v>
      </c>
      <c r="C185" s="4" t="s">
        <v>12746</v>
      </c>
      <c r="D185" s="23">
        <v>7</v>
      </c>
      <c r="E185" s="19">
        <v>2725.5900000000001</v>
      </c>
      <c r="F185" s="19">
        <v>2725.5900000000001</v>
      </c>
      <c r="G185" s="5" t="s">
        <v>9945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</row>
    <row r="186" ht="19.5">
      <c r="B186" s="26">
        <v>180</v>
      </c>
      <c r="C186" s="4" t="s">
        <v>12747</v>
      </c>
      <c r="D186" s="23">
        <v>1</v>
      </c>
      <c r="E186" s="19">
        <v>471.49000000000001</v>
      </c>
      <c r="F186" s="19">
        <v>471.49000000000001</v>
      </c>
      <c r="G186" s="5" t="s">
        <v>9942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</row>
    <row r="187" ht="19.5">
      <c r="B187" s="26">
        <v>181</v>
      </c>
      <c r="C187" s="4" t="s">
        <v>12748</v>
      </c>
      <c r="D187" s="23">
        <v>1</v>
      </c>
      <c r="E187" s="19">
        <v>389.41000000000003</v>
      </c>
      <c r="F187" s="19">
        <v>389.41000000000003</v>
      </c>
      <c r="G187" s="5" t="s">
        <v>9945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</row>
    <row r="188" ht="29.25">
      <c r="B188" s="26">
        <v>182</v>
      </c>
      <c r="C188" s="4" t="s">
        <v>12749</v>
      </c>
      <c r="D188" s="23">
        <v>1</v>
      </c>
      <c r="E188" s="19">
        <v>865.92999999999995</v>
      </c>
      <c r="F188" s="19">
        <v>865.92999999999995</v>
      </c>
      <c r="G188" s="45" t="s">
        <v>10732</v>
      </c>
      <c r="H188" s="4" t="s">
        <v>12750</v>
      </c>
      <c r="I188" s="5" t="s">
        <v>5312</v>
      </c>
      <c r="J188" s="4" t="s">
        <v>5312</v>
      </c>
      <c r="K188" s="4" t="s">
        <v>5312</v>
      </c>
      <c r="L188" s="4" t="s">
        <v>5312</v>
      </c>
    </row>
    <row r="189" ht="19.5">
      <c r="B189" s="26">
        <v>183</v>
      </c>
      <c r="C189" s="4" t="s">
        <v>12751</v>
      </c>
      <c r="D189" s="23">
        <v>1</v>
      </c>
      <c r="E189" s="19">
        <v>444.36000000000001</v>
      </c>
      <c r="F189" s="19">
        <v>444.36000000000001</v>
      </c>
      <c r="G189" s="45" t="s">
        <v>12444</v>
      </c>
      <c r="H189" s="4" t="s">
        <v>12752</v>
      </c>
      <c r="I189" s="5" t="s">
        <v>5312</v>
      </c>
      <c r="J189" s="4" t="s">
        <v>5312</v>
      </c>
      <c r="K189" s="4" t="s">
        <v>5312</v>
      </c>
      <c r="L189" s="4" t="s">
        <v>5312</v>
      </c>
    </row>
    <row r="190" ht="19.5">
      <c r="B190" s="26">
        <v>184</v>
      </c>
      <c r="C190" s="4" t="s">
        <v>12753</v>
      </c>
      <c r="D190" s="23">
        <v>1</v>
      </c>
      <c r="E190" s="19">
        <v>392.32999999999998</v>
      </c>
      <c r="F190" s="19">
        <v>392.32999999999998</v>
      </c>
      <c r="G190" s="45" t="s">
        <v>12430</v>
      </c>
      <c r="H190" s="4" t="s">
        <v>12754</v>
      </c>
      <c r="I190" s="5" t="s">
        <v>5312</v>
      </c>
      <c r="J190" s="4" t="s">
        <v>5312</v>
      </c>
      <c r="K190" s="4" t="s">
        <v>5312</v>
      </c>
      <c r="L190" s="4" t="s">
        <v>5312</v>
      </c>
    </row>
    <row r="191" ht="12.75">
      <c r="B191" s="26">
        <v>185</v>
      </c>
      <c r="C191" s="4" t="s">
        <v>1246</v>
      </c>
      <c r="D191" s="23">
        <v>1</v>
      </c>
      <c r="E191" s="19">
        <v>160</v>
      </c>
      <c r="F191" s="19">
        <v>160</v>
      </c>
      <c r="G191" s="5" t="s">
        <v>1247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4" t="s">
        <v>5312</v>
      </c>
    </row>
    <row r="192" ht="12.75">
      <c r="B192" s="26">
        <v>186</v>
      </c>
      <c r="C192" s="4" t="s">
        <v>1246</v>
      </c>
      <c r="D192" s="23">
        <v>1</v>
      </c>
      <c r="E192" s="19">
        <v>184</v>
      </c>
      <c r="F192" s="19">
        <v>184</v>
      </c>
      <c r="G192" s="5" t="s">
        <v>1247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4" t="s">
        <v>5312</v>
      </c>
    </row>
    <row r="193" ht="12.75">
      <c r="B193" s="26">
        <v>187</v>
      </c>
      <c r="C193" s="4" t="s">
        <v>1248</v>
      </c>
      <c r="D193" s="23">
        <v>1</v>
      </c>
      <c r="E193" s="19">
        <v>184.80000000000001</v>
      </c>
      <c r="F193" s="19">
        <v>184.80000000000001</v>
      </c>
      <c r="G193" s="5" t="s">
        <v>1249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4" t="s">
        <v>5312</v>
      </c>
    </row>
    <row r="194" ht="12.75">
      <c r="B194" s="26">
        <v>188</v>
      </c>
      <c r="C194" s="4" t="s">
        <v>2748</v>
      </c>
      <c r="D194" s="23">
        <v>1</v>
      </c>
      <c r="E194" s="19">
        <v>8900</v>
      </c>
      <c r="F194" s="19">
        <v>8900</v>
      </c>
      <c r="G194" s="5" t="s">
        <v>1250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</row>
    <row r="195" ht="19.5">
      <c r="B195" s="26">
        <v>189</v>
      </c>
      <c r="C195" s="4" t="s">
        <v>12755</v>
      </c>
      <c r="D195" s="23">
        <v>5</v>
      </c>
      <c r="E195" s="19">
        <v>2024.55</v>
      </c>
      <c r="F195" s="19">
        <v>2024.55</v>
      </c>
      <c r="G195" s="45" t="s">
        <v>12756</v>
      </c>
      <c r="H195" s="4" t="s">
        <v>12757</v>
      </c>
      <c r="I195" s="5" t="s">
        <v>5312</v>
      </c>
      <c r="J195" s="4" t="s">
        <v>5312</v>
      </c>
      <c r="K195" s="4" t="s">
        <v>5312</v>
      </c>
      <c r="L195" s="4" t="s">
        <v>5312</v>
      </c>
    </row>
    <row r="196" ht="12.75">
      <c r="B196" s="26">
        <v>190</v>
      </c>
      <c r="C196" s="4" t="s">
        <v>1251</v>
      </c>
      <c r="D196" s="23">
        <v>40</v>
      </c>
      <c r="E196" s="19">
        <v>6536.3999999999996</v>
      </c>
      <c r="F196" s="19">
        <v>6536.3999999999996</v>
      </c>
      <c r="G196" s="5" t="s">
        <v>219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4" t="s">
        <v>5312</v>
      </c>
    </row>
    <row r="197" ht="12.75">
      <c r="B197" s="26">
        <v>191</v>
      </c>
      <c r="C197" s="4" t="s">
        <v>1252</v>
      </c>
      <c r="D197" s="23">
        <v>1</v>
      </c>
      <c r="E197" s="19">
        <v>4126.6300000000001</v>
      </c>
      <c r="F197" s="19">
        <v>4126.6300000000001</v>
      </c>
      <c r="G197" s="5" t="s">
        <v>1558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4" t="s">
        <v>5312</v>
      </c>
    </row>
    <row r="198" ht="12.75">
      <c r="B198" s="26">
        <v>192</v>
      </c>
      <c r="C198" s="4" t="s">
        <v>1253</v>
      </c>
      <c r="D198" s="23">
        <v>70</v>
      </c>
      <c r="E198" s="19">
        <v>13309.799999999999</v>
      </c>
      <c r="F198" s="19">
        <v>13309.799999999999</v>
      </c>
      <c r="G198" s="5" t="s">
        <v>5316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4" t="s">
        <v>5312</v>
      </c>
    </row>
    <row r="199" ht="12.75">
      <c r="B199" s="26">
        <v>193</v>
      </c>
      <c r="C199" s="4" t="s">
        <v>1254</v>
      </c>
      <c r="D199" s="23">
        <v>30</v>
      </c>
      <c r="E199" s="19">
        <v>8612.7000000000007</v>
      </c>
      <c r="F199" s="19">
        <v>8612.7000000000007</v>
      </c>
      <c r="G199" s="5" t="s">
        <v>1241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4" t="s">
        <v>5312</v>
      </c>
    </row>
    <row r="200" ht="12.75">
      <c r="B200" s="26">
        <v>194</v>
      </c>
      <c r="C200" s="4" t="s">
        <v>1460</v>
      </c>
      <c r="D200" s="23">
        <v>3</v>
      </c>
      <c r="E200" s="19">
        <v>739.25999999999999</v>
      </c>
      <c r="F200" s="19">
        <v>739.25999999999999</v>
      </c>
      <c r="G200" s="5" t="s">
        <v>1244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4" t="s">
        <v>5312</v>
      </c>
    </row>
    <row r="201" ht="12.75">
      <c r="B201" s="26">
        <v>195</v>
      </c>
      <c r="C201" s="4" t="s">
        <v>1461</v>
      </c>
      <c r="D201" s="23">
        <v>12</v>
      </c>
      <c r="E201" s="19">
        <v>4061.52</v>
      </c>
      <c r="F201" s="19">
        <v>4061.52</v>
      </c>
      <c r="G201" s="5" t="s">
        <v>1709</v>
      </c>
      <c r="H201" s="4" t="s">
        <v>5312</v>
      </c>
      <c r="I201" s="5" t="s">
        <v>5312</v>
      </c>
      <c r="J201" s="4" t="s">
        <v>5312</v>
      </c>
      <c r="K201" s="4" t="s">
        <v>5312</v>
      </c>
      <c r="L201" s="4" t="s">
        <v>5312</v>
      </c>
    </row>
    <row r="202" ht="12.75">
      <c r="B202" s="26">
        <v>196</v>
      </c>
      <c r="C202" s="4" t="s">
        <v>1461</v>
      </c>
      <c r="D202" s="23">
        <v>119</v>
      </c>
      <c r="E202" s="19">
        <v>22197.07</v>
      </c>
      <c r="F202" s="19">
        <v>22197.07</v>
      </c>
      <c r="G202" s="5" t="s">
        <v>1243</v>
      </c>
      <c r="H202" s="4" t="s">
        <v>5312</v>
      </c>
      <c r="I202" s="5" t="s">
        <v>5312</v>
      </c>
      <c r="J202" s="4" t="s">
        <v>5312</v>
      </c>
      <c r="K202" s="4" t="s">
        <v>5312</v>
      </c>
      <c r="L202" s="4" t="s">
        <v>5312</v>
      </c>
    </row>
    <row r="203" ht="12.75">
      <c r="B203" s="26">
        <v>197</v>
      </c>
      <c r="C203" s="4" t="s">
        <v>1461</v>
      </c>
      <c r="D203" s="23">
        <v>1</v>
      </c>
      <c r="E203" s="19">
        <v>102.93000000000001</v>
      </c>
      <c r="F203" s="19">
        <v>102.93000000000001</v>
      </c>
      <c r="G203" s="5" t="s">
        <v>1243</v>
      </c>
      <c r="H203" s="4" t="s">
        <v>5312</v>
      </c>
      <c r="I203" s="5" t="s">
        <v>5312</v>
      </c>
      <c r="J203" s="4" t="s">
        <v>5312</v>
      </c>
      <c r="K203" s="4" t="s">
        <v>5312</v>
      </c>
      <c r="L203" s="4" t="s">
        <v>5312</v>
      </c>
    </row>
    <row r="204" ht="12.75">
      <c r="B204" s="26">
        <v>198</v>
      </c>
      <c r="C204" s="4" t="s">
        <v>1461</v>
      </c>
      <c r="D204" s="23">
        <v>130</v>
      </c>
      <c r="E204" s="19">
        <v>32033.299999999999</v>
      </c>
      <c r="F204" s="19">
        <v>32033.299999999999</v>
      </c>
      <c r="G204" s="5" t="s">
        <v>1244</v>
      </c>
      <c r="H204" s="4" t="s">
        <v>5312</v>
      </c>
      <c r="I204" s="5" t="s">
        <v>5312</v>
      </c>
      <c r="J204" s="4" t="s">
        <v>5312</v>
      </c>
      <c r="K204" s="4" t="s">
        <v>5312</v>
      </c>
      <c r="L204" s="4" t="s">
        <v>5312</v>
      </c>
    </row>
    <row r="205" ht="12.75">
      <c r="B205" s="26">
        <v>199</v>
      </c>
      <c r="C205" s="4" t="s">
        <v>1461</v>
      </c>
      <c r="D205" s="23">
        <v>51</v>
      </c>
      <c r="E205" s="19">
        <v>9595.6499999999996</v>
      </c>
      <c r="F205" s="19">
        <v>9595.6499999999996</v>
      </c>
      <c r="G205" s="5" t="s">
        <v>1243</v>
      </c>
      <c r="H205" s="4" t="s">
        <v>5312</v>
      </c>
      <c r="I205" s="5" t="s">
        <v>5312</v>
      </c>
      <c r="J205" s="4" t="s">
        <v>5312</v>
      </c>
      <c r="K205" s="4" t="s">
        <v>5312</v>
      </c>
      <c r="L205" s="4" t="s">
        <v>5312</v>
      </c>
    </row>
    <row r="206" ht="12.75">
      <c r="B206" s="26">
        <v>200</v>
      </c>
      <c r="C206" s="4" t="s">
        <v>1463</v>
      </c>
      <c r="D206" s="23">
        <v>91</v>
      </c>
      <c r="E206" s="19">
        <v>47522.93</v>
      </c>
      <c r="F206" s="19">
        <v>47522.93</v>
      </c>
      <c r="G206" s="5" t="s">
        <v>399</v>
      </c>
      <c r="H206" s="4" t="s">
        <v>5312</v>
      </c>
      <c r="I206" s="5" t="s">
        <v>5312</v>
      </c>
      <c r="J206" s="4" t="s">
        <v>5312</v>
      </c>
      <c r="K206" s="4" t="s">
        <v>5312</v>
      </c>
      <c r="L206" s="4" t="s">
        <v>5312</v>
      </c>
    </row>
    <row r="207" ht="12.75">
      <c r="B207" s="26">
        <v>201</v>
      </c>
      <c r="C207" s="4" t="s">
        <v>1464</v>
      </c>
      <c r="D207" s="23">
        <v>93</v>
      </c>
      <c r="E207" s="19">
        <v>32806.68</v>
      </c>
      <c r="F207" s="19">
        <v>32806.68</v>
      </c>
      <c r="G207" s="5" t="s">
        <v>1245</v>
      </c>
      <c r="H207" s="4" t="s">
        <v>5312</v>
      </c>
      <c r="I207" s="5" t="s">
        <v>5312</v>
      </c>
      <c r="J207" s="4" t="s">
        <v>5312</v>
      </c>
      <c r="K207" s="4" t="s">
        <v>5312</v>
      </c>
      <c r="L207" s="4" t="s">
        <v>5312</v>
      </c>
    </row>
    <row r="208" ht="12.75">
      <c r="B208" s="26">
        <v>202</v>
      </c>
      <c r="C208" s="4" t="s">
        <v>1464</v>
      </c>
      <c r="D208" s="23">
        <v>16</v>
      </c>
      <c r="E208" s="19">
        <v>6368</v>
      </c>
      <c r="F208" s="19">
        <v>6368</v>
      </c>
      <c r="G208" s="5" t="s">
        <v>1255</v>
      </c>
      <c r="H208" s="4" t="s">
        <v>5312</v>
      </c>
      <c r="I208" s="5" t="s">
        <v>5312</v>
      </c>
      <c r="J208" s="4" t="s">
        <v>5312</v>
      </c>
      <c r="K208" s="4" t="s">
        <v>5312</v>
      </c>
      <c r="L208" s="4" t="s">
        <v>5312</v>
      </c>
    </row>
    <row r="209" ht="12.75">
      <c r="B209" s="26">
        <v>203</v>
      </c>
      <c r="C209" s="4" t="s">
        <v>6553</v>
      </c>
      <c r="D209" s="23">
        <v>8</v>
      </c>
      <c r="E209" s="19">
        <v>1801.8399999999999</v>
      </c>
      <c r="F209" s="19">
        <v>1801.8399999999999</v>
      </c>
      <c r="G209" s="5" t="s">
        <v>6554</v>
      </c>
      <c r="H209" s="4" t="s">
        <v>5312</v>
      </c>
      <c r="I209" s="5" t="s">
        <v>5312</v>
      </c>
      <c r="J209" s="4" t="s">
        <v>5312</v>
      </c>
      <c r="K209" s="4" t="s">
        <v>5312</v>
      </c>
      <c r="L209" s="4" t="s">
        <v>5312</v>
      </c>
    </row>
    <row r="210" ht="12.75">
      <c r="B210" s="26">
        <v>204</v>
      </c>
      <c r="C210" s="4" t="s">
        <v>6527</v>
      </c>
      <c r="D210" s="23">
        <v>59</v>
      </c>
      <c r="E210" s="19">
        <v>20080.650000000001</v>
      </c>
      <c r="F210" s="19">
        <v>20080.650000000001</v>
      </c>
      <c r="G210" s="5" t="s">
        <v>6552</v>
      </c>
      <c r="H210" s="4" t="s">
        <v>5312</v>
      </c>
      <c r="I210" s="5" t="s">
        <v>5312</v>
      </c>
      <c r="J210" s="4" t="s">
        <v>5312</v>
      </c>
      <c r="K210" s="4" t="s">
        <v>5312</v>
      </c>
      <c r="L210" s="4" t="s">
        <v>5312</v>
      </c>
    </row>
    <row r="211" ht="12.75">
      <c r="B211" s="26">
        <v>205</v>
      </c>
      <c r="C211" s="4" t="s">
        <v>8064</v>
      </c>
      <c r="D211" s="23">
        <v>14</v>
      </c>
      <c r="E211" s="19">
        <v>6020</v>
      </c>
      <c r="F211" s="19">
        <v>6020</v>
      </c>
      <c r="G211" s="5" t="s">
        <v>8293</v>
      </c>
      <c r="H211" s="4" t="s">
        <v>5312</v>
      </c>
      <c r="I211" s="5" t="s">
        <v>5312</v>
      </c>
      <c r="J211" s="4" t="s">
        <v>5312</v>
      </c>
      <c r="K211" s="4" t="s">
        <v>5312</v>
      </c>
      <c r="L211" s="4" t="s">
        <v>5312</v>
      </c>
    </row>
    <row r="212" ht="12.75">
      <c r="B212" s="26">
        <v>206</v>
      </c>
      <c r="C212" s="4" t="s">
        <v>8053</v>
      </c>
      <c r="D212" s="23">
        <v>116</v>
      </c>
      <c r="E212" s="19">
        <v>39093.160000000003</v>
      </c>
      <c r="F212" s="19">
        <v>39093.160000000003</v>
      </c>
      <c r="G212" s="5" t="s">
        <v>8292</v>
      </c>
      <c r="H212" s="4" t="s">
        <v>5312</v>
      </c>
      <c r="I212" s="5" t="s">
        <v>5312</v>
      </c>
      <c r="J212" s="4" t="s">
        <v>5312</v>
      </c>
      <c r="K212" s="4" t="s">
        <v>5312</v>
      </c>
      <c r="L212" s="4" t="s">
        <v>5312</v>
      </c>
    </row>
    <row r="213" ht="12.75">
      <c r="B213" s="26">
        <v>207</v>
      </c>
      <c r="C213" s="4" t="s">
        <v>9150</v>
      </c>
      <c r="D213" s="23">
        <v>1</v>
      </c>
      <c r="E213" s="19">
        <v>362.33999999999997</v>
      </c>
      <c r="F213" s="19">
        <v>362.33999999999997</v>
      </c>
      <c r="G213" s="5" t="s">
        <v>9151</v>
      </c>
      <c r="H213" s="4" t="s">
        <v>5312</v>
      </c>
      <c r="I213" s="5" t="s">
        <v>5312</v>
      </c>
      <c r="J213" s="4" t="s">
        <v>5312</v>
      </c>
      <c r="K213" s="4" t="s">
        <v>5312</v>
      </c>
      <c r="L213" s="4" t="s">
        <v>5312</v>
      </c>
    </row>
    <row r="214" ht="12.75">
      <c r="B214" s="26">
        <v>208</v>
      </c>
      <c r="C214" s="4" t="s">
        <v>9132</v>
      </c>
      <c r="D214" s="23">
        <v>107</v>
      </c>
      <c r="E214" s="19">
        <v>38739.349999999999</v>
      </c>
      <c r="F214" s="19">
        <v>38739.349999999999</v>
      </c>
      <c r="G214" s="5" t="s">
        <v>9151</v>
      </c>
      <c r="H214" s="4" t="s">
        <v>5312</v>
      </c>
      <c r="I214" s="5" t="s">
        <v>5312</v>
      </c>
      <c r="J214" s="4" t="s">
        <v>5312</v>
      </c>
      <c r="K214" s="4" t="s">
        <v>5312</v>
      </c>
      <c r="L214" s="4" t="s">
        <v>5312</v>
      </c>
    </row>
    <row r="215" ht="19.5">
      <c r="B215" s="26">
        <v>209</v>
      </c>
      <c r="C215" s="4" t="s">
        <v>12758</v>
      </c>
      <c r="D215" s="23">
        <v>11</v>
      </c>
      <c r="E215" s="19">
        <v>8703.2000000000007</v>
      </c>
      <c r="F215" s="19">
        <v>8703.2000000000007</v>
      </c>
      <c r="G215" s="5" t="s">
        <v>9930</v>
      </c>
      <c r="H215" s="4" t="s">
        <v>5312</v>
      </c>
      <c r="I215" s="5" t="s">
        <v>5312</v>
      </c>
      <c r="J215" s="4" t="s">
        <v>5312</v>
      </c>
      <c r="K215" s="4" t="s">
        <v>5312</v>
      </c>
      <c r="L215" s="4" t="s">
        <v>5312</v>
      </c>
    </row>
    <row r="216" ht="19.5">
      <c r="B216" s="26">
        <v>210</v>
      </c>
      <c r="C216" s="4" t="s">
        <v>12759</v>
      </c>
      <c r="D216" s="23">
        <v>175</v>
      </c>
      <c r="E216" s="19">
        <v>67900</v>
      </c>
      <c r="F216" s="19">
        <v>67900</v>
      </c>
      <c r="G216" s="5" t="s">
        <v>9942</v>
      </c>
      <c r="H216" s="4" t="s">
        <v>5312</v>
      </c>
      <c r="I216" s="5" t="s">
        <v>5312</v>
      </c>
      <c r="J216" s="4" t="s">
        <v>5312</v>
      </c>
      <c r="K216" s="4" t="s">
        <v>5312</v>
      </c>
      <c r="L216" s="4" t="s">
        <v>5312</v>
      </c>
    </row>
    <row r="217" ht="19.5">
      <c r="B217" s="26">
        <v>211</v>
      </c>
      <c r="C217" s="4" t="s">
        <v>12760</v>
      </c>
      <c r="D217" s="23">
        <v>8</v>
      </c>
      <c r="E217" s="19">
        <v>3568</v>
      </c>
      <c r="F217" s="19">
        <v>3568</v>
      </c>
      <c r="G217" s="5" t="s">
        <v>9945</v>
      </c>
      <c r="H217" s="4" t="s">
        <v>5312</v>
      </c>
      <c r="I217" s="5" t="s">
        <v>5312</v>
      </c>
      <c r="J217" s="4" t="s">
        <v>5312</v>
      </c>
      <c r="K217" s="4" t="s">
        <v>5312</v>
      </c>
      <c r="L217" s="4" t="s">
        <v>5312</v>
      </c>
    </row>
    <row r="218" ht="19.5">
      <c r="B218" s="26">
        <v>212</v>
      </c>
      <c r="C218" s="4" t="s">
        <v>12761</v>
      </c>
      <c r="D218" s="23">
        <v>3</v>
      </c>
      <c r="E218" s="19">
        <v>1333.8599999999999</v>
      </c>
      <c r="F218" s="19">
        <v>1333.8599999999999</v>
      </c>
      <c r="G218" s="45" t="s">
        <v>12433</v>
      </c>
      <c r="H218" s="4" t="s">
        <v>12762</v>
      </c>
      <c r="I218" s="5" t="s">
        <v>5312</v>
      </c>
      <c r="J218" s="4" t="s">
        <v>5312</v>
      </c>
      <c r="K218" s="4" t="s">
        <v>5312</v>
      </c>
      <c r="L218" s="4" t="s">
        <v>5312</v>
      </c>
    </row>
    <row r="219" ht="29.25">
      <c r="B219" s="26">
        <v>213</v>
      </c>
      <c r="C219" s="4" t="s">
        <v>12763</v>
      </c>
      <c r="D219" s="23">
        <v>4</v>
      </c>
      <c r="E219" s="19">
        <v>3463.6799999999998</v>
      </c>
      <c r="F219" s="19">
        <v>3463.6799999999998</v>
      </c>
      <c r="G219" s="45" t="s">
        <v>10732</v>
      </c>
      <c r="H219" s="4" t="s">
        <v>12750</v>
      </c>
      <c r="I219" s="5" t="s">
        <v>5312</v>
      </c>
      <c r="J219" s="4" t="s">
        <v>5312</v>
      </c>
      <c r="K219" s="4" t="s">
        <v>5312</v>
      </c>
      <c r="L219" s="4" t="s">
        <v>5312</v>
      </c>
    </row>
    <row r="220" ht="19.5">
      <c r="B220" s="26">
        <v>214</v>
      </c>
      <c r="C220" s="4" t="s">
        <v>12764</v>
      </c>
      <c r="D220" s="23">
        <v>4</v>
      </c>
      <c r="E220" s="19">
        <v>1691.8</v>
      </c>
      <c r="F220" s="19">
        <v>1691.8</v>
      </c>
      <c r="G220" s="45" t="s">
        <v>12512</v>
      </c>
      <c r="H220" s="4" t="s">
        <v>12757</v>
      </c>
      <c r="I220" s="5" t="s">
        <v>5312</v>
      </c>
      <c r="J220" s="4" t="s">
        <v>5312</v>
      </c>
      <c r="K220" s="4" t="s">
        <v>5312</v>
      </c>
      <c r="L220" s="4" t="s">
        <v>5312</v>
      </c>
    </row>
    <row r="221" ht="19.5">
      <c r="B221" s="26">
        <v>215</v>
      </c>
      <c r="C221" s="4" t="s">
        <v>12765</v>
      </c>
      <c r="D221" s="23">
        <v>14</v>
      </c>
      <c r="E221" s="19">
        <v>6219.6400000000003</v>
      </c>
      <c r="F221" s="19">
        <v>6219.6400000000003</v>
      </c>
      <c r="G221" s="45" t="s">
        <v>12444</v>
      </c>
      <c r="H221" s="4" t="s">
        <v>12752</v>
      </c>
      <c r="I221" s="5" t="s">
        <v>5312</v>
      </c>
      <c r="J221" s="4" t="s">
        <v>5312</v>
      </c>
      <c r="K221" s="4" t="s">
        <v>5312</v>
      </c>
      <c r="L221" s="4" t="s">
        <v>5312</v>
      </c>
    </row>
    <row r="222" ht="19.5">
      <c r="B222" s="26">
        <v>216</v>
      </c>
      <c r="C222" s="4" t="s">
        <v>12766</v>
      </c>
      <c r="D222" s="23">
        <v>156</v>
      </c>
      <c r="E222" s="19">
        <v>61144.199999999997</v>
      </c>
      <c r="F222" s="19">
        <v>61144.199999999997</v>
      </c>
      <c r="G222" s="45" t="s">
        <v>12430</v>
      </c>
      <c r="H222" s="4" t="s">
        <v>12754</v>
      </c>
      <c r="I222" s="5" t="s">
        <v>5312</v>
      </c>
      <c r="J222" s="4" t="s">
        <v>5312</v>
      </c>
      <c r="K222" s="4" t="s">
        <v>5312</v>
      </c>
      <c r="L222" s="4" t="s">
        <v>5312</v>
      </c>
    </row>
    <row r="223" ht="12.75">
      <c r="B223" s="26">
        <v>217</v>
      </c>
      <c r="C223" s="4" t="s">
        <v>1256</v>
      </c>
      <c r="D223" s="23">
        <v>32</v>
      </c>
      <c r="E223" s="19">
        <v>5915.1999999999998</v>
      </c>
      <c r="F223" s="19">
        <v>5915.1999999999998</v>
      </c>
      <c r="G223" s="5" t="s">
        <v>1249</v>
      </c>
      <c r="H223" s="4" t="s">
        <v>5312</v>
      </c>
      <c r="I223" s="5" t="s">
        <v>5312</v>
      </c>
      <c r="J223" s="4" t="s">
        <v>5312</v>
      </c>
      <c r="K223" s="4" t="s">
        <v>5312</v>
      </c>
      <c r="L223" s="4" t="s">
        <v>5312</v>
      </c>
    </row>
    <row r="224" ht="12.75">
      <c r="B224" s="26">
        <v>218</v>
      </c>
      <c r="C224" s="4" t="s">
        <v>1257</v>
      </c>
      <c r="D224" s="23">
        <v>1</v>
      </c>
      <c r="E224" s="19">
        <v>6200</v>
      </c>
      <c r="F224" s="19">
        <v>6200</v>
      </c>
      <c r="G224" s="5" t="s">
        <v>1258</v>
      </c>
      <c r="H224" s="4" t="s">
        <v>5312</v>
      </c>
      <c r="I224" s="5" t="s">
        <v>5312</v>
      </c>
      <c r="J224" s="4" t="s">
        <v>5312</v>
      </c>
      <c r="K224" s="4" t="s">
        <v>5312</v>
      </c>
      <c r="L224" s="4" t="s">
        <v>5312</v>
      </c>
    </row>
    <row r="225" ht="19.5">
      <c r="B225" s="26">
        <v>219</v>
      </c>
      <c r="C225" s="4" t="s">
        <v>12767</v>
      </c>
      <c r="D225" s="23">
        <v>3</v>
      </c>
      <c r="E225" s="19">
        <v>1145.76</v>
      </c>
      <c r="F225" s="19">
        <v>1145.76</v>
      </c>
      <c r="G225" s="45" t="s">
        <v>12756</v>
      </c>
      <c r="H225" s="4" t="s">
        <v>12757</v>
      </c>
      <c r="I225" s="5" t="s">
        <v>5312</v>
      </c>
      <c r="J225" s="4" t="s">
        <v>5312</v>
      </c>
      <c r="K225" s="4" t="s">
        <v>5312</v>
      </c>
      <c r="L225" s="4" t="s">
        <v>5312</v>
      </c>
    </row>
    <row r="226" ht="12.75">
      <c r="B226" s="26">
        <v>220</v>
      </c>
      <c r="C226" s="4" t="s">
        <v>8294</v>
      </c>
      <c r="D226" s="23">
        <v>1</v>
      </c>
      <c r="E226" s="19">
        <v>436.19999999999999</v>
      </c>
      <c r="F226" s="19">
        <v>436.19999999999999</v>
      </c>
      <c r="G226" s="5" t="s">
        <v>8293</v>
      </c>
      <c r="H226" s="4" t="s">
        <v>5312</v>
      </c>
      <c r="I226" s="5" t="s">
        <v>5312</v>
      </c>
      <c r="J226" s="4" t="s">
        <v>5312</v>
      </c>
      <c r="K226" s="4" t="s">
        <v>5312</v>
      </c>
      <c r="L226" s="4" t="s">
        <v>5312</v>
      </c>
    </row>
    <row r="227" ht="29.25">
      <c r="B227" s="26">
        <v>221</v>
      </c>
      <c r="C227" s="4" t="s">
        <v>15196</v>
      </c>
      <c r="D227" s="23">
        <v>1</v>
      </c>
      <c r="E227" s="19">
        <v>26603</v>
      </c>
      <c r="F227" s="19">
        <v>26603</v>
      </c>
      <c r="G227" s="5" t="s">
        <v>15200</v>
      </c>
      <c r="H227" s="4" t="s">
        <v>15199</v>
      </c>
      <c r="I227" s="5"/>
      <c r="J227" s="4"/>
      <c r="K227" s="4"/>
      <c r="L227" s="4"/>
    </row>
    <row r="228" ht="29.25">
      <c r="B228" s="26">
        <v>222</v>
      </c>
      <c r="C228" s="4" t="s">
        <v>15359</v>
      </c>
      <c r="D228" s="23">
        <v>1</v>
      </c>
      <c r="E228" s="19">
        <v>55793.739999999998</v>
      </c>
      <c r="F228" s="19">
        <v>55793.739999999998</v>
      </c>
      <c r="G228" s="5" t="s">
        <v>15242</v>
      </c>
      <c r="H228" s="4" t="s">
        <v>15360</v>
      </c>
      <c r="I228" s="5"/>
      <c r="J228" s="4"/>
      <c r="K228" s="4"/>
      <c r="L228" s="4"/>
    </row>
    <row r="229" ht="29.25">
      <c r="B229" s="26">
        <v>223</v>
      </c>
      <c r="C229" s="4" t="s">
        <v>15359</v>
      </c>
      <c r="D229" s="23">
        <v>1</v>
      </c>
      <c r="E229" s="19">
        <v>55793.739999999998</v>
      </c>
      <c r="F229" s="19">
        <v>55793.739999999998</v>
      </c>
      <c r="G229" s="5" t="s">
        <v>15242</v>
      </c>
      <c r="H229" s="4" t="s">
        <v>15360</v>
      </c>
      <c r="I229" s="5"/>
      <c r="J229" s="4"/>
      <c r="K229" s="4"/>
      <c r="L229" s="4"/>
    </row>
    <row r="230" ht="29.25">
      <c r="B230" s="26">
        <v>224</v>
      </c>
      <c r="C230" s="4" t="s">
        <v>15359</v>
      </c>
      <c r="D230" s="23">
        <v>1</v>
      </c>
      <c r="E230" s="19">
        <v>55793.739999999998</v>
      </c>
      <c r="F230" s="19">
        <v>55793.739999999998</v>
      </c>
      <c r="G230" s="5" t="s">
        <v>15242</v>
      </c>
      <c r="H230" s="4" t="s">
        <v>15360</v>
      </c>
      <c r="I230" s="5"/>
      <c r="J230" s="4"/>
      <c r="K230" s="4"/>
      <c r="L230" s="4"/>
    </row>
    <row r="231" ht="29.25">
      <c r="B231" s="26">
        <v>225</v>
      </c>
      <c r="C231" s="4" t="s">
        <v>15359</v>
      </c>
      <c r="D231" s="23">
        <v>1</v>
      </c>
      <c r="E231" s="19">
        <v>55793.739999999998</v>
      </c>
      <c r="F231" s="19">
        <v>55793.739999999998</v>
      </c>
      <c r="G231" s="5" t="s">
        <v>15242</v>
      </c>
      <c r="H231" s="4" t="s">
        <v>15360</v>
      </c>
      <c r="I231" s="5"/>
      <c r="J231" s="4"/>
      <c r="K231" s="4"/>
      <c r="L231" s="4"/>
    </row>
    <row r="232" ht="29.25">
      <c r="B232" s="26">
        <v>226</v>
      </c>
      <c r="C232" s="4" t="s">
        <v>15359</v>
      </c>
      <c r="D232" s="23">
        <v>1</v>
      </c>
      <c r="E232" s="19">
        <v>55793.739999999998</v>
      </c>
      <c r="F232" s="19">
        <v>55793.739999999998</v>
      </c>
      <c r="G232" s="5" t="s">
        <v>15242</v>
      </c>
      <c r="H232" s="4" t="s">
        <v>15360</v>
      </c>
      <c r="I232" s="5"/>
      <c r="J232" s="4"/>
      <c r="K232" s="4"/>
      <c r="L232" s="4"/>
    </row>
    <row r="233" ht="29.25">
      <c r="B233" s="26">
        <v>227</v>
      </c>
      <c r="C233" s="4" t="s">
        <v>15359</v>
      </c>
      <c r="D233" s="23">
        <v>1</v>
      </c>
      <c r="E233" s="19">
        <v>55793.739999999998</v>
      </c>
      <c r="F233" s="19">
        <v>55793.739999999998</v>
      </c>
      <c r="G233" s="5" t="s">
        <v>15242</v>
      </c>
      <c r="H233" s="4" t="s">
        <v>15360</v>
      </c>
      <c r="I233" s="5"/>
      <c r="J233" s="4"/>
      <c r="K233" s="4"/>
      <c r="L233" s="4"/>
    </row>
    <row r="234" ht="29.25">
      <c r="B234" s="26">
        <v>228</v>
      </c>
      <c r="C234" s="4" t="s">
        <v>15359</v>
      </c>
      <c r="D234" s="23">
        <v>1</v>
      </c>
      <c r="E234" s="19">
        <v>55793.739999999998</v>
      </c>
      <c r="F234" s="19">
        <v>55793.739999999998</v>
      </c>
      <c r="G234" s="5" t="s">
        <v>15242</v>
      </c>
      <c r="H234" s="4" t="s">
        <v>15360</v>
      </c>
      <c r="I234" s="5"/>
      <c r="J234" s="4"/>
      <c r="K234" s="4"/>
      <c r="L234" s="4"/>
    </row>
    <row r="235" ht="29.25">
      <c r="B235" s="26">
        <v>229</v>
      </c>
      <c r="C235" s="4" t="s">
        <v>15361</v>
      </c>
      <c r="D235" s="23">
        <v>1</v>
      </c>
      <c r="E235" s="19">
        <v>55793.739999999998</v>
      </c>
      <c r="F235" s="19">
        <v>55793.739999999998</v>
      </c>
      <c r="G235" s="5" t="s">
        <v>15242</v>
      </c>
      <c r="H235" s="4" t="s">
        <v>15362</v>
      </c>
      <c r="I235" s="5"/>
      <c r="J235" s="4"/>
      <c r="K235" s="4"/>
      <c r="L235" s="4"/>
    </row>
    <row r="236" ht="29.25">
      <c r="B236" s="26">
        <v>230</v>
      </c>
      <c r="C236" s="4" t="s">
        <v>15361</v>
      </c>
      <c r="D236" s="23">
        <v>1</v>
      </c>
      <c r="E236" s="19">
        <v>55793.739999999998</v>
      </c>
      <c r="F236" s="19">
        <v>55793.739999999998</v>
      </c>
      <c r="G236" s="5" t="s">
        <v>15242</v>
      </c>
      <c r="H236" s="4" t="s">
        <v>15362</v>
      </c>
      <c r="I236" s="5"/>
      <c r="J236" s="4"/>
      <c r="K236" s="4"/>
      <c r="L236" s="4"/>
    </row>
    <row r="237" ht="29.25">
      <c r="B237" s="26">
        <v>231</v>
      </c>
      <c r="C237" s="4" t="s">
        <v>15361</v>
      </c>
      <c r="D237" s="23">
        <v>1</v>
      </c>
      <c r="E237" s="19">
        <v>55793.739999999998</v>
      </c>
      <c r="F237" s="19">
        <v>55793.739999999998</v>
      </c>
      <c r="G237" s="5" t="s">
        <v>15242</v>
      </c>
      <c r="H237" s="4" t="s">
        <v>15362</v>
      </c>
      <c r="I237" s="5"/>
      <c r="J237" s="4"/>
      <c r="K237" s="4"/>
      <c r="L237" s="4"/>
    </row>
    <row r="238" ht="29.25">
      <c r="B238" s="26">
        <v>232</v>
      </c>
      <c r="C238" s="4" t="s">
        <v>15361</v>
      </c>
      <c r="D238" s="23">
        <v>1</v>
      </c>
      <c r="E238" s="19">
        <v>55793.739999999998</v>
      </c>
      <c r="F238" s="19">
        <v>55793.739999999998</v>
      </c>
      <c r="G238" s="5" t="s">
        <v>15242</v>
      </c>
      <c r="H238" s="4" t="s">
        <v>15362</v>
      </c>
      <c r="I238" s="5"/>
      <c r="J238" s="4"/>
      <c r="K238" s="4"/>
      <c r="L238" s="4"/>
    </row>
    <row r="239" ht="29.25">
      <c r="B239" s="26">
        <v>233</v>
      </c>
      <c r="C239" s="4" t="s">
        <v>15361</v>
      </c>
      <c r="D239" s="23">
        <v>1</v>
      </c>
      <c r="E239" s="19">
        <v>55793.739999999998</v>
      </c>
      <c r="F239" s="19">
        <v>55793.739999999998</v>
      </c>
      <c r="G239" s="5" t="s">
        <v>15242</v>
      </c>
      <c r="H239" s="4" t="s">
        <v>15362</v>
      </c>
      <c r="I239" s="5"/>
      <c r="J239" s="4"/>
      <c r="K239" s="4"/>
      <c r="L239" s="4"/>
    </row>
    <row r="240" ht="29.25">
      <c r="B240" s="26">
        <v>234</v>
      </c>
      <c r="C240" s="4" t="s">
        <v>15361</v>
      </c>
      <c r="D240" s="23">
        <v>1</v>
      </c>
      <c r="E240" s="19">
        <v>55793.739999999998</v>
      </c>
      <c r="F240" s="19">
        <v>55793.739999999998</v>
      </c>
      <c r="G240" s="5" t="s">
        <v>15242</v>
      </c>
      <c r="H240" s="4" t="s">
        <v>15362</v>
      </c>
      <c r="I240" s="5"/>
      <c r="J240" s="4"/>
      <c r="K240" s="4"/>
      <c r="L240" s="4"/>
    </row>
    <row r="241" ht="29.25">
      <c r="B241" s="26">
        <v>235</v>
      </c>
      <c r="C241" s="4" t="s">
        <v>15122</v>
      </c>
      <c r="D241" s="23">
        <v>1</v>
      </c>
      <c r="E241" s="19">
        <v>55636</v>
      </c>
      <c r="F241" s="19">
        <v>55636</v>
      </c>
      <c r="G241" s="5" t="s">
        <v>15242</v>
      </c>
      <c r="H241" s="4" t="s">
        <v>15363</v>
      </c>
      <c r="I241" s="5"/>
      <c r="J241" s="4"/>
      <c r="K241" s="4"/>
      <c r="L241" s="4"/>
    </row>
    <row r="242" ht="29.25">
      <c r="B242" s="26">
        <v>236</v>
      </c>
      <c r="C242" s="4" t="s">
        <v>15359</v>
      </c>
      <c r="D242" s="23">
        <v>1</v>
      </c>
      <c r="E242" s="19">
        <v>55793.739999999998</v>
      </c>
      <c r="F242" s="19">
        <v>55793.739999999998</v>
      </c>
      <c r="G242" s="5" t="s">
        <v>15242</v>
      </c>
      <c r="H242" s="4" t="s">
        <v>15363</v>
      </c>
      <c r="I242" s="5"/>
      <c r="J242" s="4"/>
      <c r="K242" s="4"/>
      <c r="L242" s="4"/>
    </row>
    <row r="243" ht="29.25">
      <c r="B243" s="26">
        <v>237</v>
      </c>
      <c r="C243" s="4" t="s">
        <v>15359</v>
      </c>
      <c r="D243" s="23">
        <v>1</v>
      </c>
      <c r="E243" s="19">
        <v>55793.739999999998</v>
      </c>
      <c r="F243" s="19">
        <v>55793.739999999998</v>
      </c>
      <c r="G243" s="5" t="s">
        <v>15242</v>
      </c>
      <c r="H243" s="4" t="s">
        <v>15363</v>
      </c>
      <c r="I243" s="5"/>
      <c r="J243" s="4"/>
      <c r="K243" s="4"/>
      <c r="L243" s="4"/>
    </row>
    <row r="244" ht="12.75">
      <c r="B244" s="22"/>
      <c r="C244" s="22" t="s">
        <v>6374</v>
      </c>
      <c r="D244" s="22"/>
      <c r="E244" s="238">
        <f>SUM(E7:E243)</f>
        <v>5206941.4800000023</v>
      </c>
      <c r="F244" s="238">
        <f>SUM(F7:F243)</f>
        <v>4848445.8900000034</v>
      </c>
      <c r="G244" s="22"/>
      <c r="H244" s="22"/>
      <c r="I244" s="22"/>
      <c r="J244" s="22"/>
      <c r="K244" s="22"/>
      <c r="L244" s="22"/>
    </row>
  </sheetData>
  <mergeCells count="10">
    <mergeCell ref="B1:J1"/>
    <mergeCell ref="G4:H4"/>
    <mergeCell ref="B3:B5"/>
    <mergeCell ref="C3:C5"/>
    <mergeCell ref="D3:D5"/>
    <mergeCell ref="E3:E5"/>
    <mergeCell ref="B2:J2"/>
    <mergeCell ref="F3:F5"/>
    <mergeCell ref="G3:I3"/>
    <mergeCell ref="J3:J4"/>
  </mergeCells>
  <pageMargins left="0.748031" right="0.748031" top="0.5" bottom="0.27000000000000002" header="0.5" footer="0.24000000000000002"/>
  <pageSetup paperSize="9" scale="90" firstPageNumber="1" fitToWidth="1" fitToHeight="1" orientation="landscape" horizontalDpi="600" verticalDpi="600"/>
  <headerFooter differentFirst="0" differentOddEven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72" workbookViewId="0">
      <selection activeCell="C114" sqref="C114"/>
    </sheetView>
  </sheetViews>
  <sheetFormatPr baseColWidth="8" defaultRowHeight="12.75" customHeight="1"/>
  <cols>
    <col customWidth="1" min="1" max="1" width="2.85547"/>
    <col customWidth="1" min="2" max="2" width="7.1406299999999998"/>
    <col customWidth="1" min="3" max="3" width="30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140599999999999"/>
    <col customWidth="1" hidden="1" min="11" max="11" width="11"/>
    <col customWidth="1" hidden="1" min="12" max="12" width="12.425800000000001"/>
  </cols>
  <sheetData>
    <row r="1" ht="22.5" customHeight="1">
      <c r="A1" s="200"/>
      <c r="B1" s="548" t="s">
        <v>9916</v>
      </c>
      <c r="C1" s="547"/>
      <c r="D1" s="547"/>
      <c r="E1" s="547"/>
      <c r="F1" s="547"/>
      <c r="G1" s="547"/>
      <c r="H1" s="547"/>
      <c r="I1" s="547"/>
      <c r="J1" s="547"/>
      <c r="K1" s="201"/>
      <c r="L1" s="201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12.75">
      <c r="A7" s="1"/>
      <c r="B7" s="551" t="s">
        <v>5320</v>
      </c>
      <c r="C7" s="552"/>
      <c r="D7" s="552"/>
      <c r="E7" s="552"/>
      <c r="F7" s="552"/>
      <c r="G7" s="552"/>
      <c r="H7" s="552"/>
      <c r="I7" s="552"/>
      <c r="J7" s="552"/>
      <c r="K7" s="1"/>
      <c r="L7" s="1"/>
    </row>
    <row r="8" ht="29.25">
      <c r="B8" s="26">
        <v>1</v>
      </c>
      <c r="C8" s="4" t="s">
        <v>2356</v>
      </c>
      <c r="D8" s="23">
        <v>1</v>
      </c>
      <c r="E8" s="19">
        <v>30238.169999999998</v>
      </c>
      <c r="F8" s="19">
        <v>30238.169999999998</v>
      </c>
      <c r="G8" s="5" t="s">
        <v>2634</v>
      </c>
      <c r="H8" s="4" t="s">
        <v>5312</v>
      </c>
      <c r="I8" s="5" t="s">
        <v>5312</v>
      </c>
      <c r="J8" s="4" t="s">
        <v>15334</v>
      </c>
      <c r="K8" s="4" t="s">
        <v>5312</v>
      </c>
      <c r="L8" s="4" t="s">
        <v>5312</v>
      </c>
    </row>
    <row r="9" ht="12.75">
      <c r="B9" s="26">
        <v>2</v>
      </c>
      <c r="C9" s="4" t="s">
        <v>2357</v>
      </c>
      <c r="D9" s="23">
        <v>1</v>
      </c>
      <c r="E9" s="19">
        <v>4990</v>
      </c>
      <c r="F9" s="19">
        <v>4990</v>
      </c>
      <c r="G9" s="5" t="s">
        <v>2610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29.25">
      <c r="B10" s="26">
        <v>3</v>
      </c>
      <c r="C10" s="4" t="s">
        <v>2358</v>
      </c>
      <c r="D10" s="23">
        <v>4</v>
      </c>
      <c r="E10" s="19">
        <v>73313.520000000004</v>
      </c>
      <c r="F10" s="19">
        <v>73313.520000000004</v>
      </c>
      <c r="G10" s="5" t="s">
        <v>2359</v>
      </c>
      <c r="H10" s="4" t="s">
        <v>5312</v>
      </c>
      <c r="I10" s="5" t="s">
        <v>5312</v>
      </c>
      <c r="J10" s="4" t="s">
        <v>15334</v>
      </c>
      <c r="K10" s="4" t="s">
        <v>5312</v>
      </c>
      <c r="L10" s="4" t="s">
        <v>5312</v>
      </c>
    </row>
    <row r="11" ht="29.25">
      <c r="B11" s="26">
        <v>4</v>
      </c>
      <c r="C11" s="4" t="s">
        <v>2360</v>
      </c>
      <c r="D11" s="23">
        <v>2</v>
      </c>
      <c r="E11" s="19">
        <v>9051.1399999999994</v>
      </c>
      <c r="F11" s="19">
        <v>9051.1399999999994</v>
      </c>
      <c r="G11" s="5" t="s">
        <v>2359</v>
      </c>
      <c r="H11" s="4" t="s">
        <v>5312</v>
      </c>
      <c r="I11" s="5" t="s">
        <v>5312</v>
      </c>
      <c r="J11" s="4" t="s">
        <v>15334</v>
      </c>
      <c r="K11" s="4" t="s">
        <v>5312</v>
      </c>
      <c r="L11" s="4" t="s">
        <v>5312</v>
      </c>
    </row>
    <row r="12" ht="12.75">
      <c r="B12" s="26">
        <v>5</v>
      </c>
      <c r="C12" s="4" t="s">
        <v>2361</v>
      </c>
      <c r="D12" s="23">
        <v>1</v>
      </c>
      <c r="E12" s="19">
        <v>5400</v>
      </c>
      <c r="F12" s="19">
        <v>5400</v>
      </c>
      <c r="G12" s="5" t="s">
        <v>2362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29.25">
      <c r="B13" s="26">
        <v>6</v>
      </c>
      <c r="C13" s="4" t="s">
        <v>2363</v>
      </c>
      <c r="D13" s="23">
        <v>1</v>
      </c>
      <c r="E13" s="19">
        <v>3718.75</v>
      </c>
      <c r="F13" s="19">
        <v>3718.75</v>
      </c>
      <c r="G13" s="5" t="s">
        <v>2359</v>
      </c>
      <c r="H13" s="4" t="s">
        <v>5312</v>
      </c>
      <c r="I13" s="5" t="s">
        <v>5312</v>
      </c>
      <c r="J13" s="4" t="s">
        <v>15334</v>
      </c>
      <c r="K13" s="4" t="s">
        <v>5312</v>
      </c>
      <c r="L13" s="4" t="s">
        <v>5312</v>
      </c>
    </row>
    <row r="14" ht="19.5">
      <c r="B14" s="26">
        <v>7</v>
      </c>
      <c r="C14" s="4" t="s">
        <v>2668</v>
      </c>
      <c r="D14" s="23">
        <v>1</v>
      </c>
      <c r="E14" s="19">
        <v>6300</v>
      </c>
      <c r="F14" s="19">
        <v>6300</v>
      </c>
      <c r="G14" s="5" t="s">
        <v>2669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29.25">
      <c r="B15" s="26">
        <v>8</v>
      </c>
      <c r="C15" s="4" t="s">
        <v>1532</v>
      </c>
      <c r="D15" s="23">
        <v>1</v>
      </c>
      <c r="E15" s="19">
        <v>6735</v>
      </c>
      <c r="F15" s="19">
        <v>6735</v>
      </c>
      <c r="G15" s="5" t="s">
        <v>2364</v>
      </c>
      <c r="H15" s="4" t="s">
        <v>5312</v>
      </c>
      <c r="I15" s="5" t="s">
        <v>5312</v>
      </c>
      <c r="J15" s="4" t="s">
        <v>15334</v>
      </c>
      <c r="K15" s="4" t="s">
        <v>5312</v>
      </c>
      <c r="L15" s="4" t="s">
        <v>5312</v>
      </c>
    </row>
    <row r="16" ht="19.5">
      <c r="B16" s="26">
        <v>9</v>
      </c>
      <c r="C16" s="4" t="s">
        <v>13018</v>
      </c>
      <c r="D16" s="23">
        <v>2</v>
      </c>
      <c r="E16" s="19">
        <v>34000</v>
      </c>
      <c r="F16" s="19">
        <v>34000</v>
      </c>
      <c r="G16" s="5" t="s">
        <v>13019</v>
      </c>
      <c r="H16" s="4" t="s">
        <v>13020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29.25">
      <c r="B17" s="26">
        <v>10</v>
      </c>
      <c r="C17" s="4" t="s">
        <v>8380</v>
      </c>
      <c r="D17" s="23">
        <v>1</v>
      </c>
      <c r="E17" s="19">
        <v>3653.75</v>
      </c>
      <c r="F17" s="19">
        <v>3653.75</v>
      </c>
      <c r="G17" s="5" t="s">
        <v>8068</v>
      </c>
      <c r="H17" s="4" t="s">
        <v>5312</v>
      </c>
      <c r="I17" s="5" t="s">
        <v>5312</v>
      </c>
      <c r="J17" s="4" t="s">
        <v>15334</v>
      </c>
      <c r="K17" s="4" t="s">
        <v>5312</v>
      </c>
      <c r="L17" s="4" t="s">
        <v>5312</v>
      </c>
    </row>
    <row r="18" ht="12.75">
      <c r="B18" s="26">
        <v>11</v>
      </c>
      <c r="C18" s="4" t="s">
        <v>2365</v>
      </c>
      <c r="D18" s="23">
        <v>1</v>
      </c>
      <c r="E18" s="19">
        <v>37400</v>
      </c>
      <c r="F18" s="19">
        <v>37400</v>
      </c>
      <c r="G18" s="5" t="s">
        <v>2362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2.75">
      <c r="B19" s="26">
        <v>12</v>
      </c>
      <c r="C19" s="4" t="s">
        <v>2366</v>
      </c>
      <c r="D19" s="23">
        <v>1</v>
      </c>
      <c r="E19" s="19">
        <v>6999</v>
      </c>
      <c r="F19" s="19">
        <v>6999</v>
      </c>
      <c r="G19" s="5" t="s">
        <v>2610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29.25">
      <c r="B20" s="26">
        <v>13</v>
      </c>
      <c r="C20" s="4" t="s">
        <v>2672</v>
      </c>
      <c r="D20" s="23">
        <v>1</v>
      </c>
      <c r="E20" s="19">
        <v>25835.59</v>
      </c>
      <c r="F20" s="19">
        <v>25835.59</v>
      </c>
      <c r="G20" s="5" t="s">
        <v>2673</v>
      </c>
      <c r="H20" s="4" t="s">
        <v>5312</v>
      </c>
      <c r="I20" s="5" t="s">
        <v>5312</v>
      </c>
      <c r="J20" s="4" t="s">
        <v>15334</v>
      </c>
      <c r="K20" s="4" t="s">
        <v>5312</v>
      </c>
      <c r="L20" s="4" t="s">
        <v>5312</v>
      </c>
    </row>
    <row r="21" ht="29.25">
      <c r="B21" s="26">
        <v>14</v>
      </c>
      <c r="C21" s="4" t="s">
        <v>13021</v>
      </c>
      <c r="D21" s="23">
        <v>1</v>
      </c>
      <c r="E21" s="19">
        <v>252530</v>
      </c>
      <c r="F21" s="19">
        <v>45094.650000000001</v>
      </c>
      <c r="G21" s="5" t="s">
        <v>12424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29.25">
      <c r="B22" s="26">
        <v>15</v>
      </c>
      <c r="C22" s="4" t="s">
        <v>2367</v>
      </c>
      <c r="D22" s="23">
        <v>1</v>
      </c>
      <c r="E22" s="19">
        <v>3016.6500000000001</v>
      </c>
      <c r="F22" s="19">
        <v>3016.6500000000001</v>
      </c>
      <c r="G22" s="5" t="s">
        <v>2359</v>
      </c>
      <c r="H22" s="4" t="s">
        <v>5312</v>
      </c>
      <c r="I22" s="5" t="s">
        <v>5312</v>
      </c>
      <c r="J22" s="4" t="s">
        <v>15334</v>
      </c>
      <c r="K22" s="4" t="s">
        <v>5312</v>
      </c>
      <c r="L22" s="4" t="s">
        <v>5312</v>
      </c>
    </row>
    <row r="23" ht="29.25">
      <c r="B23" s="26">
        <v>16</v>
      </c>
      <c r="C23" s="4" t="s">
        <v>2368</v>
      </c>
      <c r="D23" s="23">
        <v>3</v>
      </c>
      <c r="E23" s="19">
        <v>11481.120000000001</v>
      </c>
      <c r="F23" s="19">
        <v>11481.120000000001</v>
      </c>
      <c r="G23" s="5" t="s">
        <v>2359</v>
      </c>
      <c r="H23" s="4" t="s">
        <v>5312</v>
      </c>
      <c r="I23" s="5" t="s">
        <v>5312</v>
      </c>
      <c r="J23" s="4" t="s">
        <v>15334</v>
      </c>
      <c r="K23" s="4" t="s">
        <v>5312</v>
      </c>
      <c r="L23" s="4" t="s">
        <v>5312</v>
      </c>
    </row>
    <row r="24" ht="29.25">
      <c r="B24" s="26">
        <v>17</v>
      </c>
      <c r="C24" s="4" t="s">
        <v>2369</v>
      </c>
      <c r="D24" s="23">
        <v>1</v>
      </c>
      <c r="E24" s="19">
        <v>4499</v>
      </c>
      <c r="F24" s="19">
        <v>4499</v>
      </c>
      <c r="G24" s="5" t="s">
        <v>2370</v>
      </c>
      <c r="H24" s="4" t="s">
        <v>5312</v>
      </c>
      <c r="I24" s="5" t="s">
        <v>5312</v>
      </c>
      <c r="J24" s="4" t="s">
        <v>15334</v>
      </c>
      <c r="K24" s="4" t="s">
        <v>5312</v>
      </c>
      <c r="L24" s="4" t="s">
        <v>5312</v>
      </c>
    </row>
    <row r="25" ht="29.25">
      <c r="B25" s="26">
        <v>18</v>
      </c>
      <c r="C25" s="4" t="s">
        <v>2371</v>
      </c>
      <c r="D25" s="23">
        <v>3</v>
      </c>
      <c r="E25" s="19">
        <v>10724.280000000001</v>
      </c>
      <c r="F25" s="19">
        <v>10724.280000000001</v>
      </c>
      <c r="G25" s="5" t="s">
        <v>2359</v>
      </c>
      <c r="H25" s="4" t="s">
        <v>5312</v>
      </c>
      <c r="I25" s="5" t="s">
        <v>5312</v>
      </c>
      <c r="J25" s="4" t="s">
        <v>15334</v>
      </c>
      <c r="K25" s="4" t="s">
        <v>5312</v>
      </c>
      <c r="L25" s="4" t="s">
        <v>5312</v>
      </c>
    </row>
    <row r="26" ht="29.25">
      <c r="B26" s="26">
        <v>19</v>
      </c>
      <c r="C26" s="4" t="s">
        <v>2372</v>
      </c>
      <c r="D26" s="23">
        <v>1</v>
      </c>
      <c r="E26" s="19">
        <v>3604.5100000000002</v>
      </c>
      <c r="F26" s="19">
        <v>3604.5100000000002</v>
      </c>
      <c r="G26" s="5" t="s">
        <v>2359</v>
      </c>
      <c r="H26" s="4" t="s">
        <v>5312</v>
      </c>
      <c r="I26" s="5" t="s">
        <v>5312</v>
      </c>
      <c r="J26" s="4" t="s">
        <v>15334</v>
      </c>
      <c r="K26" s="4" t="s">
        <v>5312</v>
      </c>
      <c r="L26" s="4" t="s">
        <v>5312</v>
      </c>
    </row>
    <row r="27" ht="12.75">
      <c r="B27" s="26">
        <v>20</v>
      </c>
      <c r="C27" s="4" t="s">
        <v>1267</v>
      </c>
      <c r="D27" s="23">
        <v>1</v>
      </c>
      <c r="E27" s="19">
        <v>60000</v>
      </c>
      <c r="F27" s="19">
        <v>60000</v>
      </c>
      <c r="G27" s="5" t="s">
        <v>4713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9.5">
      <c r="B28" s="26">
        <v>21</v>
      </c>
      <c r="C28" s="4" t="s">
        <v>3564</v>
      </c>
      <c r="D28" s="23">
        <v>1</v>
      </c>
      <c r="E28" s="19">
        <v>15000</v>
      </c>
      <c r="F28" s="19">
        <v>15000</v>
      </c>
      <c r="G28" s="5" t="s">
        <v>13022</v>
      </c>
      <c r="H28" s="4" t="s">
        <v>13023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26">
        <v>22</v>
      </c>
      <c r="C29" s="4" t="s">
        <v>1268</v>
      </c>
      <c r="D29" s="23">
        <v>1</v>
      </c>
      <c r="E29" s="19">
        <v>12190</v>
      </c>
      <c r="F29" s="19">
        <v>12190</v>
      </c>
      <c r="G29" s="5" t="s">
        <v>2610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23</v>
      </c>
      <c r="C30" s="4" t="s">
        <v>1269</v>
      </c>
      <c r="D30" s="23">
        <v>1</v>
      </c>
      <c r="E30" s="19">
        <v>7276</v>
      </c>
      <c r="F30" s="19">
        <v>7276</v>
      </c>
      <c r="G30" s="5" t="s">
        <v>5338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29.25">
      <c r="B31" s="26">
        <v>24</v>
      </c>
      <c r="C31" s="4" t="s">
        <v>1270</v>
      </c>
      <c r="D31" s="23">
        <v>1</v>
      </c>
      <c r="E31" s="19">
        <v>9987.6700000000001</v>
      </c>
      <c r="F31" s="19">
        <v>9987.6700000000001</v>
      </c>
      <c r="G31" s="5" t="s">
        <v>2359</v>
      </c>
      <c r="H31" s="4" t="s">
        <v>5312</v>
      </c>
      <c r="I31" s="5" t="s">
        <v>5312</v>
      </c>
      <c r="J31" s="4" t="s">
        <v>15334</v>
      </c>
      <c r="K31" s="4" t="s">
        <v>5312</v>
      </c>
      <c r="L31" s="4" t="s">
        <v>5312</v>
      </c>
    </row>
    <row r="32" ht="12.75">
      <c r="B32" s="26">
        <v>25</v>
      </c>
      <c r="C32" s="4" t="s">
        <v>3139</v>
      </c>
      <c r="D32" s="23">
        <v>1</v>
      </c>
      <c r="E32" s="19">
        <v>51800</v>
      </c>
      <c r="F32" s="19">
        <v>51800</v>
      </c>
      <c r="G32" s="5" t="s">
        <v>2362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26</v>
      </c>
      <c r="C33" s="4" t="s">
        <v>8381</v>
      </c>
      <c r="D33" s="23">
        <v>25</v>
      </c>
      <c r="E33" s="19">
        <v>91346.25</v>
      </c>
      <c r="F33" s="19">
        <v>91346.25</v>
      </c>
      <c r="G33" s="5" t="s">
        <v>8068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26">
        <v>27</v>
      </c>
      <c r="C34" s="4" t="s">
        <v>1271</v>
      </c>
      <c r="D34" s="23">
        <v>1</v>
      </c>
      <c r="E34" s="19">
        <v>13112</v>
      </c>
      <c r="F34" s="19">
        <v>13112</v>
      </c>
      <c r="G34" s="5" t="s">
        <v>1272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6">
        <v>28</v>
      </c>
      <c r="C35" s="4" t="s">
        <v>1273</v>
      </c>
      <c r="D35" s="23">
        <v>2</v>
      </c>
      <c r="E35" s="19">
        <v>18260</v>
      </c>
      <c r="F35" s="19">
        <v>18260</v>
      </c>
      <c r="G35" s="5" t="s">
        <v>2362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9.5">
      <c r="B36" s="26">
        <v>29</v>
      </c>
      <c r="C36" s="4" t="s">
        <v>1274</v>
      </c>
      <c r="D36" s="23">
        <v>5</v>
      </c>
      <c r="E36" s="19">
        <v>32000</v>
      </c>
      <c r="F36" s="19">
        <v>32000</v>
      </c>
      <c r="G36" s="5" t="s">
        <v>2654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30</v>
      </c>
      <c r="C37" s="4" t="s">
        <v>1275</v>
      </c>
      <c r="D37" s="23">
        <v>1</v>
      </c>
      <c r="E37" s="19">
        <v>30444</v>
      </c>
      <c r="F37" s="19">
        <v>30444</v>
      </c>
      <c r="G37" s="5" t="s">
        <v>1272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26">
        <v>31</v>
      </c>
      <c r="C38" s="4" t="s">
        <v>1276</v>
      </c>
      <c r="D38" s="23">
        <v>1</v>
      </c>
      <c r="E38" s="19">
        <v>20794</v>
      </c>
      <c r="F38" s="19">
        <v>20794</v>
      </c>
      <c r="G38" s="5" t="s">
        <v>1272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9.5">
      <c r="B39" s="26">
        <v>32</v>
      </c>
      <c r="C39" s="4" t="s">
        <v>1277</v>
      </c>
      <c r="D39" s="23">
        <v>2</v>
      </c>
      <c r="E39" s="19">
        <v>7156</v>
      </c>
      <c r="F39" s="19">
        <v>7156</v>
      </c>
      <c r="G39" s="5" t="s">
        <v>2370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9.5">
      <c r="B40" s="26">
        <v>33</v>
      </c>
      <c r="C40" s="4" t="s">
        <v>1278</v>
      </c>
      <c r="D40" s="23">
        <v>1</v>
      </c>
      <c r="E40" s="19">
        <v>3144</v>
      </c>
      <c r="F40" s="19">
        <v>3144</v>
      </c>
      <c r="G40" s="5" t="s">
        <v>2370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9.5">
      <c r="B41" s="26">
        <v>34</v>
      </c>
      <c r="C41" s="4" t="s">
        <v>1279</v>
      </c>
      <c r="D41" s="23">
        <v>1</v>
      </c>
      <c r="E41" s="19">
        <v>3044</v>
      </c>
      <c r="F41" s="19">
        <v>3044</v>
      </c>
      <c r="G41" s="5" t="s">
        <v>1280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6">
        <v>35</v>
      </c>
      <c r="C42" s="4" t="s">
        <v>8382</v>
      </c>
      <c r="D42" s="23">
        <v>1</v>
      </c>
      <c r="E42" s="19">
        <v>5062.8000000000002</v>
      </c>
      <c r="F42" s="19">
        <v>5062.8000000000002</v>
      </c>
      <c r="G42" s="5" t="s">
        <v>13024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6">
        <v>36</v>
      </c>
      <c r="C43" s="4" t="s">
        <v>1281</v>
      </c>
      <c r="D43" s="23">
        <v>1</v>
      </c>
      <c r="E43" s="19">
        <v>18880</v>
      </c>
      <c r="F43" s="19">
        <v>18880</v>
      </c>
      <c r="G43" s="5" t="s">
        <v>1272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26">
        <v>37</v>
      </c>
      <c r="C44" s="4" t="s">
        <v>1282</v>
      </c>
      <c r="D44" s="23">
        <v>1</v>
      </c>
      <c r="E44" s="19">
        <v>10767</v>
      </c>
      <c r="F44" s="19">
        <v>10767</v>
      </c>
      <c r="G44" s="5" t="s">
        <v>1283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2.75">
      <c r="B45" s="26">
        <v>38</v>
      </c>
      <c r="C45" s="4" t="s">
        <v>1284</v>
      </c>
      <c r="D45" s="23">
        <v>2</v>
      </c>
      <c r="E45" s="19">
        <v>16056</v>
      </c>
      <c r="F45" s="19">
        <v>16056</v>
      </c>
      <c r="G45" s="5" t="s">
        <v>2362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39</v>
      </c>
      <c r="C46" s="4" t="s">
        <v>1285</v>
      </c>
      <c r="D46" s="23">
        <v>8</v>
      </c>
      <c r="E46" s="19">
        <v>29600</v>
      </c>
      <c r="F46" s="19">
        <v>29600</v>
      </c>
      <c r="G46" s="5" t="s">
        <v>2362</v>
      </c>
      <c r="H46" s="4" t="s">
        <v>5312</v>
      </c>
      <c r="I46" s="5" t="s">
        <v>5312</v>
      </c>
      <c r="J46" s="4"/>
      <c r="K46" s="4" t="s">
        <v>5312</v>
      </c>
      <c r="L46" s="4" t="s">
        <v>5312</v>
      </c>
    </row>
    <row r="47" ht="19.5">
      <c r="B47" s="26">
        <v>40</v>
      </c>
      <c r="C47" s="4" t="s">
        <v>4782</v>
      </c>
      <c r="D47" s="23">
        <v>1</v>
      </c>
      <c r="E47" s="19">
        <v>7474</v>
      </c>
      <c r="F47" s="19">
        <v>7474</v>
      </c>
      <c r="G47" s="5" t="s">
        <v>2362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2.75">
      <c r="B48" s="26">
        <v>41</v>
      </c>
      <c r="C48" s="4" t="s">
        <v>465</v>
      </c>
      <c r="D48" s="23">
        <v>1</v>
      </c>
      <c r="E48" s="19">
        <v>4700</v>
      </c>
      <c r="F48" s="19">
        <v>4700</v>
      </c>
      <c r="G48" s="5" t="s">
        <v>466</v>
      </c>
      <c r="H48" s="4" t="s">
        <v>5312</v>
      </c>
      <c r="I48" s="5"/>
      <c r="J48" s="4" t="s">
        <v>5312</v>
      </c>
      <c r="K48" s="4" t="s">
        <v>5312</v>
      </c>
      <c r="L48" s="4" t="s">
        <v>5312</v>
      </c>
    </row>
    <row r="49" ht="19.5">
      <c r="B49" s="26">
        <v>42</v>
      </c>
      <c r="C49" s="4" t="s">
        <v>9134</v>
      </c>
      <c r="D49" s="23">
        <v>1</v>
      </c>
      <c r="E49" s="19">
        <v>20205</v>
      </c>
      <c r="F49" s="19">
        <v>20205</v>
      </c>
      <c r="G49" s="5" t="s">
        <v>9067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43</v>
      </c>
      <c r="C50" s="4" t="s">
        <v>1286</v>
      </c>
      <c r="D50" s="23">
        <v>1</v>
      </c>
      <c r="E50" s="19">
        <v>15203</v>
      </c>
      <c r="F50" s="19">
        <v>15203</v>
      </c>
      <c r="G50" s="5" t="s">
        <v>1272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26">
        <v>44</v>
      </c>
      <c r="C51" s="4" t="s">
        <v>1287</v>
      </c>
      <c r="D51" s="23">
        <v>1</v>
      </c>
      <c r="E51" s="19">
        <v>15000</v>
      </c>
      <c r="F51" s="19">
        <v>15000</v>
      </c>
      <c r="G51" s="5" t="s">
        <v>2739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9.5">
      <c r="B52" s="26">
        <v>45</v>
      </c>
      <c r="C52" s="4" t="s">
        <v>3152</v>
      </c>
      <c r="D52" s="23">
        <v>1</v>
      </c>
      <c r="E52" s="19">
        <v>16.390000000000001</v>
      </c>
      <c r="F52" s="19">
        <v>16.390000000000001</v>
      </c>
      <c r="G52" s="5" t="s">
        <v>2730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9.5">
      <c r="B53" s="26">
        <v>46</v>
      </c>
      <c r="C53" s="4" t="s">
        <v>2731</v>
      </c>
      <c r="D53" s="23">
        <v>1</v>
      </c>
      <c r="E53" s="19">
        <v>102.08</v>
      </c>
      <c r="F53" s="19">
        <v>102.08</v>
      </c>
      <c r="G53" s="5" t="s">
        <v>2730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47</v>
      </c>
      <c r="C54" s="4" t="s">
        <v>2732</v>
      </c>
      <c r="D54" s="23">
        <v>1</v>
      </c>
      <c r="E54" s="19">
        <v>82.640000000000001</v>
      </c>
      <c r="F54" s="19">
        <v>82.640000000000001</v>
      </c>
      <c r="G54" s="5" t="s">
        <v>2730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6">
        <v>48</v>
      </c>
      <c r="C55" s="4" t="s">
        <v>1288</v>
      </c>
      <c r="D55" s="23">
        <v>9</v>
      </c>
      <c r="E55" s="19">
        <v>2102.7600000000002</v>
      </c>
      <c r="F55" s="19">
        <v>2102.7600000000002</v>
      </c>
      <c r="G55" s="5" t="s">
        <v>1289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26">
        <v>49</v>
      </c>
      <c r="C56" s="4" t="s">
        <v>8383</v>
      </c>
      <c r="D56" s="23">
        <v>3</v>
      </c>
      <c r="E56" s="19">
        <v>460.80000000000001</v>
      </c>
      <c r="F56" s="19">
        <v>460.80000000000001</v>
      </c>
      <c r="G56" s="5" t="s">
        <v>13024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2.75">
      <c r="B57" s="26">
        <v>50</v>
      </c>
      <c r="C57" s="4" t="s">
        <v>8384</v>
      </c>
      <c r="D57" s="23">
        <v>5</v>
      </c>
      <c r="E57" s="19">
        <v>838.54999999999995</v>
      </c>
      <c r="F57" s="19">
        <v>838.54999999999995</v>
      </c>
      <c r="G57" s="5" t="s">
        <v>13024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2.75">
      <c r="B58" s="26">
        <v>51</v>
      </c>
      <c r="C58" s="4" t="s">
        <v>9206</v>
      </c>
      <c r="D58" s="23">
        <v>4</v>
      </c>
      <c r="E58" s="19">
        <v>869.32000000000005</v>
      </c>
      <c r="F58" s="19">
        <v>869.32000000000005</v>
      </c>
      <c r="G58" s="5" t="s">
        <v>9186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6">
        <v>52</v>
      </c>
      <c r="C59" s="4" t="s">
        <v>6555</v>
      </c>
      <c r="D59" s="23">
        <v>2</v>
      </c>
      <c r="E59" s="19">
        <v>111.73999999999999</v>
      </c>
      <c r="F59" s="19">
        <v>111.73999999999999</v>
      </c>
      <c r="G59" s="5" t="s">
        <v>6498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26">
        <v>53</v>
      </c>
      <c r="C60" s="4" t="s">
        <v>9207</v>
      </c>
      <c r="D60" s="23">
        <v>2</v>
      </c>
      <c r="E60" s="19">
        <v>514.79999999999995</v>
      </c>
      <c r="F60" s="19">
        <v>514.79999999999995</v>
      </c>
      <c r="G60" s="5" t="s">
        <v>9186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6">
        <v>54</v>
      </c>
      <c r="C61" s="4" t="s">
        <v>2733</v>
      </c>
      <c r="D61" s="23">
        <v>86</v>
      </c>
      <c r="E61" s="19">
        <v>28459.119999999999</v>
      </c>
      <c r="F61" s="19">
        <v>28459.119999999999</v>
      </c>
      <c r="G61" s="5" t="s">
        <v>1290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2.75">
      <c r="B62" s="26">
        <v>55</v>
      </c>
      <c r="C62" s="4" t="s">
        <v>2733</v>
      </c>
      <c r="D62" s="23">
        <v>1</v>
      </c>
      <c r="E62" s="19">
        <v>331.20999999999998</v>
      </c>
      <c r="F62" s="19">
        <v>331.20999999999998</v>
      </c>
      <c r="G62" s="5" t="s">
        <v>1290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6">
        <v>56</v>
      </c>
      <c r="C63" s="4" t="s">
        <v>9923</v>
      </c>
      <c r="D63" s="23">
        <v>1</v>
      </c>
      <c r="E63" s="19">
        <v>412.42000000000002</v>
      </c>
      <c r="F63" s="19">
        <v>412.42000000000002</v>
      </c>
      <c r="G63" s="5" t="s">
        <v>13025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26">
        <v>57</v>
      </c>
      <c r="C64" s="4" t="s">
        <v>9923</v>
      </c>
      <c r="D64" s="23">
        <v>1</v>
      </c>
      <c r="E64" s="19">
        <v>328.47000000000003</v>
      </c>
      <c r="F64" s="19">
        <v>328.47000000000003</v>
      </c>
      <c r="G64" s="5" t="s">
        <v>13026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9.5">
      <c r="B65" s="26">
        <v>58</v>
      </c>
      <c r="C65" s="4" t="s">
        <v>12325</v>
      </c>
      <c r="D65" s="23">
        <v>1</v>
      </c>
      <c r="E65" s="19">
        <v>376.97000000000003</v>
      </c>
      <c r="F65" s="19">
        <v>376.97000000000003</v>
      </c>
      <c r="G65" s="5" t="s">
        <v>13027</v>
      </c>
      <c r="H65" s="4" t="s">
        <v>13028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12.75">
      <c r="B66" s="26">
        <v>59</v>
      </c>
      <c r="C66" s="4" t="s">
        <v>2736</v>
      </c>
      <c r="D66" s="23">
        <v>1</v>
      </c>
      <c r="E66" s="19">
        <v>191.38999999999999</v>
      </c>
      <c r="F66" s="19">
        <v>191.38999999999999</v>
      </c>
      <c r="G66" s="5" t="s">
        <v>1291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26">
        <v>60</v>
      </c>
      <c r="C67" s="4" t="s">
        <v>2736</v>
      </c>
      <c r="D67" s="23">
        <v>1</v>
      </c>
      <c r="E67" s="19">
        <v>247.84</v>
      </c>
      <c r="F67" s="19">
        <v>247.84</v>
      </c>
      <c r="G67" s="5" t="s">
        <v>1291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61</v>
      </c>
      <c r="C68" s="4" t="s">
        <v>2738</v>
      </c>
      <c r="D68" s="23">
        <v>1</v>
      </c>
      <c r="E68" s="19">
        <v>483</v>
      </c>
      <c r="F68" s="19">
        <v>483</v>
      </c>
      <c r="G68" s="5" t="s">
        <v>2741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26">
        <v>62</v>
      </c>
      <c r="C69" s="4" t="s">
        <v>2738</v>
      </c>
      <c r="D69" s="23">
        <v>1</v>
      </c>
      <c r="E69" s="19">
        <v>464</v>
      </c>
      <c r="F69" s="19">
        <v>464</v>
      </c>
      <c r="G69" s="5" t="s">
        <v>2741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6">
        <v>63</v>
      </c>
      <c r="C70" s="4" t="s">
        <v>112</v>
      </c>
      <c r="D70" s="23">
        <v>1</v>
      </c>
      <c r="E70" s="19">
        <v>364.49000000000001</v>
      </c>
      <c r="F70" s="19">
        <v>364.49000000000001</v>
      </c>
      <c r="G70" s="5" t="s">
        <v>402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.75">
      <c r="B71" s="26">
        <v>64</v>
      </c>
      <c r="C71" s="4" t="s">
        <v>112</v>
      </c>
      <c r="D71" s="23">
        <v>1</v>
      </c>
      <c r="E71" s="19">
        <v>374.48000000000002</v>
      </c>
      <c r="F71" s="19">
        <v>374.48000000000002</v>
      </c>
      <c r="G71" s="5" t="s">
        <v>2741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6">
        <v>65</v>
      </c>
      <c r="C72" s="4" t="s">
        <v>112</v>
      </c>
      <c r="D72" s="23">
        <v>1</v>
      </c>
      <c r="E72" s="19">
        <v>275.63999999999999</v>
      </c>
      <c r="F72" s="19">
        <v>275.63999999999999</v>
      </c>
      <c r="G72" s="5" t="s">
        <v>2739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66</v>
      </c>
      <c r="C73" s="4" t="s">
        <v>2742</v>
      </c>
      <c r="D73" s="23">
        <v>1</v>
      </c>
      <c r="E73" s="19">
        <v>371.77999999999997</v>
      </c>
      <c r="F73" s="19">
        <v>371.77999999999997</v>
      </c>
      <c r="G73" s="5" t="s">
        <v>1292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2.75">
      <c r="B74" s="26">
        <v>67</v>
      </c>
      <c r="C74" s="4" t="s">
        <v>2744</v>
      </c>
      <c r="D74" s="23">
        <v>1</v>
      </c>
      <c r="E74" s="19">
        <v>422.74000000000001</v>
      </c>
      <c r="F74" s="19">
        <v>422.74000000000001</v>
      </c>
      <c r="G74" s="5" t="s">
        <v>1293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26">
        <v>68</v>
      </c>
      <c r="C75" s="4" t="s">
        <v>2744</v>
      </c>
      <c r="D75" s="23">
        <v>1</v>
      </c>
      <c r="E75" s="19">
        <v>378.06</v>
      </c>
      <c r="F75" s="19">
        <v>378.06</v>
      </c>
      <c r="G75" s="5" t="s">
        <v>1294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26">
        <v>69</v>
      </c>
      <c r="C76" s="4" t="s">
        <v>119</v>
      </c>
      <c r="D76" s="23">
        <v>1</v>
      </c>
      <c r="E76" s="19">
        <v>380</v>
      </c>
      <c r="F76" s="19">
        <v>380</v>
      </c>
      <c r="G76" s="5" t="s">
        <v>1295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26">
        <v>70</v>
      </c>
      <c r="C77" s="4" t="s">
        <v>6524</v>
      </c>
      <c r="D77" s="23">
        <v>1</v>
      </c>
      <c r="E77" s="19">
        <v>362.83999999999997</v>
      </c>
      <c r="F77" s="19">
        <v>362.83999999999997</v>
      </c>
      <c r="G77" s="5" t="s">
        <v>6556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2.75">
      <c r="B78" s="26">
        <v>71</v>
      </c>
      <c r="C78" s="4" t="s">
        <v>6524</v>
      </c>
      <c r="D78" s="23">
        <v>1</v>
      </c>
      <c r="E78" s="19">
        <v>371.50999999999999</v>
      </c>
      <c r="F78" s="19">
        <v>371.50999999999999</v>
      </c>
      <c r="G78" s="5" t="s">
        <v>6498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9.5">
      <c r="B79" s="26">
        <v>72</v>
      </c>
      <c r="C79" s="4" t="s">
        <v>13029</v>
      </c>
      <c r="D79" s="23">
        <v>1</v>
      </c>
      <c r="E79" s="19">
        <v>506.69</v>
      </c>
      <c r="F79" s="19">
        <v>506.69</v>
      </c>
      <c r="G79" s="5" t="s">
        <v>12510</v>
      </c>
      <c r="H79" s="4" t="s">
        <v>13030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12.75">
      <c r="B80" s="26">
        <v>73</v>
      </c>
      <c r="C80" s="4" t="s">
        <v>1296</v>
      </c>
      <c r="D80" s="23">
        <v>1</v>
      </c>
      <c r="E80" s="19">
        <v>291</v>
      </c>
      <c r="F80" s="19">
        <v>291</v>
      </c>
      <c r="G80" s="5" t="s">
        <v>5312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>
      <c r="B81" s="26">
        <v>74</v>
      </c>
      <c r="C81" s="4" t="s">
        <v>1297</v>
      </c>
      <c r="D81" s="23">
        <v>1</v>
      </c>
      <c r="E81" s="19">
        <v>283.37</v>
      </c>
      <c r="F81" s="19">
        <v>283.37</v>
      </c>
      <c r="G81" s="5" t="s">
        <v>1468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2.75">
      <c r="B82" s="26">
        <v>75</v>
      </c>
      <c r="C82" s="4" t="s">
        <v>9927</v>
      </c>
      <c r="D82" s="23">
        <v>58</v>
      </c>
      <c r="E82" s="19">
        <v>23887.299999999999</v>
      </c>
      <c r="F82" s="19">
        <v>23887.299999999999</v>
      </c>
      <c r="G82" s="5" t="s">
        <v>13025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2.75">
      <c r="B83" s="26">
        <v>76</v>
      </c>
      <c r="C83" s="4" t="s">
        <v>9927</v>
      </c>
      <c r="D83" s="23">
        <v>10</v>
      </c>
      <c r="E83" s="19">
        <v>3284.5999999999999</v>
      </c>
      <c r="F83" s="19">
        <v>3284.5999999999999</v>
      </c>
      <c r="G83" s="5" t="s">
        <v>13026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9.5">
      <c r="B84" s="26">
        <v>77</v>
      </c>
      <c r="C84" s="4" t="s">
        <v>12328</v>
      </c>
      <c r="D84" s="23">
        <v>37</v>
      </c>
      <c r="E84" s="19">
        <v>13946.040000000001</v>
      </c>
      <c r="F84" s="19">
        <v>13946.040000000001</v>
      </c>
      <c r="G84" s="5" t="s">
        <v>13027</v>
      </c>
      <c r="H84" s="4" t="s">
        <v>13028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2.75">
      <c r="B85" s="26">
        <v>78</v>
      </c>
      <c r="C85" s="4" t="s">
        <v>1298</v>
      </c>
      <c r="D85" s="23">
        <v>1</v>
      </c>
      <c r="E85" s="19">
        <v>2800</v>
      </c>
      <c r="F85" s="19">
        <v>2800</v>
      </c>
      <c r="G85" s="5" t="s">
        <v>1299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2.75">
      <c r="B86" s="26">
        <v>79</v>
      </c>
      <c r="C86" s="4" t="s">
        <v>1298</v>
      </c>
      <c r="D86" s="23">
        <v>1</v>
      </c>
      <c r="E86" s="19">
        <v>2865.1799999999998</v>
      </c>
      <c r="F86" s="19">
        <v>2865.1799999999998</v>
      </c>
      <c r="G86" s="5" t="s">
        <v>1558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12.75">
      <c r="B87" s="26">
        <v>80</v>
      </c>
      <c r="C87" s="4" t="s">
        <v>1300</v>
      </c>
      <c r="D87" s="23">
        <v>25</v>
      </c>
      <c r="E87" s="19">
        <v>3200</v>
      </c>
      <c r="F87" s="19">
        <v>3200</v>
      </c>
      <c r="G87" s="5" t="s">
        <v>1301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12.75">
      <c r="B88" s="26">
        <v>81</v>
      </c>
      <c r="C88" s="4" t="s">
        <v>1300</v>
      </c>
      <c r="D88" s="23">
        <v>1</v>
      </c>
      <c r="E88" s="19">
        <v>100</v>
      </c>
      <c r="F88" s="19">
        <v>100</v>
      </c>
      <c r="G88" s="5" t="s">
        <v>1301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12.75">
      <c r="B89" s="26">
        <v>82</v>
      </c>
      <c r="C89" s="4" t="s">
        <v>1459</v>
      </c>
      <c r="D89" s="23">
        <v>33</v>
      </c>
      <c r="E89" s="19">
        <v>6308.6099999999997</v>
      </c>
      <c r="F89" s="19">
        <v>6308.6099999999997</v>
      </c>
      <c r="G89" s="5" t="s">
        <v>1291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2.75">
      <c r="B90" s="26">
        <v>83</v>
      </c>
      <c r="C90" s="4" t="s">
        <v>1459</v>
      </c>
      <c r="D90" s="23">
        <v>8</v>
      </c>
      <c r="E90" s="19">
        <v>1982.1600000000001</v>
      </c>
      <c r="F90" s="19">
        <v>1982.1600000000001</v>
      </c>
      <c r="G90" s="5" t="s">
        <v>1291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12.75">
      <c r="B91" s="26">
        <v>84</v>
      </c>
      <c r="C91" s="4" t="s">
        <v>1460</v>
      </c>
      <c r="D91" s="23">
        <v>8</v>
      </c>
      <c r="E91" s="19">
        <v>3736</v>
      </c>
      <c r="F91" s="19">
        <v>3736</v>
      </c>
      <c r="G91" s="5" t="s">
        <v>2741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2.75">
      <c r="B92" s="26">
        <v>85</v>
      </c>
      <c r="C92" s="4" t="s">
        <v>1461</v>
      </c>
      <c r="D92" s="23">
        <v>91</v>
      </c>
      <c r="E92" s="19">
        <v>33088.510000000002</v>
      </c>
      <c r="F92" s="19">
        <v>33088.510000000002</v>
      </c>
      <c r="G92" s="5" t="s">
        <v>402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2.75">
      <c r="B93" s="26">
        <v>86</v>
      </c>
      <c r="C93" s="4" t="s">
        <v>1461</v>
      </c>
      <c r="D93" s="23">
        <v>8</v>
      </c>
      <c r="E93" s="19">
        <v>2995.52</v>
      </c>
      <c r="F93" s="19">
        <v>2995.52</v>
      </c>
      <c r="G93" s="5" t="s">
        <v>2741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12.75">
      <c r="B94" s="26">
        <v>87</v>
      </c>
      <c r="C94" s="4" t="s">
        <v>1461</v>
      </c>
      <c r="D94" s="23">
        <v>6</v>
      </c>
      <c r="E94" s="19">
        <v>2100</v>
      </c>
      <c r="F94" s="19">
        <v>2100</v>
      </c>
      <c r="G94" s="5" t="s">
        <v>1302</v>
      </c>
      <c r="H94" s="4"/>
      <c r="I94" s="5" t="s">
        <v>5312</v>
      </c>
      <c r="J94" s="4" t="s">
        <v>5312</v>
      </c>
      <c r="K94" s="4" t="s">
        <v>5312</v>
      </c>
      <c r="L94" s="4" t="s">
        <v>5312</v>
      </c>
    </row>
    <row r="95" ht="12.75">
      <c r="B95" s="26">
        <v>88</v>
      </c>
      <c r="C95" s="4" t="s">
        <v>1461</v>
      </c>
      <c r="D95" s="23">
        <v>12</v>
      </c>
      <c r="E95" s="19">
        <v>3306.3600000000001</v>
      </c>
      <c r="F95" s="19">
        <v>3306.3600000000001</v>
      </c>
      <c r="G95" s="5" t="s">
        <v>2739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2.75">
      <c r="B96" s="26">
        <v>89</v>
      </c>
      <c r="C96" s="4" t="s">
        <v>1461</v>
      </c>
      <c r="D96" s="23">
        <v>3</v>
      </c>
      <c r="E96" s="19">
        <v>912</v>
      </c>
      <c r="F96" s="19">
        <v>912</v>
      </c>
      <c r="G96" s="5" t="s">
        <v>478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2.75">
      <c r="B97" s="26">
        <v>90</v>
      </c>
      <c r="C97" s="4" t="s">
        <v>1463</v>
      </c>
      <c r="D97" s="23">
        <v>63</v>
      </c>
      <c r="E97" s="19">
        <v>23437.889999999999</v>
      </c>
      <c r="F97" s="19">
        <v>23437.889999999999</v>
      </c>
      <c r="G97" s="5" t="s">
        <v>1292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2.75">
      <c r="B98" s="26">
        <v>91</v>
      </c>
      <c r="C98" s="4" t="s">
        <v>1463</v>
      </c>
      <c r="D98" s="23">
        <v>2</v>
      </c>
      <c r="E98" s="19">
        <v>1100</v>
      </c>
      <c r="F98" s="19">
        <v>1100</v>
      </c>
      <c r="G98" s="5" t="s">
        <v>1303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2.75">
      <c r="B99" s="26">
        <v>92</v>
      </c>
      <c r="C99" s="4" t="s">
        <v>1464</v>
      </c>
      <c r="D99" s="23">
        <v>40</v>
      </c>
      <c r="E99" s="19">
        <v>16906</v>
      </c>
      <c r="F99" s="19">
        <v>16906</v>
      </c>
      <c r="G99" s="5" t="s">
        <v>1293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.75">
      <c r="B100" s="26">
        <v>93</v>
      </c>
      <c r="C100" s="4" t="s">
        <v>1464</v>
      </c>
      <c r="D100" s="23">
        <v>21</v>
      </c>
      <c r="E100" s="19">
        <v>7936.3199999999997</v>
      </c>
      <c r="F100" s="19">
        <v>7936.3199999999997</v>
      </c>
      <c r="G100" s="5" t="s">
        <v>1294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26">
        <v>94</v>
      </c>
      <c r="C101" s="4" t="s">
        <v>511</v>
      </c>
      <c r="D101" s="23">
        <v>7</v>
      </c>
      <c r="E101" s="19">
        <v>2569</v>
      </c>
      <c r="F101" s="19">
        <v>2569</v>
      </c>
      <c r="G101" s="5" t="s">
        <v>1295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2.75">
      <c r="B102" s="26">
        <v>95</v>
      </c>
      <c r="C102" s="4" t="s">
        <v>6527</v>
      </c>
      <c r="D102" s="23">
        <v>86</v>
      </c>
      <c r="E102" s="19">
        <v>31166.400000000001</v>
      </c>
      <c r="F102" s="19">
        <v>31166.400000000001</v>
      </c>
      <c r="G102" s="5" t="s">
        <v>6556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2.75">
      <c r="B103" s="26">
        <v>96</v>
      </c>
      <c r="C103" s="4" t="s">
        <v>6527</v>
      </c>
      <c r="D103" s="23">
        <v>34</v>
      </c>
      <c r="E103" s="19">
        <v>12622.16</v>
      </c>
      <c r="F103" s="19">
        <v>12622.16</v>
      </c>
      <c r="G103" s="5" t="s">
        <v>6498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26">
        <v>97</v>
      </c>
      <c r="C104" s="4" t="s">
        <v>8064</v>
      </c>
      <c r="D104" s="23">
        <v>76</v>
      </c>
      <c r="E104" s="19">
        <v>25798.200000000001</v>
      </c>
      <c r="F104" s="19">
        <v>25798.200000000001</v>
      </c>
      <c r="G104" s="5" t="s">
        <v>13024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2.75">
      <c r="B105" s="26">
        <v>98</v>
      </c>
      <c r="C105" s="4" t="s">
        <v>8064</v>
      </c>
      <c r="D105" s="23">
        <v>1</v>
      </c>
      <c r="E105" s="19">
        <v>339.64999999999998</v>
      </c>
      <c r="F105" s="19">
        <v>339.64999999999998</v>
      </c>
      <c r="G105" s="5" t="s">
        <v>13024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2.75">
      <c r="B106" s="26">
        <v>99</v>
      </c>
      <c r="C106" s="4" t="s">
        <v>9132</v>
      </c>
      <c r="D106" s="23">
        <v>70</v>
      </c>
      <c r="E106" s="19">
        <v>28032.200000000001</v>
      </c>
      <c r="F106" s="19">
        <v>28032.200000000001</v>
      </c>
      <c r="G106" s="5" t="s">
        <v>9186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12.75">
      <c r="B107" s="26">
        <v>100</v>
      </c>
      <c r="C107" s="4" t="s">
        <v>9132</v>
      </c>
      <c r="D107" s="23">
        <v>1</v>
      </c>
      <c r="E107" s="19">
        <v>400.24000000000001</v>
      </c>
      <c r="F107" s="19">
        <v>400.24000000000001</v>
      </c>
      <c r="G107" s="5" t="s">
        <v>9186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2.75">
      <c r="B108" s="26">
        <v>101</v>
      </c>
      <c r="C108" s="4" t="s">
        <v>9132</v>
      </c>
      <c r="D108" s="23">
        <v>9</v>
      </c>
      <c r="E108" s="19">
        <v>3583.4400000000001</v>
      </c>
      <c r="F108" s="19">
        <v>3583.4400000000001</v>
      </c>
      <c r="G108" s="5" t="s">
        <v>9208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9.5">
      <c r="B109" s="26">
        <v>102</v>
      </c>
      <c r="C109" s="4" t="s">
        <v>13031</v>
      </c>
      <c r="D109" s="23">
        <v>26</v>
      </c>
      <c r="E109" s="19">
        <v>13170.299999999999</v>
      </c>
      <c r="F109" s="19">
        <v>13170.299999999999</v>
      </c>
      <c r="G109" s="5" t="s">
        <v>12510</v>
      </c>
      <c r="H109" s="4" t="s">
        <v>13030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2.75">
      <c r="B110" s="26">
        <v>103</v>
      </c>
      <c r="C110" s="4" t="s">
        <v>1304</v>
      </c>
      <c r="D110" s="23">
        <v>31</v>
      </c>
      <c r="E110" s="19">
        <v>3390.4699999999998</v>
      </c>
      <c r="F110" s="19">
        <v>3390.4699999999998</v>
      </c>
      <c r="G110" s="5" t="s">
        <v>394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2.75">
      <c r="B111" s="26">
        <v>104</v>
      </c>
      <c r="C111" s="4" t="s">
        <v>1305</v>
      </c>
      <c r="D111" s="23">
        <v>10</v>
      </c>
      <c r="E111" s="19">
        <v>2909</v>
      </c>
      <c r="F111" s="19">
        <v>2909</v>
      </c>
      <c r="G111" s="5" t="s">
        <v>5312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2.75">
      <c r="B112" s="26">
        <v>105</v>
      </c>
      <c r="C112" s="4" t="s">
        <v>1467</v>
      </c>
      <c r="D112" s="23">
        <v>11</v>
      </c>
      <c r="E112" s="19">
        <v>3116.6300000000001</v>
      </c>
      <c r="F112" s="19">
        <v>3116.6300000000001</v>
      </c>
      <c r="G112" s="5" t="s">
        <v>1468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26">
        <v>106</v>
      </c>
      <c r="C113" s="4" t="s">
        <v>1306</v>
      </c>
      <c r="D113" s="23">
        <v>1</v>
      </c>
      <c r="E113" s="19">
        <v>109.53</v>
      </c>
      <c r="F113" s="19">
        <v>109.53</v>
      </c>
      <c r="G113" s="5" t="s">
        <v>394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29.25">
      <c r="B114" s="26">
        <v>107</v>
      </c>
      <c r="C114" s="4" t="s">
        <v>15359</v>
      </c>
      <c r="D114" s="23">
        <v>1</v>
      </c>
      <c r="E114" s="19">
        <v>55793.739999999998</v>
      </c>
      <c r="F114" s="19">
        <v>55793.739999999998</v>
      </c>
      <c r="G114" s="5" t="s">
        <v>15242</v>
      </c>
      <c r="H114" s="4" t="s">
        <v>15402</v>
      </c>
      <c r="I114" s="5"/>
      <c r="J114" s="4"/>
      <c r="K114" s="30"/>
      <c r="L114" s="30"/>
    </row>
    <row r="115" ht="12.75">
      <c r="B115" s="22"/>
      <c r="C115" s="22" t="s">
        <v>6374</v>
      </c>
      <c r="D115" s="22"/>
      <c r="E115" s="224">
        <f>SUM(E8:E114)</f>
        <v>1429661.75</v>
      </c>
      <c r="F115" s="224">
        <f>SUM(F52:F114,F8:F33,F34:F51)</f>
        <v>1222226.4000000001</v>
      </c>
      <c r="G115" s="22"/>
      <c r="H115" s="22"/>
      <c r="I115" s="22"/>
      <c r="J115" s="22"/>
    </row>
  </sheetData>
  <mergeCells count="11">
    <mergeCell ref="B7:J7"/>
    <mergeCell ref="F3:F5"/>
    <mergeCell ref="G3:I3"/>
    <mergeCell ref="J3:J4"/>
    <mergeCell ref="D3:D5"/>
    <mergeCell ref="E3:E5"/>
    <mergeCell ref="B1:J1"/>
    <mergeCell ref="G4:H4"/>
    <mergeCell ref="B3:B5"/>
    <mergeCell ref="C3:C5"/>
    <mergeCell ref="B2:J2"/>
  </mergeCells>
  <pageMargins left="0.38999999999999996" right="0.748031" top="0.52999999999999992" bottom="0.22000000000000003" header="0.20000000000000004" footer="0.18000000000000005"/>
  <pageSetup paperSize="9" scale="90" firstPageNumber="1" fitToWidth="1" fitToHeight="1" orientation="landscape" horizontalDpi="600" verticalDpi="600"/>
  <headerFooter differentFirst="0" differentOddEven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42" workbookViewId="0">
      <selection activeCell="B7" sqref="B7:B161"/>
    </sheetView>
  </sheetViews>
  <sheetFormatPr baseColWidth="8" defaultRowHeight="12.75" customHeight="1"/>
  <cols>
    <col customWidth="1" min="1" max="1" width="4.7109399999999999"/>
    <col customWidth="1" min="2" max="2" width="6.7109399999999999"/>
    <col customWidth="1" min="3" max="3" width="27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</cols>
  <sheetData>
    <row r="1" ht="25.5" customHeight="1">
      <c r="A1" s="200"/>
      <c r="B1" s="548" t="s">
        <v>9917</v>
      </c>
      <c r="C1" s="547"/>
      <c r="D1" s="547"/>
      <c r="E1" s="547"/>
      <c r="F1" s="547"/>
      <c r="G1" s="547"/>
      <c r="H1" s="547"/>
      <c r="I1" s="547"/>
      <c r="J1" s="547"/>
      <c r="K1" s="202"/>
    </row>
    <row r="2" ht="12.75">
      <c r="A2" s="1"/>
      <c r="B2" s="553" t="s">
        <v>5318</v>
      </c>
      <c r="C2" s="553"/>
      <c r="D2" s="553"/>
      <c r="E2" s="553"/>
      <c r="F2" s="553"/>
      <c r="G2" s="553"/>
      <c r="H2" s="553"/>
      <c r="I2" s="553"/>
      <c r="J2" s="553"/>
      <c r="K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</row>
    <row r="7" ht="29.25">
      <c r="B7" s="314">
        <v>1</v>
      </c>
      <c r="C7" s="4" t="s">
        <v>2409</v>
      </c>
      <c r="D7" s="23">
        <v>1</v>
      </c>
      <c r="E7" s="19">
        <v>30000</v>
      </c>
      <c r="F7" s="19">
        <v>30000</v>
      </c>
      <c r="G7" s="5" t="s">
        <v>2410</v>
      </c>
      <c r="H7" s="4" t="s">
        <v>5312</v>
      </c>
      <c r="I7" s="5" t="s">
        <v>5312</v>
      </c>
      <c r="J7" s="4" t="s">
        <v>5312</v>
      </c>
      <c r="K7" s="4" t="s">
        <v>5312</v>
      </c>
    </row>
    <row r="8" ht="19.5">
      <c r="B8" s="314">
        <v>2</v>
      </c>
      <c r="C8" s="4" t="s">
        <v>2411</v>
      </c>
      <c r="D8" s="23">
        <v>1</v>
      </c>
      <c r="E8" s="19">
        <v>14779.620000000001</v>
      </c>
      <c r="F8" s="19">
        <v>14779.620000000001</v>
      </c>
      <c r="G8" s="5" t="s">
        <v>2412</v>
      </c>
      <c r="H8" s="4" t="s">
        <v>5312</v>
      </c>
      <c r="I8" s="5" t="s">
        <v>5312</v>
      </c>
      <c r="J8" s="4" t="s">
        <v>5312</v>
      </c>
      <c r="K8" s="4" t="s">
        <v>5312</v>
      </c>
    </row>
    <row r="9" ht="12.75">
      <c r="B9" s="314">
        <v>3</v>
      </c>
      <c r="C9" s="4" t="s">
        <v>3918</v>
      </c>
      <c r="D9" s="23">
        <v>1</v>
      </c>
      <c r="E9" s="19">
        <v>13121.42</v>
      </c>
      <c r="F9" s="19">
        <v>13121.42</v>
      </c>
      <c r="G9" s="5" t="s">
        <v>2412</v>
      </c>
      <c r="H9" s="4" t="s">
        <v>5312</v>
      </c>
      <c r="I9" s="5" t="s">
        <v>5312</v>
      </c>
      <c r="J9" s="4" t="s">
        <v>5312</v>
      </c>
      <c r="K9" s="4" t="s">
        <v>5312</v>
      </c>
    </row>
    <row r="10" ht="12.75">
      <c r="B10" s="314">
        <v>4</v>
      </c>
      <c r="C10" s="4" t="s">
        <v>3919</v>
      </c>
      <c r="D10" s="23">
        <v>1</v>
      </c>
      <c r="E10" s="19">
        <v>29500</v>
      </c>
      <c r="F10" s="19">
        <v>29500</v>
      </c>
      <c r="G10" s="5" t="s">
        <v>3920</v>
      </c>
      <c r="H10" s="4" t="s">
        <v>5312</v>
      </c>
      <c r="I10" s="5" t="s">
        <v>5312</v>
      </c>
      <c r="J10" s="4" t="s">
        <v>5312</v>
      </c>
      <c r="K10" s="4" t="s">
        <v>5312</v>
      </c>
    </row>
    <row r="11" ht="12.75">
      <c r="B11" s="314">
        <v>5</v>
      </c>
      <c r="C11" s="4" t="s">
        <v>3921</v>
      </c>
      <c r="D11" s="23">
        <v>1</v>
      </c>
      <c r="E11" s="19">
        <v>22200</v>
      </c>
      <c r="F11" s="19">
        <v>22200</v>
      </c>
      <c r="G11" s="5" t="s">
        <v>3917</v>
      </c>
      <c r="H11" s="4" t="s">
        <v>5312</v>
      </c>
      <c r="I11" s="5" t="s">
        <v>5312</v>
      </c>
      <c r="J11" s="4" t="s">
        <v>5312</v>
      </c>
      <c r="K11" s="4" t="s">
        <v>5312</v>
      </c>
    </row>
    <row r="12" ht="12.75">
      <c r="B12" s="314">
        <v>6</v>
      </c>
      <c r="C12" s="4" t="s">
        <v>3922</v>
      </c>
      <c r="D12" s="23">
        <v>1</v>
      </c>
      <c r="E12" s="19">
        <v>16210.049999999999</v>
      </c>
      <c r="F12" s="19">
        <v>16210.049999999999</v>
      </c>
      <c r="G12" s="5" t="s">
        <v>1666</v>
      </c>
      <c r="H12" s="4" t="s">
        <v>5312</v>
      </c>
      <c r="I12" s="5" t="s">
        <v>5312</v>
      </c>
      <c r="J12" s="4" t="s">
        <v>5312</v>
      </c>
      <c r="K12" s="4" t="s">
        <v>5312</v>
      </c>
    </row>
    <row r="13" ht="12.75">
      <c r="B13" s="314">
        <v>7</v>
      </c>
      <c r="C13" s="4" t="s">
        <v>3923</v>
      </c>
      <c r="D13" s="23">
        <v>1</v>
      </c>
      <c r="E13" s="19">
        <v>6630</v>
      </c>
      <c r="F13" s="19">
        <v>6630</v>
      </c>
      <c r="G13" s="5" t="s">
        <v>1697</v>
      </c>
      <c r="H13" s="4" t="s">
        <v>5312</v>
      </c>
      <c r="I13" s="5" t="s">
        <v>5312</v>
      </c>
      <c r="J13" s="4" t="s">
        <v>5312</v>
      </c>
      <c r="K13" s="4" t="s">
        <v>5312</v>
      </c>
    </row>
    <row r="14" ht="12.75">
      <c r="B14" s="314">
        <v>8</v>
      </c>
      <c r="C14" s="4" t="s">
        <v>3924</v>
      </c>
      <c r="D14" s="23">
        <v>1</v>
      </c>
      <c r="E14" s="19">
        <v>30011.799999999999</v>
      </c>
      <c r="F14" s="19">
        <v>30011.799999999999</v>
      </c>
      <c r="G14" s="5" t="s">
        <v>2632</v>
      </c>
      <c r="H14" s="4" t="s">
        <v>5312</v>
      </c>
      <c r="I14" s="5" t="s">
        <v>5312</v>
      </c>
      <c r="J14" s="4" t="s">
        <v>5312</v>
      </c>
      <c r="K14" s="4" t="s">
        <v>5312</v>
      </c>
    </row>
    <row r="15" ht="12.75">
      <c r="B15" s="314">
        <v>9</v>
      </c>
      <c r="C15" s="4" t="s">
        <v>3925</v>
      </c>
      <c r="D15" s="23">
        <v>1</v>
      </c>
      <c r="E15" s="19">
        <v>364800</v>
      </c>
      <c r="F15" s="19">
        <v>197600</v>
      </c>
      <c r="G15" s="5" t="s">
        <v>3229</v>
      </c>
      <c r="H15" s="4" t="s">
        <v>5312</v>
      </c>
      <c r="I15" s="5" t="s">
        <v>5312</v>
      </c>
      <c r="J15" s="4" t="s">
        <v>5312</v>
      </c>
      <c r="K15" s="4" t="s">
        <v>5312</v>
      </c>
    </row>
    <row r="16" ht="12.75">
      <c r="B16" s="314">
        <v>10</v>
      </c>
      <c r="C16" s="4" t="s">
        <v>3926</v>
      </c>
      <c r="D16" s="23">
        <v>1</v>
      </c>
      <c r="E16" s="19">
        <v>5800</v>
      </c>
      <c r="F16" s="19">
        <v>5800</v>
      </c>
      <c r="G16" s="5" t="s">
        <v>2410</v>
      </c>
      <c r="H16" s="4" t="s">
        <v>5312</v>
      </c>
      <c r="I16" s="5" t="s">
        <v>5312</v>
      </c>
      <c r="J16" s="4" t="s">
        <v>5312</v>
      </c>
      <c r="K16" s="4" t="s">
        <v>5312</v>
      </c>
    </row>
    <row r="17" ht="19.5">
      <c r="B17" s="314">
        <v>11</v>
      </c>
      <c r="C17" s="4" t="s">
        <v>12317</v>
      </c>
      <c r="D17" s="23">
        <v>1</v>
      </c>
      <c r="E17" s="19">
        <v>20000</v>
      </c>
      <c r="F17" s="19">
        <v>20000</v>
      </c>
      <c r="G17" s="5" t="s">
        <v>12318</v>
      </c>
      <c r="H17" s="4" t="s">
        <v>12319</v>
      </c>
      <c r="I17" s="5"/>
      <c r="J17" s="4" t="s">
        <v>5312</v>
      </c>
      <c r="K17" s="4" t="s">
        <v>5312</v>
      </c>
    </row>
    <row r="18" ht="19.5">
      <c r="B18" s="314">
        <v>12</v>
      </c>
      <c r="C18" s="4" t="s">
        <v>3927</v>
      </c>
      <c r="D18" s="23">
        <v>1</v>
      </c>
      <c r="E18" s="19">
        <v>10000</v>
      </c>
      <c r="F18" s="19">
        <v>10000</v>
      </c>
      <c r="G18" s="5" t="s">
        <v>380</v>
      </c>
      <c r="H18" s="4" t="s">
        <v>5312</v>
      </c>
      <c r="I18" s="5" t="s">
        <v>5312</v>
      </c>
      <c r="J18" s="4" t="s">
        <v>5312</v>
      </c>
      <c r="K18" s="4" t="s">
        <v>5312</v>
      </c>
    </row>
    <row r="19" ht="12.75">
      <c r="B19" s="314">
        <v>13</v>
      </c>
      <c r="C19" s="4" t="s">
        <v>3928</v>
      </c>
      <c r="D19" s="23">
        <v>1</v>
      </c>
      <c r="E19" s="19">
        <v>5550</v>
      </c>
      <c r="F19" s="19">
        <v>5550</v>
      </c>
      <c r="G19" s="5" t="s">
        <v>3929</v>
      </c>
      <c r="H19" s="4" t="s">
        <v>5312</v>
      </c>
      <c r="I19" s="5" t="s">
        <v>5312</v>
      </c>
      <c r="J19" s="4" t="s">
        <v>5312</v>
      </c>
      <c r="K19" s="4" t="s">
        <v>5312</v>
      </c>
    </row>
    <row r="20" ht="12.75">
      <c r="B20" s="314">
        <v>14</v>
      </c>
      <c r="C20" s="4" t="s">
        <v>1665</v>
      </c>
      <c r="D20" s="23">
        <v>1</v>
      </c>
      <c r="E20" s="19">
        <v>77350</v>
      </c>
      <c r="F20" s="19">
        <v>77350</v>
      </c>
      <c r="G20" s="5" t="s">
        <v>1747</v>
      </c>
      <c r="H20" s="4" t="s">
        <v>5312</v>
      </c>
      <c r="I20" s="5" t="s">
        <v>5312</v>
      </c>
      <c r="J20" s="4" t="s">
        <v>5312</v>
      </c>
      <c r="K20" s="4" t="s">
        <v>5312</v>
      </c>
    </row>
    <row r="21" ht="19.5">
      <c r="B21" s="314">
        <v>15</v>
      </c>
      <c r="C21" s="4" t="s">
        <v>3930</v>
      </c>
      <c r="D21" s="23">
        <v>1</v>
      </c>
      <c r="E21" s="19">
        <v>33000</v>
      </c>
      <c r="F21" s="19">
        <v>33000</v>
      </c>
      <c r="G21" s="5" t="s">
        <v>1666</v>
      </c>
      <c r="H21" s="4" t="s">
        <v>5312</v>
      </c>
      <c r="I21" s="5" t="s">
        <v>5312</v>
      </c>
      <c r="J21" s="4" t="s">
        <v>5312</v>
      </c>
      <c r="K21" s="4" t="s">
        <v>5312</v>
      </c>
    </row>
    <row r="22" ht="19.5">
      <c r="B22" s="314">
        <v>16</v>
      </c>
      <c r="C22" s="4" t="s">
        <v>3931</v>
      </c>
      <c r="D22" s="23">
        <v>1</v>
      </c>
      <c r="E22" s="19">
        <v>14174.99</v>
      </c>
      <c r="F22" s="19">
        <v>14174.99</v>
      </c>
      <c r="G22" s="5" t="s">
        <v>1666</v>
      </c>
      <c r="H22" s="4" t="s">
        <v>5312</v>
      </c>
      <c r="I22" s="5" t="s">
        <v>5312</v>
      </c>
      <c r="J22" s="4" t="s">
        <v>5312</v>
      </c>
      <c r="K22" s="4" t="s">
        <v>5312</v>
      </c>
    </row>
    <row r="23" ht="12.75">
      <c r="B23" s="314">
        <v>17</v>
      </c>
      <c r="C23" s="4" t="s">
        <v>3932</v>
      </c>
      <c r="D23" s="23">
        <v>1</v>
      </c>
      <c r="E23" s="19">
        <v>23070.630000000001</v>
      </c>
      <c r="F23" s="19">
        <v>23070.630000000001</v>
      </c>
      <c r="G23" s="5" t="s">
        <v>2412</v>
      </c>
      <c r="H23" s="4" t="s">
        <v>5312</v>
      </c>
      <c r="I23" s="5" t="s">
        <v>5312</v>
      </c>
      <c r="J23" s="4" t="s">
        <v>5312</v>
      </c>
      <c r="K23" s="4" t="s">
        <v>5312</v>
      </c>
    </row>
    <row r="24" ht="12.75">
      <c r="B24" s="314">
        <v>18</v>
      </c>
      <c r="C24" s="4" t="s">
        <v>8038</v>
      </c>
      <c r="D24" s="23">
        <v>1</v>
      </c>
      <c r="E24" s="19">
        <v>13490</v>
      </c>
      <c r="F24" s="19">
        <v>13490</v>
      </c>
      <c r="G24" s="5" t="s">
        <v>8039</v>
      </c>
      <c r="H24" s="4" t="s">
        <v>5312</v>
      </c>
      <c r="I24" s="5" t="s">
        <v>5312</v>
      </c>
      <c r="J24" s="4" t="s">
        <v>5312</v>
      </c>
      <c r="K24" s="4" t="s">
        <v>5312</v>
      </c>
    </row>
    <row r="25" ht="12.75">
      <c r="B25" s="314">
        <v>19</v>
      </c>
      <c r="C25" s="4" t="s">
        <v>3933</v>
      </c>
      <c r="D25" s="23">
        <v>1</v>
      </c>
      <c r="E25" s="19">
        <v>9169.7999999999993</v>
      </c>
      <c r="F25" s="19">
        <v>9169.7999999999993</v>
      </c>
      <c r="G25" s="5" t="s">
        <v>1697</v>
      </c>
      <c r="H25" s="4" t="s">
        <v>5312</v>
      </c>
      <c r="I25" s="5" t="s">
        <v>5312</v>
      </c>
      <c r="J25" s="4" t="s">
        <v>5312</v>
      </c>
      <c r="K25" s="4" t="s">
        <v>5312</v>
      </c>
    </row>
    <row r="26" ht="19.5">
      <c r="B26" s="314">
        <v>20</v>
      </c>
      <c r="C26" s="4" t="s">
        <v>3934</v>
      </c>
      <c r="D26" s="23">
        <v>1</v>
      </c>
      <c r="E26" s="19">
        <v>33673.290000000001</v>
      </c>
      <c r="F26" s="19">
        <v>33673.290000000001</v>
      </c>
      <c r="G26" s="5" t="s">
        <v>4740</v>
      </c>
      <c r="H26" s="4" t="s">
        <v>5312</v>
      </c>
      <c r="I26" s="5" t="s">
        <v>5312</v>
      </c>
      <c r="J26" s="4" t="s">
        <v>5312</v>
      </c>
      <c r="K26" s="4" t="s">
        <v>5312</v>
      </c>
    </row>
    <row r="27" ht="12.75">
      <c r="B27" s="314">
        <v>21</v>
      </c>
      <c r="C27" s="4" t="s">
        <v>3935</v>
      </c>
      <c r="D27" s="23">
        <v>1</v>
      </c>
      <c r="E27" s="19">
        <v>14000</v>
      </c>
      <c r="F27" s="19">
        <v>14000</v>
      </c>
      <c r="G27" s="5" t="s">
        <v>1747</v>
      </c>
      <c r="H27" s="4" t="s">
        <v>5312</v>
      </c>
      <c r="I27" s="5" t="s">
        <v>5312</v>
      </c>
      <c r="J27" s="4" t="s">
        <v>5312</v>
      </c>
      <c r="K27" s="4" t="s">
        <v>5312</v>
      </c>
    </row>
    <row r="28" ht="12.75">
      <c r="B28" s="314">
        <v>22</v>
      </c>
      <c r="C28" s="4" t="s">
        <v>3936</v>
      </c>
      <c r="D28" s="23">
        <v>1</v>
      </c>
      <c r="E28" s="19"/>
      <c r="F28" s="19"/>
      <c r="G28" s="5" t="s">
        <v>5338</v>
      </c>
      <c r="H28" s="4" t="s">
        <v>5312</v>
      </c>
      <c r="I28" s="5" t="s">
        <v>5312</v>
      </c>
      <c r="J28" s="4" t="s">
        <v>5312</v>
      </c>
      <c r="K28" s="4" t="s">
        <v>5312</v>
      </c>
    </row>
    <row r="29" ht="12.75">
      <c r="B29" s="314">
        <v>23</v>
      </c>
      <c r="C29" s="4" t="s">
        <v>3937</v>
      </c>
      <c r="D29" s="23">
        <v>1</v>
      </c>
      <c r="E29" s="19">
        <v>9944</v>
      </c>
      <c r="F29" s="19">
        <v>9944</v>
      </c>
      <c r="G29" s="5" t="s">
        <v>3938</v>
      </c>
      <c r="H29" s="4" t="s">
        <v>5312</v>
      </c>
      <c r="I29" s="5" t="s">
        <v>5312</v>
      </c>
      <c r="J29" s="4" t="s">
        <v>5312</v>
      </c>
      <c r="K29" s="4" t="s">
        <v>5312</v>
      </c>
    </row>
    <row r="30" ht="19.5">
      <c r="B30" s="314">
        <v>24</v>
      </c>
      <c r="C30" s="4" t="s">
        <v>3939</v>
      </c>
      <c r="D30" s="23">
        <v>1</v>
      </c>
      <c r="E30" s="19">
        <v>25000</v>
      </c>
      <c r="F30" s="19">
        <v>25000</v>
      </c>
      <c r="G30" s="5" t="s">
        <v>2667</v>
      </c>
      <c r="H30" s="4" t="s">
        <v>5312</v>
      </c>
      <c r="I30" s="5" t="s">
        <v>5312</v>
      </c>
      <c r="J30" s="4" t="s">
        <v>5312</v>
      </c>
      <c r="K30" s="4" t="s">
        <v>5312</v>
      </c>
    </row>
    <row r="31" ht="12.75">
      <c r="B31" s="314">
        <v>25</v>
      </c>
      <c r="C31" s="4" t="s">
        <v>9182</v>
      </c>
      <c r="D31" s="23">
        <v>1</v>
      </c>
      <c r="E31" s="19">
        <v>23027.880000000001</v>
      </c>
      <c r="F31" s="19">
        <v>23027.880000000001</v>
      </c>
      <c r="G31" s="5" t="s">
        <v>9183</v>
      </c>
      <c r="H31" s="4" t="s">
        <v>5312</v>
      </c>
      <c r="I31" s="5" t="s">
        <v>5312</v>
      </c>
      <c r="J31" s="4" t="s">
        <v>5312</v>
      </c>
      <c r="K31" s="4" t="s">
        <v>5312</v>
      </c>
    </row>
    <row r="32" ht="12.75">
      <c r="B32" s="314">
        <v>26</v>
      </c>
      <c r="C32" s="4" t="s">
        <v>3940</v>
      </c>
      <c r="D32" s="23">
        <v>1</v>
      </c>
      <c r="E32" s="19">
        <v>25000</v>
      </c>
      <c r="F32" s="19">
        <v>25000</v>
      </c>
      <c r="G32" s="5" t="s">
        <v>5313</v>
      </c>
      <c r="H32" s="4" t="s">
        <v>5312</v>
      </c>
      <c r="I32" s="5" t="s">
        <v>5312</v>
      </c>
      <c r="J32" s="4" t="s">
        <v>5312</v>
      </c>
      <c r="K32" s="4" t="s">
        <v>5312</v>
      </c>
    </row>
    <row r="33" ht="12.75">
      <c r="B33" s="314">
        <v>27</v>
      </c>
      <c r="C33" s="4" t="s">
        <v>6557</v>
      </c>
      <c r="D33" s="23">
        <v>1</v>
      </c>
      <c r="E33" s="19">
        <v>25000</v>
      </c>
      <c r="F33" s="19">
        <v>25000</v>
      </c>
      <c r="G33" s="5" t="s">
        <v>6558</v>
      </c>
      <c r="H33" s="4" t="s">
        <v>5312</v>
      </c>
      <c r="I33" s="5" t="s">
        <v>5312</v>
      </c>
      <c r="J33" s="4" t="s">
        <v>5312</v>
      </c>
      <c r="K33" s="4" t="s">
        <v>5312</v>
      </c>
    </row>
    <row r="34" ht="19.5">
      <c r="B34" s="314">
        <v>28</v>
      </c>
      <c r="C34" s="4" t="s">
        <v>12320</v>
      </c>
      <c r="D34" s="23">
        <v>1</v>
      </c>
      <c r="E34" s="19">
        <v>14400</v>
      </c>
      <c r="F34" s="19">
        <v>14400</v>
      </c>
      <c r="G34" s="5" t="s">
        <v>12321</v>
      </c>
      <c r="H34" s="4" t="s">
        <v>12322</v>
      </c>
      <c r="I34" s="5" t="s">
        <v>5312</v>
      </c>
      <c r="J34" s="4" t="s">
        <v>5312</v>
      </c>
      <c r="K34" s="4" t="s">
        <v>5312</v>
      </c>
    </row>
    <row r="35" ht="19.5">
      <c r="B35" s="314">
        <v>29</v>
      </c>
      <c r="C35" s="4" t="s">
        <v>3941</v>
      </c>
      <c r="D35" s="23">
        <v>1</v>
      </c>
      <c r="E35" s="19">
        <v>8820</v>
      </c>
      <c r="F35" s="19">
        <v>8820</v>
      </c>
      <c r="G35" s="5" t="s">
        <v>2654</v>
      </c>
      <c r="H35" s="4" t="s">
        <v>5312</v>
      </c>
      <c r="I35" s="5" t="s">
        <v>5312</v>
      </c>
      <c r="J35" s="4" t="s">
        <v>5312</v>
      </c>
      <c r="K35" s="4" t="s">
        <v>5312</v>
      </c>
    </row>
    <row r="36" ht="19.5">
      <c r="B36" s="314">
        <v>30</v>
      </c>
      <c r="C36" s="4" t="s">
        <v>12323</v>
      </c>
      <c r="D36" s="23">
        <v>1</v>
      </c>
      <c r="E36" s="19">
        <v>14400</v>
      </c>
      <c r="F36" s="19">
        <v>14400</v>
      </c>
      <c r="G36" s="5" t="s">
        <v>12321</v>
      </c>
      <c r="H36" s="4" t="s">
        <v>12322</v>
      </c>
      <c r="I36" s="5" t="s">
        <v>5312</v>
      </c>
      <c r="J36" s="4" t="s">
        <v>5312</v>
      </c>
      <c r="K36" s="4" t="s">
        <v>5312</v>
      </c>
    </row>
    <row r="37" ht="19.5">
      <c r="B37" s="314">
        <v>31</v>
      </c>
      <c r="C37" s="4" t="s">
        <v>12324</v>
      </c>
      <c r="D37" s="23">
        <v>1</v>
      </c>
      <c r="E37" s="19">
        <v>19600</v>
      </c>
      <c r="F37" s="19">
        <v>19600</v>
      </c>
      <c r="G37" s="5" t="s">
        <v>12321</v>
      </c>
      <c r="H37" s="4" t="s">
        <v>12322</v>
      </c>
      <c r="I37" s="5" t="s">
        <v>5312</v>
      </c>
      <c r="J37" s="4" t="s">
        <v>5312</v>
      </c>
      <c r="K37" s="4" t="s">
        <v>5312</v>
      </c>
    </row>
    <row r="38" ht="19.5">
      <c r="B38" s="314">
        <v>32</v>
      </c>
      <c r="C38" s="4" t="s">
        <v>3942</v>
      </c>
      <c r="D38" s="23">
        <v>1</v>
      </c>
      <c r="E38" s="19">
        <v>18871.709999999999</v>
      </c>
      <c r="F38" s="19">
        <v>18871.709999999999</v>
      </c>
      <c r="G38" s="5" t="s">
        <v>4740</v>
      </c>
      <c r="H38" s="4" t="s">
        <v>5312</v>
      </c>
      <c r="I38" s="5" t="s">
        <v>5312</v>
      </c>
      <c r="J38" s="4" t="s">
        <v>5312</v>
      </c>
      <c r="K38" s="4" t="s">
        <v>5312</v>
      </c>
    </row>
    <row r="39" ht="12.75">
      <c r="B39" s="314">
        <v>33</v>
      </c>
      <c r="C39" s="4" t="s">
        <v>2672</v>
      </c>
      <c r="D39" s="23">
        <v>1</v>
      </c>
      <c r="E39" s="19">
        <v>37662.07</v>
      </c>
      <c r="F39" s="19">
        <v>37662.07</v>
      </c>
      <c r="G39" s="5" t="s">
        <v>2673</v>
      </c>
      <c r="H39" s="4" t="s">
        <v>5312</v>
      </c>
      <c r="I39" s="5" t="s">
        <v>5312</v>
      </c>
      <c r="J39" s="4" t="s">
        <v>5312</v>
      </c>
      <c r="K39" s="4" t="s">
        <v>5312</v>
      </c>
    </row>
    <row r="40" ht="12.75">
      <c r="B40" s="314">
        <v>34</v>
      </c>
      <c r="C40" s="4" t="s">
        <v>3943</v>
      </c>
      <c r="D40" s="23">
        <v>1</v>
      </c>
      <c r="E40" s="19">
        <v>36700</v>
      </c>
      <c r="F40" s="19">
        <v>36700</v>
      </c>
      <c r="G40" s="5" t="s">
        <v>3944</v>
      </c>
      <c r="H40" s="4" t="s">
        <v>5312</v>
      </c>
      <c r="I40" s="5" t="s">
        <v>5312</v>
      </c>
      <c r="J40" s="4" t="s">
        <v>5312</v>
      </c>
      <c r="K40" s="4" t="s">
        <v>5312</v>
      </c>
    </row>
    <row r="41" ht="19.5">
      <c r="B41" s="314">
        <v>35</v>
      </c>
      <c r="C41" s="4" t="s">
        <v>6559</v>
      </c>
      <c r="D41" s="23">
        <v>1</v>
      </c>
      <c r="E41" s="19">
        <v>34800</v>
      </c>
      <c r="F41" s="19">
        <v>34800</v>
      </c>
      <c r="G41" s="5" t="s">
        <v>6560</v>
      </c>
      <c r="H41" s="4" t="s">
        <v>5312</v>
      </c>
      <c r="I41" s="5" t="s">
        <v>5312</v>
      </c>
      <c r="J41" s="4" t="s">
        <v>5312</v>
      </c>
      <c r="K41" s="4" t="s">
        <v>5312</v>
      </c>
    </row>
    <row r="42" ht="29.25">
      <c r="B42" s="314">
        <v>36</v>
      </c>
      <c r="C42" s="4" t="s">
        <v>3945</v>
      </c>
      <c r="D42" s="23">
        <v>1</v>
      </c>
      <c r="E42" s="19">
        <v>58687</v>
      </c>
      <c r="F42" s="19">
        <v>36679.5</v>
      </c>
      <c r="G42" s="5" t="s">
        <v>3929</v>
      </c>
      <c r="H42" s="4" t="s">
        <v>5312</v>
      </c>
      <c r="I42" s="5" t="s">
        <v>5312</v>
      </c>
      <c r="J42" s="4" t="s">
        <v>5312</v>
      </c>
      <c r="K42" s="4" t="s">
        <v>5312</v>
      </c>
    </row>
    <row r="43" ht="12.75">
      <c r="B43" s="314">
        <v>37</v>
      </c>
      <c r="C43" s="4" t="s">
        <v>3946</v>
      </c>
      <c r="D43" s="23">
        <v>4</v>
      </c>
      <c r="E43" s="19">
        <v>16640</v>
      </c>
      <c r="F43" s="19">
        <v>16640</v>
      </c>
      <c r="G43" s="5" t="s">
        <v>1666</v>
      </c>
      <c r="H43" s="4" t="s">
        <v>5312</v>
      </c>
      <c r="I43" s="5" t="s">
        <v>5312</v>
      </c>
      <c r="J43" s="4" t="s">
        <v>5312</v>
      </c>
      <c r="K43" s="4" t="s">
        <v>5312</v>
      </c>
    </row>
    <row r="44" ht="12.75">
      <c r="B44" s="314">
        <v>38</v>
      </c>
      <c r="C44" s="4" t="s">
        <v>1267</v>
      </c>
      <c r="D44" s="23">
        <v>1</v>
      </c>
      <c r="E44" s="19">
        <v>50000</v>
      </c>
      <c r="F44" s="19">
        <v>50000</v>
      </c>
      <c r="G44" s="5" t="s">
        <v>385</v>
      </c>
      <c r="H44" s="4" t="s">
        <v>5312</v>
      </c>
      <c r="I44" s="5" t="s">
        <v>5312</v>
      </c>
      <c r="J44" s="4" t="s">
        <v>5312</v>
      </c>
      <c r="K44" s="4" t="s">
        <v>5312</v>
      </c>
    </row>
    <row r="45" ht="19.5">
      <c r="B45" s="314">
        <v>39</v>
      </c>
      <c r="C45" s="4" t="s">
        <v>8040</v>
      </c>
      <c r="D45" s="23">
        <v>1</v>
      </c>
      <c r="E45" s="19">
        <v>40000</v>
      </c>
      <c r="F45" s="19">
        <v>40000</v>
      </c>
      <c r="G45" s="5" t="s">
        <v>8041</v>
      </c>
      <c r="H45" s="4" t="s">
        <v>5312</v>
      </c>
      <c r="I45" s="5" t="s">
        <v>5312</v>
      </c>
      <c r="J45" s="4" t="s">
        <v>5312</v>
      </c>
      <c r="K45" s="4" t="s">
        <v>5312</v>
      </c>
    </row>
    <row r="46" ht="19.5">
      <c r="B46" s="314">
        <v>40</v>
      </c>
      <c r="C46" s="4" t="s">
        <v>3947</v>
      </c>
      <c r="D46" s="23">
        <v>1</v>
      </c>
      <c r="E46" s="19">
        <v>22000</v>
      </c>
      <c r="F46" s="19">
        <v>22000</v>
      </c>
      <c r="G46" s="5" t="s">
        <v>1135</v>
      </c>
      <c r="H46" s="4" t="s">
        <v>5312</v>
      </c>
      <c r="I46" s="5" t="s">
        <v>5312</v>
      </c>
      <c r="J46" s="4" t="s">
        <v>5312</v>
      </c>
      <c r="K46" s="4" t="s">
        <v>5312</v>
      </c>
    </row>
    <row r="47" ht="12.75">
      <c r="B47" s="314">
        <v>41</v>
      </c>
      <c r="C47" s="4" t="s">
        <v>3948</v>
      </c>
      <c r="D47" s="23">
        <v>1</v>
      </c>
      <c r="E47" s="19">
        <v>5100</v>
      </c>
      <c r="F47" s="19">
        <v>5100</v>
      </c>
      <c r="G47" s="5" t="s">
        <v>1697</v>
      </c>
      <c r="H47" s="4" t="s">
        <v>5312</v>
      </c>
      <c r="I47" s="5" t="s">
        <v>5312</v>
      </c>
      <c r="J47" s="4" t="s">
        <v>5312</v>
      </c>
      <c r="K47" s="4" t="s">
        <v>5312</v>
      </c>
    </row>
    <row r="48" ht="12.75">
      <c r="B48" s="314">
        <v>42</v>
      </c>
      <c r="C48" s="4" t="s">
        <v>9184</v>
      </c>
      <c r="D48" s="23">
        <v>1</v>
      </c>
      <c r="E48" s="19">
        <v>19460</v>
      </c>
      <c r="F48" s="19">
        <v>19460</v>
      </c>
      <c r="G48" s="5" t="s">
        <v>9185</v>
      </c>
      <c r="H48" s="4" t="s">
        <v>5312</v>
      </c>
      <c r="I48" s="5" t="s">
        <v>5312</v>
      </c>
      <c r="J48" s="4" t="s">
        <v>5312</v>
      </c>
      <c r="K48" s="4" t="s">
        <v>5312</v>
      </c>
    </row>
    <row r="49" ht="12.75">
      <c r="B49" s="314">
        <v>43</v>
      </c>
      <c r="C49" s="4" t="s">
        <v>9918</v>
      </c>
      <c r="D49" s="23">
        <v>1</v>
      </c>
      <c r="E49" s="19">
        <v>20500</v>
      </c>
      <c r="F49" s="19">
        <v>20500</v>
      </c>
      <c r="G49" s="5" t="s">
        <v>9919</v>
      </c>
      <c r="H49" s="4" t="s">
        <v>5312</v>
      </c>
      <c r="I49" s="5" t="s">
        <v>5312</v>
      </c>
      <c r="J49" s="4" t="s">
        <v>5312</v>
      </c>
      <c r="K49" s="4" t="s">
        <v>5312</v>
      </c>
    </row>
    <row r="50" ht="19.5">
      <c r="B50" s="314">
        <v>44</v>
      </c>
      <c r="C50" s="4" t="s">
        <v>3949</v>
      </c>
      <c r="D50" s="23">
        <v>1</v>
      </c>
      <c r="E50" s="19">
        <v>43999.959999999999</v>
      </c>
      <c r="F50" s="19">
        <v>43999.959999999999</v>
      </c>
      <c r="G50" s="5" t="s">
        <v>1666</v>
      </c>
      <c r="H50" s="4" t="s">
        <v>5312</v>
      </c>
      <c r="I50" s="5" t="s">
        <v>5312</v>
      </c>
      <c r="J50" s="4" t="s">
        <v>5312</v>
      </c>
      <c r="K50" s="4" t="s">
        <v>5312</v>
      </c>
    </row>
    <row r="51" ht="19.5">
      <c r="B51" s="314">
        <v>45</v>
      </c>
      <c r="C51" s="4" t="s">
        <v>9920</v>
      </c>
      <c r="D51" s="23">
        <v>1</v>
      </c>
      <c r="E51" s="19">
        <v>75224</v>
      </c>
      <c r="F51" s="19">
        <v>75224</v>
      </c>
      <c r="G51" s="5" t="s">
        <v>9891</v>
      </c>
      <c r="H51" s="4" t="s">
        <v>5312</v>
      </c>
      <c r="I51" s="5" t="s">
        <v>5312</v>
      </c>
      <c r="J51" s="4" t="s">
        <v>5312</v>
      </c>
      <c r="K51" s="4" t="s">
        <v>5312</v>
      </c>
    </row>
    <row r="52" ht="19.5">
      <c r="B52" s="314">
        <v>46</v>
      </c>
      <c r="C52" s="4" t="s">
        <v>9921</v>
      </c>
      <c r="D52" s="23">
        <v>1</v>
      </c>
      <c r="E52" s="19">
        <v>45613.75</v>
      </c>
      <c r="F52" s="19">
        <v>45613.75</v>
      </c>
      <c r="G52" s="5" t="s">
        <v>9891</v>
      </c>
      <c r="H52" s="4" t="s">
        <v>5312</v>
      </c>
      <c r="I52" s="5" t="s">
        <v>5312</v>
      </c>
      <c r="J52" s="4" t="s">
        <v>5312</v>
      </c>
      <c r="K52" s="4" t="s">
        <v>5312</v>
      </c>
    </row>
    <row r="53" ht="19.5">
      <c r="B53" s="314">
        <v>47</v>
      </c>
      <c r="C53" s="4" t="s">
        <v>3950</v>
      </c>
      <c r="D53" s="23">
        <v>1</v>
      </c>
      <c r="E53" s="19">
        <v>16850</v>
      </c>
      <c r="F53" s="19">
        <v>16850</v>
      </c>
      <c r="G53" s="5" t="s">
        <v>3951</v>
      </c>
      <c r="H53" s="4" t="s">
        <v>5312</v>
      </c>
      <c r="I53" s="5" t="s">
        <v>5312</v>
      </c>
      <c r="J53" s="4" t="s">
        <v>5312</v>
      </c>
      <c r="K53" s="4" t="s">
        <v>5312</v>
      </c>
    </row>
    <row r="54" ht="12.75">
      <c r="B54" s="314">
        <v>48</v>
      </c>
      <c r="C54" s="4" t="s">
        <v>3952</v>
      </c>
      <c r="D54" s="23">
        <v>1</v>
      </c>
      <c r="E54" s="19">
        <v>13560</v>
      </c>
      <c r="F54" s="19">
        <v>13560</v>
      </c>
      <c r="G54" s="5" t="s">
        <v>3917</v>
      </c>
      <c r="H54" s="4" t="s">
        <v>5312</v>
      </c>
      <c r="I54" s="5" t="s">
        <v>5312</v>
      </c>
      <c r="J54" s="4" t="s">
        <v>5312</v>
      </c>
      <c r="K54" s="4" t="s">
        <v>5312</v>
      </c>
    </row>
    <row r="55" ht="12.75">
      <c r="B55" s="314">
        <v>49</v>
      </c>
      <c r="C55" s="4" t="s">
        <v>3953</v>
      </c>
      <c r="D55" s="23">
        <v>2</v>
      </c>
      <c r="E55" s="19">
        <v>23116</v>
      </c>
      <c r="F55" s="19">
        <v>23116</v>
      </c>
      <c r="G55" s="5" t="s">
        <v>2667</v>
      </c>
      <c r="H55" s="4" t="s">
        <v>5312</v>
      </c>
      <c r="I55" s="5" t="s">
        <v>5312</v>
      </c>
      <c r="J55" s="4" t="s">
        <v>5312</v>
      </c>
      <c r="K55" s="4" t="s">
        <v>5312</v>
      </c>
    </row>
    <row r="56" ht="19.5">
      <c r="B56" s="314">
        <v>50</v>
      </c>
      <c r="C56" s="4" t="s">
        <v>3954</v>
      </c>
      <c r="D56" s="23">
        <v>1</v>
      </c>
      <c r="E56" s="19">
        <v>4924.2399999999998</v>
      </c>
      <c r="F56" s="19">
        <v>4924.2399999999998</v>
      </c>
      <c r="G56" s="5" t="s">
        <v>3955</v>
      </c>
      <c r="H56" s="4" t="s">
        <v>5312</v>
      </c>
      <c r="I56" s="5" t="s">
        <v>5312</v>
      </c>
      <c r="J56" s="4" t="s">
        <v>5312</v>
      </c>
      <c r="K56" s="4" t="s">
        <v>5312</v>
      </c>
    </row>
    <row r="57" ht="12.75">
      <c r="B57" s="314">
        <v>51</v>
      </c>
      <c r="C57" s="4" t="s">
        <v>365</v>
      </c>
      <c r="D57" s="23">
        <v>1</v>
      </c>
      <c r="E57" s="19">
        <v>5000</v>
      </c>
      <c r="F57" s="19">
        <v>5000</v>
      </c>
      <c r="G57" s="5" t="s">
        <v>366</v>
      </c>
      <c r="H57" s="4" t="s">
        <v>5312</v>
      </c>
      <c r="I57" s="5" t="s">
        <v>5312</v>
      </c>
      <c r="J57" s="4" t="s">
        <v>5312</v>
      </c>
      <c r="K57" s="4" t="s">
        <v>5312</v>
      </c>
    </row>
    <row r="58" ht="39">
      <c r="B58" s="314">
        <v>52</v>
      </c>
      <c r="C58" s="4" t="s">
        <v>3956</v>
      </c>
      <c r="D58" s="23">
        <v>1</v>
      </c>
      <c r="E58" s="19">
        <v>128000</v>
      </c>
      <c r="F58" s="19">
        <v>128000</v>
      </c>
      <c r="G58" s="5" t="s">
        <v>2410</v>
      </c>
      <c r="H58" s="4" t="s">
        <v>5312</v>
      </c>
      <c r="I58" s="5" t="s">
        <v>5312</v>
      </c>
      <c r="J58" s="4" t="s">
        <v>5312</v>
      </c>
      <c r="K58" s="4" t="s">
        <v>5312</v>
      </c>
    </row>
    <row r="59" ht="12.75">
      <c r="B59" s="314">
        <v>53</v>
      </c>
      <c r="C59" s="4" t="s">
        <v>1567</v>
      </c>
      <c r="D59" s="23">
        <v>9</v>
      </c>
      <c r="E59" s="19">
        <v>41796.540000000001</v>
      </c>
      <c r="F59" s="19">
        <v>41796.540000000001</v>
      </c>
      <c r="G59" s="5" t="s">
        <v>1568</v>
      </c>
      <c r="H59" s="4" t="s">
        <v>5312</v>
      </c>
      <c r="I59" s="5" t="s">
        <v>5312</v>
      </c>
      <c r="J59" s="4" t="s">
        <v>5312</v>
      </c>
      <c r="K59" s="4" t="s">
        <v>5312</v>
      </c>
    </row>
    <row r="60" ht="29.25">
      <c r="B60" s="314">
        <v>54</v>
      </c>
      <c r="C60" s="4" t="s">
        <v>9922</v>
      </c>
      <c r="D60" s="23">
        <v>2</v>
      </c>
      <c r="E60" s="19">
        <v>33797</v>
      </c>
      <c r="F60" s="19">
        <v>33797</v>
      </c>
      <c r="G60" s="5" t="s">
        <v>9891</v>
      </c>
      <c r="H60" s="4" t="s">
        <v>5312</v>
      </c>
      <c r="I60" s="5" t="s">
        <v>5312</v>
      </c>
      <c r="J60" s="4" t="s">
        <v>5312</v>
      </c>
      <c r="K60" s="4" t="s">
        <v>5312</v>
      </c>
    </row>
    <row r="61" ht="12.75">
      <c r="B61" s="314">
        <v>55</v>
      </c>
      <c r="C61" s="4" t="s">
        <v>3957</v>
      </c>
      <c r="D61" s="23">
        <v>1</v>
      </c>
      <c r="E61" s="19">
        <v>20579.990000000002</v>
      </c>
      <c r="F61" s="19">
        <v>20579.990000000002</v>
      </c>
      <c r="G61" s="5" t="s">
        <v>3951</v>
      </c>
      <c r="H61" s="4" t="s">
        <v>5312</v>
      </c>
      <c r="I61" s="5" t="s">
        <v>5312</v>
      </c>
      <c r="J61" s="4" t="s">
        <v>5312</v>
      </c>
      <c r="K61" s="4" t="s">
        <v>5312</v>
      </c>
    </row>
    <row r="62" ht="19.5">
      <c r="B62" s="314">
        <v>56</v>
      </c>
      <c r="C62" s="4" t="s">
        <v>3958</v>
      </c>
      <c r="D62" s="23">
        <v>6</v>
      </c>
      <c r="E62" s="19">
        <v>23692.799999999999</v>
      </c>
      <c r="F62" s="19">
        <v>23692.799999999999</v>
      </c>
      <c r="G62" s="5" t="s">
        <v>2690</v>
      </c>
      <c r="H62" s="4" t="s">
        <v>5312</v>
      </c>
      <c r="I62" s="5" t="s">
        <v>5312</v>
      </c>
      <c r="J62" s="4" t="s">
        <v>5312</v>
      </c>
      <c r="K62" s="4" t="s">
        <v>5312</v>
      </c>
    </row>
    <row r="63" ht="12.75">
      <c r="B63" s="314">
        <v>57</v>
      </c>
      <c r="C63" s="4" t="s">
        <v>3959</v>
      </c>
      <c r="D63" s="23">
        <v>1</v>
      </c>
      <c r="E63" s="19">
        <v>3860</v>
      </c>
      <c r="F63" s="19">
        <v>3860</v>
      </c>
      <c r="G63" s="5" t="s">
        <v>4740</v>
      </c>
      <c r="H63" s="4" t="s">
        <v>5312</v>
      </c>
      <c r="I63" s="5" t="s">
        <v>5312</v>
      </c>
      <c r="J63" s="4" t="s">
        <v>5312</v>
      </c>
      <c r="K63" s="4" t="s">
        <v>5312</v>
      </c>
    </row>
    <row r="64" ht="12.75">
      <c r="B64" s="314">
        <v>58</v>
      </c>
      <c r="C64" s="4" t="s">
        <v>3960</v>
      </c>
      <c r="D64" s="23">
        <v>1</v>
      </c>
      <c r="E64" s="19">
        <v>4334.3999999999996</v>
      </c>
      <c r="F64" s="19">
        <v>4334.3999999999996</v>
      </c>
      <c r="G64" s="5" t="s">
        <v>2690</v>
      </c>
      <c r="H64" s="4" t="s">
        <v>5312</v>
      </c>
      <c r="I64" s="5" t="s">
        <v>5312</v>
      </c>
      <c r="J64" s="4" t="s">
        <v>5312</v>
      </c>
      <c r="K64" s="4" t="s">
        <v>5312</v>
      </c>
    </row>
    <row r="65" ht="12.75">
      <c r="B65" s="314">
        <v>59</v>
      </c>
      <c r="C65" s="4" t="s">
        <v>3961</v>
      </c>
      <c r="D65" s="23">
        <v>3</v>
      </c>
      <c r="E65" s="19">
        <v>12516</v>
      </c>
      <c r="F65" s="19">
        <v>12516</v>
      </c>
      <c r="G65" s="5" t="s">
        <v>4740</v>
      </c>
      <c r="H65" s="4" t="s">
        <v>5312</v>
      </c>
      <c r="I65" s="5" t="s">
        <v>5312</v>
      </c>
      <c r="J65" s="4" t="s">
        <v>5312</v>
      </c>
      <c r="K65" s="4" t="s">
        <v>5312</v>
      </c>
    </row>
    <row r="66" ht="19.5">
      <c r="B66" s="314">
        <v>60</v>
      </c>
      <c r="C66" s="4" t="s">
        <v>3962</v>
      </c>
      <c r="D66" s="23">
        <v>3</v>
      </c>
      <c r="E66" s="19">
        <v>9210</v>
      </c>
      <c r="F66" s="19">
        <v>9210</v>
      </c>
      <c r="G66" s="5" t="s">
        <v>4740</v>
      </c>
      <c r="H66" s="4" t="s">
        <v>5312</v>
      </c>
      <c r="I66" s="5" t="s">
        <v>5312</v>
      </c>
      <c r="J66" s="4" t="s">
        <v>5312</v>
      </c>
      <c r="K66" s="4" t="s">
        <v>5312</v>
      </c>
    </row>
    <row r="67" ht="12.75">
      <c r="B67" s="314">
        <v>61</v>
      </c>
      <c r="C67" s="4" t="s">
        <v>3963</v>
      </c>
      <c r="D67" s="23">
        <v>1</v>
      </c>
      <c r="E67" s="19">
        <v>3091</v>
      </c>
      <c r="F67" s="19">
        <v>3091</v>
      </c>
      <c r="G67" s="5" t="s">
        <v>4740</v>
      </c>
      <c r="H67" s="4" t="s">
        <v>5312</v>
      </c>
      <c r="I67" s="5" t="s">
        <v>5312</v>
      </c>
      <c r="J67" s="4" t="s">
        <v>5312</v>
      </c>
      <c r="K67" s="4" t="s">
        <v>5312</v>
      </c>
    </row>
    <row r="68" ht="12.75">
      <c r="B68" s="314">
        <v>62</v>
      </c>
      <c r="C68" s="4" t="s">
        <v>3964</v>
      </c>
      <c r="D68" s="23">
        <v>1</v>
      </c>
      <c r="E68" s="19">
        <v>11180</v>
      </c>
      <c r="F68" s="19">
        <v>11180</v>
      </c>
      <c r="G68" s="5" t="s">
        <v>3965</v>
      </c>
      <c r="H68" s="4" t="s">
        <v>5312</v>
      </c>
      <c r="I68" s="5" t="s">
        <v>5312</v>
      </c>
      <c r="J68" s="4" t="s">
        <v>5312</v>
      </c>
      <c r="K68" s="4" t="s">
        <v>5312</v>
      </c>
    </row>
    <row r="69" ht="19.5">
      <c r="B69" s="314">
        <v>63</v>
      </c>
      <c r="C69" s="4" t="s">
        <v>3966</v>
      </c>
      <c r="D69" s="23">
        <v>1</v>
      </c>
      <c r="E69" s="19">
        <v>3150.4099999999999</v>
      </c>
      <c r="F69" s="19">
        <v>3150.4099999999999</v>
      </c>
      <c r="G69" s="5" t="s">
        <v>3944</v>
      </c>
      <c r="H69" s="4" t="s">
        <v>5312</v>
      </c>
      <c r="I69" s="5" t="s">
        <v>5312</v>
      </c>
      <c r="J69" s="4" t="s">
        <v>5312</v>
      </c>
      <c r="K69" s="4" t="s">
        <v>5312</v>
      </c>
    </row>
    <row r="70" ht="12.75">
      <c r="B70" s="314">
        <v>64</v>
      </c>
      <c r="C70" s="4" t="s">
        <v>3967</v>
      </c>
      <c r="D70" s="23">
        <v>1</v>
      </c>
      <c r="E70" s="19">
        <v>3759</v>
      </c>
      <c r="F70" s="19">
        <v>3759</v>
      </c>
      <c r="G70" s="5" t="s">
        <v>2690</v>
      </c>
      <c r="H70" s="4" t="s">
        <v>5312</v>
      </c>
      <c r="I70" s="5" t="s">
        <v>5312</v>
      </c>
      <c r="J70" s="4" t="s">
        <v>5312</v>
      </c>
      <c r="K70" s="4" t="s">
        <v>5312</v>
      </c>
    </row>
    <row r="71" ht="19.5">
      <c r="B71" s="314">
        <v>65</v>
      </c>
      <c r="C71" s="4" t="s">
        <v>3968</v>
      </c>
      <c r="D71" s="23">
        <v>1</v>
      </c>
      <c r="E71" s="19">
        <v>14253.33</v>
      </c>
      <c r="F71" s="19">
        <v>14253.33</v>
      </c>
      <c r="G71" s="5" t="s">
        <v>2412</v>
      </c>
      <c r="H71" s="4" t="s">
        <v>5312</v>
      </c>
      <c r="I71" s="5" t="s">
        <v>5312</v>
      </c>
      <c r="J71" s="4" t="s">
        <v>5312</v>
      </c>
      <c r="K71" s="4" t="s">
        <v>5312</v>
      </c>
    </row>
    <row r="72" ht="12.75">
      <c r="B72" s="314">
        <v>66</v>
      </c>
      <c r="C72" s="4" t="s">
        <v>3969</v>
      </c>
      <c r="D72" s="23">
        <v>1</v>
      </c>
      <c r="E72" s="19">
        <v>28050</v>
      </c>
      <c r="F72" s="19">
        <v>28050</v>
      </c>
      <c r="G72" s="5" t="s">
        <v>3917</v>
      </c>
      <c r="H72" s="4" t="s">
        <v>5312</v>
      </c>
      <c r="I72" s="5" t="s">
        <v>5312</v>
      </c>
      <c r="J72" s="4" t="s">
        <v>5312</v>
      </c>
      <c r="K72" s="4" t="s">
        <v>5312</v>
      </c>
    </row>
    <row r="73" ht="12.75">
      <c r="B73" s="314">
        <v>67</v>
      </c>
      <c r="C73" s="4" t="s">
        <v>3970</v>
      </c>
      <c r="D73" s="23">
        <v>1</v>
      </c>
      <c r="E73" s="19">
        <v>6405</v>
      </c>
      <c r="F73" s="19">
        <v>6405</v>
      </c>
      <c r="G73" s="5" t="s">
        <v>3917</v>
      </c>
      <c r="H73" s="4" t="s">
        <v>5312</v>
      </c>
      <c r="I73" s="5" t="s">
        <v>5312</v>
      </c>
      <c r="J73" s="4" t="s">
        <v>5312</v>
      </c>
      <c r="K73" s="4" t="s">
        <v>5312</v>
      </c>
    </row>
    <row r="74" ht="19.5">
      <c r="B74" s="314">
        <v>68</v>
      </c>
      <c r="C74" s="4" t="s">
        <v>3971</v>
      </c>
      <c r="D74" s="23">
        <v>1</v>
      </c>
      <c r="E74" s="19">
        <v>10000.02</v>
      </c>
      <c r="F74" s="19">
        <v>10000.02</v>
      </c>
      <c r="G74" s="5" t="s">
        <v>1666</v>
      </c>
      <c r="H74" s="4" t="s">
        <v>5312</v>
      </c>
      <c r="I74" s="5" t="s">
        <v>5312</v>
      </c>
      <c r="J74" s="4" t="s">
        <v>5312</v>
      </c>
      <c r="K74" s="4" t="s">
        <v>5312</v>
      </c>
    </row>
    <row r="75" ht="12.75">
      <c r="B75" s="314">
        <v>69</v>
      </c>
      <c r="C75" s="4" t="s">
        <v>3972</v>
      </c>
      <c r="D75" s="23">
        <v>4</v>
      </c>
      <c r="E75" s="19">
        <v>11800</v>
      </c>
      <c r="F75" s="19">
        <v>11800</v>
      </c>
      <c r="G75" s="5" t="s">
        <v>1642</v>
      </c>
      <c r="H75" s="4" t="s">
        <v>5312</v>
      </c>
      <c r="I75" s="5" t="s">
        <v>5312</v>
      </c>
      <c r="J75" s="4" t="s">
        <v>5312</v>
      </c>
      <c r="K75" s="4" t="s">
        <v>5312</v>
      </c>
    </row>
    <row r="76" ht="19.5">
      <c r="B76" s="314">
        <v>70</v>
      </c>
      <c r="C76" s="4" t="s">
        <v>3973</v>
      </c>
      <c r="D76" s="23">
        <v>1</v>
      </c>
      <c r="E76" s="19">
        <v>3310.04</v>
      </c>
      <c r="F76" s="19">
        <v>3310.04</v>
      </c>
      <c r="G76" s="5" t="s">
        <v>1666</v>
      </c>
      <c r="H76" s="4" t="s">
        <v>5312</v>
      </c>
      <c r="I76" s="5" t="s">
        <v>5312</v>
      </c>
      <c r="J76" s="4" t="s">
        <v>5312</v>
      </c>
      <c r="K76" s="4" t="s">
        <v>5312</v>
      </c>
    </row>
    <row r="77" ht="19.5">
      <c r="B77" s="314">
        <v>71</v>
      </c>
      <c r="C77" s="4" t="s">
        <v>3974</v>
      </c>
      <c r="D77" s="23">
        <v>11</v>
      </c>
      <c r="E77" s="19">
        <v>36409.889999999999</v>
      </c>
      <c r="F77" s="19">
        <v>36409.889999999999</v>
      </c>
      <c r="G77" s="5" t="s">
        <v>1666</v>
      </c>
      <c r="H77" s="4" t="s">
        <v>5312</v>
      </c>
      <c r="I77" s="5" t="s">
        <v>5312</v>
      </c>
      <c r="J77" s="4" t="s">
        <v>5312</v>
      </c>
      <c r="K77" s="4" t="s">
        <v>5312</v>
      </c>
    </row>
    <row r="78" ht="12.75">
      <c r="B78" s="314">
        <v>72</v>
      </c>
      <c r="C78" s="4" t="s">
        <v>3975</v>
      </c>
      <c r="D78" s="23">
        <v>1</v>
      </c>
      <c r="E78" s="19">
        <v>1144.9000000000001</v>
      </c>
      <c r="F78" s="19">
        <v>1144.9000000000001</v>
      </c>
      <c r="G78" s="5" t="s">
        <v>5338</v>
      </c>
      <c r="H78" s="4" t="s">
        <v>5312</v>
      </c>
      <c r="I78" s="5" t="s">
        <v>5312</v>
      </c>
      <c r="J78" s="4" t="s">
        <v>5312</v>
      </c>
      <c r="K78" s="4" t="s">
        <v>5312</v>
      </c>
    </row>
    <row r="79" ht="19.5">
      <c r="B79" s="314">
        <v>73</v>
      </c>
      <c r="C79" s="4" t="s">
        <v>3976</v>
      </c>
      <c r="D79" s="23">
        <v>2</v>
      </c>
      <c r="E79" s="19">
        <v>13590</v>
      </c>
      <c r="F79" s="19">
        <v>13590</v>
      </c>
      <c r="G79" s="5" t="s">
        <v>3917</v>
      </c>
      <c r="H79" s="4" t="s">
        <v>5312</v>
      </c>
      <c r="I79" s="5" t="s">
        <v>5312</v>
      </c>
      <c r="J79" s="4" t="s">
        <v>5312</v>
      </c>
      <c r="K79" s="4" t="s">
        <v>5312</v>
      </c>
    </row>
    <row r="80" ht="12.75">
      <c r="B80" s="314">
        <v>74</v>
      </c>
      <c r="C80" s="4" t="s">
        <v>3977</v>
      </c>
      <c r="D80" s="23">
        <v>1</v>
      </c>
      <c r="E80" s="19">
        <v>4020</v>
      </c>
      <c r="F80" s="19">
        <v>4020</v>
      </c>
      <c r="G80" s="5" t="s">
        <v>3917</v>
      </c>
      <c r="H80" s="4" t="s">
        <v>5312</v>
      </c>
      <c r="I80" s="5" t="s">
        <v>5312</v>
      </c>
      <c r="J80" s="4" t="s">
        <v>5312</v>
      </c>
      <c r="K80" s="4" t="s">
        <v>5312</v>
      </c>
    </row>
    <row r="81" ht="12.75">
      <c r="B81" s="314">
        <v>75</v>
      </c>
      <c r="C81" s="4" t="s">
        <v>3978</v>
      </c>
      <c r="D81" s="23">
        <v>2</v>
      </c>
      <c r="E81" s="19">
        <v>9210</v>
      </c>
      <c r="F81" s="19">
        <v>9210</v>
      </c>
      <c r="G81" s="5" t="s">
        <v>2667</v>
      </c>
      <c r="H81" s="4" t="s">
        <v>5312</v>
      </c>
      <c r="I81" s="5" t="s">
        <v>5312</v>
      </c>
      <c r="J81" s="4" t="s">
        <v>5312</v>
      </c>
      <c r="K81" s="4" t="s">
        <v>5312</v>
      </c>
    </row>
    <row r="82" ht="19.5">
      <c r="B82" s="314">
        <v>76</v>
      </c>
      <c r="C82" s="4" t="s">
        <v>3979</v>
      </c>
      <c r="D82" s="23">
        <v>1</v>
      </c>
      <c r="E82" s="19">
        <v>5445</v>
      </c>
      <c r="F82" s="19">
        <v>5445</v>
      </c>
      <c r="G82" s="5" t="s">
        <v>1666</v>
      </c>
      <c r="H82" s="4" t="s">
        <v>5312</v>
      </c>
      <c r="I82" s="5" t="s">
        <v>5312</v>
      </c>
      <c r="J82" s="4" t="s">
        <v>5312</v>
      </c>
      <c r="K82" s="4" t="s">
        <v>5312</v>
      </c>
    </row>
    <row r="83" ht="19.5">
      <c r="B83" s="314">
        <v>77</v>
      </c>
      <c r="C83" s="4" t="s">
        <v>3980</v>
      </c>
      <c r="D83" s="23">
        <v>1</v>
      </c>
      <c r="E83" s="19">
        <v>5445.0100000000002</v>
      </c>
      <c r="F83" s="19">
        <v>5445.0100000000002</v>
      </c>
      <c r="G83" s="5" t="s">
        <v>1666</v>
      </c>
      <c r="H83" s="4" t="s">
        <v>5312</v>
      </c>
      <c r="I83" s="5" t="s">
        <v>5312</v>
      </c>
      <c r="J83" s="4" t="s">
        <v>5312</v>
      </c>
      <c r="K83" s="4" t="s">
        <v>5312</v>
      </c>
    </row>
    <row r="84" ht="19.5">
      <c r="B84" s="314">
        <v>78</v>
      </c>
      <c r="C84" s="4" t="s">
        <v>3981</v>
      </c>
      <c r="D84" s="23">
        <v>1</v>
      </c>
      <c r="E84" s="19">
        <v>3825.0100000000002</v>
      </c>
      <c r="F84" s="19">
        <v>3825.0100000000002</v>
      </c>
      <c r="G84" s="5" t="s">
        <v>1666</v>
      </c>
      <c r="H84" s="4" t="s">
        <v>5312</v>
      </c>
      <c r="I84" s="5" t="s">
        <v>5312</v>
      </c>
      <c r="J84" s="4" t="s">
        <v>5312</v>
      </c>
      <c r="K84" s="4" t="s">
        <v>5312</v>
      </c>
    </row>
    <row r="85" ht="29.25">
      <c r="B85" s="314">
        <v>79</v>
      </c>
      <c r="C85" s="4" t="s">
        <v>3982</v>
      </c>
      <c r="D85" s="23">
        <v>1</v>
      </c>
      <c r="E85" s="19">
        <v>3825</v>
      </c>
      <c r="F85" s="19">
        <v>3825</v>
      </c>
      <c r="G85" s="5" t="s">
        <v>1666</v>
      </c>
      <c r="H85" s="4" t="s">
        <v>5312</v>
      </c>
      <c r="I85" s="5" t="s">
        <v>5312</v>
      </c>
      <c r="J85" s="4" t="s">
        <v>5312</v>
      </c>
      <c r="K85" s="4" t="s">
        <v>5312</v>
      </c>
    </row>
    <row r="86" ht="12.75">
      <c r="B86" s="314">
        <v>80</v>
      </c>
      <c r="C86" s="4" t="s">
        <v>3133</v>
      </c>
      <c r="D86" s="23">
        <v>1</v>
      </c>
      <c r="E86" s="19">
        <v>11278.440000000001</v>
      </c>
      <c r="F86" s="19">
        <v>11278.440000000001</v>
      </c>
      <c r="G86" s="5" t="s">
        <v>3985</v>
      </c>
      <c r="H86" s="4" t="s">
        <v>5312</v>
      </c>
      <c r="I86" s="5" t="s">
        <v>5312</v>
      </c>
      <c r="J86" s="4" t="s">
        <v>5312</v>
      </c>
      <c r="K86" s="4" t="s">
        <v>5312</v>
      </c>
    </row>
    <row r="87" ht="19.5">
      <c r="B87" s="314">
        <v>81</v>
      </c>
      <c r="C87" s="4" t="s">
        <v>3986</v>
      </c>
      <c r="D87" s="23">
        <v>1</v>
      </c>
      <c r="E87" s="19">
        <v>16397.279999999999</v>
      </c>
      <c r="F87" s="19">
        <v>16397.279999999999</v>
      </c>
      <c r="G87" s="5" t="s">
        <v>2690</v>
      </c>
      <c r="H87" s="4" t="s">
        <v>5312</v>
      </c>
      <c r="I87" s="5" t="s">
        <v>5312</v>
      </c>
      <c r="J87" s="4" t="s">
        <v>5312</v>
      </c>
      <c r="K87" s="4" t="s">
        <v>5312</v>
      </c>
    </row>
    <row r="88" ht="12.75">
      <c r="B88" s="314">
        <v>82</v>
      </c>
      <c r="C88" s="4" t="s">
        <v>3987</v>
      </c>
      <c r="D88" s="23">
        <v>3</v>
      </c>
      <c r="E88" s="19">
        <v>11274</v>
      </c>
      <c r="F88" s="19">
        <v>11274</v>
      </c>
      <c r="G88" s="5" t="s">
        <v>2667</v>
      </c>
      <c r="H88" s="4" t="s">
        <v>5312</v>
      </c>
      <c r="I88" s="5" t="s">
        <v>5312</v>
      </c>
      <c r="J88" s="4" t="s">
        <v>5312</v>
      </c>
      <c r="K88" s="4" t="s">
        <v>5312</v>
      </c>
    </row>
    <row r="89" ht="19.5">
      <c r="B89" s="314">
        <v>83</v>
      </c>
      <c r="C89" s="4" t="s">
        <v>3988</v>
      </c>
      <c r="D89" s="23">
        <v>1</v>
      </c>
      <c r="E89" s="19">
        <v>3333.3400000000001</v>
      </c>
      <c r="F89" s="19">
        <v>3333.3400000000001</v>
      </c>
      <c r="G89" s="5" t="s">
        <v>2654</v>
      </c>
      <c r="H89" s="4" t="s">
        <v>5312</v>
      </c>
      <c r="I89" s="5" t="s">
        <v>5312</v>
      </c>
      <c r="J89" s="4" t="s">
        <v>5312</v>
      </c>
      <c r="K89" s="4" t="s">
        <v>5312</v>
      </c>
    </row>
    <row r="90" ht="19.5">
      <c r="B90" s="314">
        <v>84</v>
      </c>
      <c r="C90" s="4" t="s">
        <v>9134</v>
      </c>
      <c r="D90" s="23">
        <v>1</v>
      </c>
      <c r="E90" s="19">
        <v>20205</v>
      </c>
      <c r="F90" s="19">
        <v>20205</v>
      </c>
      <c r="G90" s="5" t="s">
        <v>9067</v>
      </c>
      <c r="H90" s="4" t="s">
        <v>5312</v>
      </c>
      <c r="I90" s="5" t="s">
        <v>5312</v>
      </c>
      <c r="J90" s="4" t="s">
        <v>5312</v>
      </c>
      <c r="K90" s="4" t="s">
        <v>5312</v>
      </c>
    </row>
    <row r="91" ht="12.75">
      <c r="B91" s="314">
        <v>85</v>
      </c>
      <c r="C91" s="4" t="s">
        <v>2444</v>
      </c>
      <c r="D91" s="23">
        <v>1</v>
      </c>
      <c r="E91" s="19">
        <v>20400</v>
      </c>
      <c r="F91" s="19">
        <v>20400</v>
      </c>
      <c r="G91" s="5" t="s">
        <v>3951</v>
      </c>
      <c r="H91" s="4" t="s">
        <v>5312</v>
      </c>
      <c r="I91" s="5" t="s">
        <v>5312</v>
      </c>
      <c r="J91" s="4" t="s">
        <v>5312</v>
      </c>
      <c r="K91" s="4" t="s">
        <v>5312</v>
      </c>
    </row>
    <row r="92" ht="12.75">
      <c r="B92" s="314">
        <v>86</v>
      </c>
      <c r="C92" s="4" t="s">
        <v>2445</v>
      </c>
      <c r="D92" s="23">
        <v>1</v>
      </c>
      <c r="E92" s="19">
        <v>20400.009999999998</v>
      </c>
      <c r="F92" s="19">
        <v>20400.009999999998</v>
      </c>
      <c r="G92" s="5" t="s">
        <v>3951</v>
      </c>
      <c r="H92" s="4" t="s">
        <v>5312</v>
      </c>
      <c r="I92" s="5" t="s">
        <v>5312</v>
      </c>
      <c r="J92" s="4" t="s">
        <v>5312</v>
      </c>
      <c r="K92" s="4" t="s">
        <v>5312</v>
      </c>
    </row>
    <row r="93" ht="19.5">
      <c r="B93" s="314">
        <v>87</v>
      </c>
      <c r="C93" s="4" t="s">
        <v>2446</v>
      </c>
      <c r="D93" s="23">
        <v>1</v>
      </c>
      <c r="E93" s="19">
        <v>21720</v>
      </c>
      <c r="F93" s="19">
        <v>21720</v>
      </c>
      <c r="G93" s="5" t="s">
        <v>3951</v>
      </c>
      <c r="H93" s="4" t="s">
        <v>5312</v>
      </c>
      <c r="I93" s="5" t="s">
        <v>5312</v>
      </c>
      <c r="J93" s="4" t="s">
        <v>5312</v>
      </c>
      <c r="K93" s="4" t="s">
        <v>5312</v>
      </c>
    </row>
    <row r="94" ht="19.5">
      <c r="B94" s="314">
        <v>88</v>
      </c>
      <c r="C94" s="4" t="s">
        <v>2447</v>
      </c>
      <c r="D94" s="23">
        <v>1</v>
      </c>
      <c r="E94" s="19">
        <v>28370.029999999999</v>
      </c>
      <c r="F94" s="19">
        <v>28370.029999999999</v>
      </c>
      <c r="G94" s="5" t="s">
        <v>1666</v>
      </c>
      <c r="H94" s="4" t="s">
        <v>5312</v>
      </c>
      <c r="I94" s="5" t="s">
        <v>5312</v>
      </c>
      <c r="J94" s="4" t="s">
        <v>5312</v>
      </c>
      <c r="K94" s="4" t="s">
        <v>5312</v>
      </c>
    </row>
    <row r="95" ht="12.75">
      <c r="B95" s="314">
        <v>89</v>
      </c>
      <c r="C95" s="4" t="s">
        <v>2448</v>
      </c>
      <c r="D95" s="23">
        <v>1</v>
      </c>
      <c r="E95" s="19">
        <v>3850</v>
      </c>
      <c r="F95" s="19">
        <v>3850</v>
      </c>
      <c r="G95" s="5" t="s">
        <v>3944</v>
      </c>
      <c r="H95" s="4" t="s">
        <v>5312</v>
      </c>
      <c r="I95" s="5" t="s">
        <v>5312</v>
      </c>
      <c r="J95" s="4" t="s">
        <v>5312</v>
      </c>
      <c r="K95" s="4" t="s">
        <v>5312</v>
      </c>
    </row>
    <row r="96" ht="12.75">
      <c r="B96" s="314">
        <v>90</v>
      </c>
      <c r="C96" s="4" t="s">
        <v>8042</v>
      </c>
      <c r="D96" s="23">
        <v>2</v>
      </c>
      <c r="E96" s="19">
        <v>8100</v>
      </c>
      <c r="F96" s="19">
        <v>8100</v>
      </c>
      <c r="G96" s="5" t="s">
        <v>8043</v>
      </c>
      <c r="H96" s="4" t="s">
        <v>5312</v>
      </c>
      <c r="I96" s="5" t="s">
        <v>5312</v>
      </c>
      <c r="J96" s="4" t="s">
        <v>5312</v>
      </c>
      <c r="K96" s="4" t="s">
        <v>5312</v>
      </c>
    </row>
    <row r="97" ht="12.75">
      <c r="B97" s="314">
        <v>91</v>
      </c>
      <c r="C97" s="4" t="s">
        <v>8044</v>
      </c>
      <c r="D97" s="23">
        <v>1</v>
      </c>
      <c r="E97" s="19">
        <v>7650</v>
      </c>
      <c r="F97" s="19">
        <v>7650</v>
      </c>
      <c r="G97" s="5" t="s">
        <v>8043</v>
      </c>
      <c r="H97" s="4" t="s">
        <v>5312</v>
      </c>
      <c r="I97" s="5" t="s">
        <v>5312</v>
      </c>
      <c r="J97" s="4" t="s">
        <v>5312</v>
      </c>
      <c r="K97" s="4" t="s">
        <v>5312</v>
      </c>
    </row>
    <row r="98" ht="12.75">
      <c r="B98" s="314">
        <v>92</v>
      </c>
      <c r="C98" s="4" t="s">
        <v>8045</v>
      </c>
      <c r="D98" s="23">
        <v>1</v>
      </c>
      <c r="E98" s="19">
        <v>8250</v>
      </c>
      <c r="F98" s="19">
        <v>8250</v>
      </c>
      <c r="G98" s="5" t="s">
        <v>8043</v>
      </c>
      <c r="H98" s="4" t="s">
        <v>5312</v>
      </c>
      <c r="I98" s="5" t="s">
        <v>5312</v>
      </c>
      <c r="J98" s="4" t="s">
        <v>5312</v>
      </c>
      <c r="K98" s="4" t="s">
        <v>5312</v>
      </c>
    </row>
    <row r="99" ht="12.75">
      <c r="B99" s="314">
        <v>93</v>
      </c>
      <c r="C99" s="4" t="s">
        <v>8046</v>
      </c>
      <c r="D99" s="23">
        <v>3</v>
      </c>
      <c r="E99" s="19">
        <v>597.60000000000002</v>
      </c>
      <c r="F99" s="19">
        <v>597.60000000000002</v>
      </c>
      <c r="G99" s="5" t="s">
        <v>8047</v>
      </c>
      <c r="H99" s="4" t="s">
        <v>5312</v>
      </c>
      <c r="I99" s="5" t="s">
        <v>5312</v>
      </c>
      <c r="J99" s="4" t="s">
        <v>5312</v>
      </c>
      <c r="K99" s="4" t="s">
        <v>5312</v>
      </c>
    </row>
    <row r="100" ht="12.75">
      <c r="B100" s="314">
        <v>94</v>
      </c>
      <c r="C100" s="4" t="s">
        <v>8048</v>
      </c>
      <c r="D100" s="23">
        <v>2</v>
      </c>
      <c r="E100" s="19">
        <v>176.81999999999999</v>
      </c>
      <c r="F100" s="19">
        <v>176.81999999999999</v>
      </c>
      <c r="G100" s="5" t="s">
        <v>8047</v>
      </c>
      <c r="H100" s="4" t="s">
        <v>5312</v>
      </c>
      <c r="I100" s="5" t="s">
        <v>5312</v>
      </c>
      <c r="J100" s="4" t="s">
        <v>5312</v>
      </c>
      <c r="K100" s="4" t="s">
        <v>5312</v>
      </c>
    </row>
    <row r="101" ht="12.75">
      <c r="B101" s="314">
        <v>95</v>
      </c>
      <c r="C101" s="4" t="s">
        <v>2449</v>
      </c>
      <c r="D101" s="23">
        <v>1</v>
      </c>
      <c r="E101" s="19">
        <v>3400</v>
      </c>
      <c r="F101" s="19">
        <v>3400</v>
      </c>
      <c r="G101" s="5" t="s">
        <v>3148</v>
      </c>
      <c r="H101" s="4" t="s">
        <v>5312</v>
      </c>
      <c r="I101" s="5" t="s">
        <v>5312</v>
      </c>
      <c r="J101" s="4" t="s">
        <v>5312</v>
      </c>
      <c r="K101" s="4" t="s">
        <v>5312</v>
      </c>
    </row>
    <row r="102" ht="29.25">
      <c r="B102" s="314">
        <v>96</v>
      </c>
      <c r="C102" s="4" t="s">
        <v>2450</v>
      </c>
      <c r="D102" s="23">
        <v>4</v>
      </c>
      <c r="E102" s="19">
        <v>65.560000000000002</v>
      </c>
      <c r="F102" s="19">
        <v>65.560000000000002</v>
      </c>
      <c r="G102" s="5" t="s">
        <v>2730</v>
      </c>
      <c r="H102" s="4" t="s">
        <v>5312</v>
      </c>
      <c r="I102" s="5" t="s">
        <v>5312</v>
      </c>
      <c r="J102" s="4" t="s">
        <v>15461</v>
      </c>
      <c r="K102" s="4" t="s">
        <v>5312</v>
      </c>
    </row>
    <row r="103" ht="12.75">
      <c r="B103" s="314">
        <v>97</v>
      </c>
      <c r="C103" s="4" t="s">
        <v>2451</v>
      </c>
      <c r="D103" s="23">
        <v>1</v>
      </c>
      <c r="E103" s="19">
        <v>800</v>
      </c>
      <c r="F103" s="19">
        <v>800</v>
      </c>
      <c r="G103" s="5" t="s">
        <v>2452</v>
      </c>
      <c r="H103" s="4" t="s">
        <v>5312</v>
      </c>
      <c r="I103" s="5" t="s">
        <v>5312</v>
      </c>
      <c r="J103" s="4" t="s">
        <v>5312</v>
      </c>
      <c r="K103" s="4" t="s">
        <v>5312</v>
      </c>
    </row>
    <row r="104" ht="29.25">
      <c r="B104" s="314">
        <v>98</v>
      </c>
      <c r="C104" s="4" t="s">
        <v>3281</v>
      </c>
      <c r="D104" s="23">
        <v>1</v>
      </c>
      <c r="E104" s="19">
        <v>82.640000000000001</v>
      </c>
      <c r="F104" s="19">
        <v>82.640000000000001</v>
      </c>
      <c r="G104" s="5" t="s">
        <v>2730</v>
      </c>
      <c r="H104" s="4" t="s">
        <v>5312</v>
      </c>
      <c r="I104" s="5" t="s">
        <v>5312</v>
      </c>
      <c r="J104" s="4" t="s">
        <v>15461</v>
      </c>
      <c r="K104" s="4" t="s">
        <v>5312</v>
      </c>
    </row>
    <row r="105" ht="29.25">
      <c r="B105" s="314">
        <v>99</v>
      </c>
      <c r="C105" s="4" t="s">
        <v>2731</v>
      </c>
      <c r="D105" s="23">
        <v>1</v>
      </c>
      <c r="E105" s="19">
        <v>102.08</v>
      </c>
      <c r="F105" s="19">
        <v>102.08</v>
      </c>
      <c r="G105" s="5" t="s">
        <v>2730</v>
      </c>
      <c r="H105" s="4" t="s">
        <v>5312</v>
      </c>
      <c r="I105" s="5" t="s">
        <v>5312</v>
      </c>
      <c r="J105" s="4" t="s">
        <v>15461</v>
      </c>
      <c r="K105" s="4" t="s">
        <v>5312</v>
      </c>
    </row>
    <row r="106" ht="12.75">
      <c r="B106" s="314">
        <v>100</v>
      </c>
      <c r="C106" s="4" t="s">
        <v>8049</v>
      </c>
      <c r="D106" s="23">
        <v>5</v>
      </c>
      <c r="E106" s="19">
        <v>565.95000000000005</v>
      </c>
      <c r="F106" s="19">
        <v>565.95000000000005</v>
      </c>
      <c r="G106" s="5" t="s">
        <v>8041</v>
      </c>
      <c r="H106" s="4" t="s">
        <v>5312</v>
      </c>
      <c r="I106" s="5" t="s">
        <v>5312</v>
      </c>
      <c r="J106" s="4" t="s">
        <v>5312</v>
      </c>
      <c r="K106" s="4" t="s">
        <v>5312</v>
      </c>
    </row>
    <row r="107" ht="19.5">
      <c r="B107" s="314">
        <v>101</v>
      </c>
      <c r="C107" s="4" t="s">
        <v>2453</v>
      </c>
      <c r="D107" s="23">
        <v>1</v>
      </c>
      <c r="E107" s="19">
        <v>250</v>
      </c>
      <c r="F107" s="19">
        <v>250</v>
      </c>
      <c r="G107" s="5" t="s">
        <v>5312</v>
      </c>
      <c r="H107" s="4" t="s">
        <v>5312</v>
      </c>
      <c r="I107" s="5" t="s">
        <v>5312</v>
      </c>
      <c r="J107" s="4" t="s">
        <v>5312</v>
      </c>
      <c r="K107" s="4" t="s">
        <v>5312</v>
      </c>
    </row>
    <row r="108" ht="12.75">
      <c r="B108" s="314">
        <v>102</v>
      </c>
      <c r="C108" s="4" t="s">
        <v>9923</v>
      </c>
      <c r="D108" s="23">
        <v>1</v>
      </c>
      <c r="E108" s="19">
        <v>419.50999999999999</v>
      </c>
      <c r="F108" s="19">
        <v>419.50999999999999</v>
      </c>
      <c r="G108" s="5" t="s">
        <v>9924</v>
      </c>
      <c r="H108" s="4" t="s">
        <v>5312</v>
      </c>
      <c r="I108" s="5" t="s">
        <v>5312</v>
      </c>
      <c r="J108" s="4" t="s">
        <v>5312</v>
      </c>
      <c r="K108" s="4" t="s">
        <v>5312</v>
      </c>
    </row>
    <row r="109" ht="19.5">
      <c r="B109" s="314">
        <v>103</v>
      </c>
      <c r="C109" s="4" t="s">
        <v>12325</v>
      </c>
      <c r="D109" s="23">
        <v>1</v>
      </c>
      <c r="E109" s="19">
        <v>432.67000000000002</v>
      </c>
      <c r="F109" s="19">
        <v>432.67000000000002</v>
      </c>
      <c r="G109" s="5" t="s">
        <v>12326</v>
      </c>
      <c r="H109" s="4" t="s">
        <v>12327</v>
      </c>
      <c r="I109" s="5" t="s">
        <v>5312</v>
      </c>
      <c r="J109" s="4" t="s">
        <v>5312</v>
      </c>
      <c r="K109" s="4" t="s">
        <v>5312</v>
      </c>
    </row>
    <row r="110" ht="29.25">
      <c r="B110" s="314">
        <v>104</v>
      </c>
      <c r="C110" s="4" t="s">
        <v>2736</v>
      </c>
      <c r="D110" s="23">
        <v>1</v>
      </c>
      <c r="E110" s="19">
        <v>260.88</v>
      </c>
      <c r="F110" s="19">
        <v>260.88</v>
      </c>
      <c r="G110" s="5" t="s">
        <v>1135</v>
      </c>
      <c r="H110" s="4" t="s">
        <v>5312</v>
      </c>
      <c r="I110" s="5" t="s">
        <v>5312</v>
      </c>
      <c r="J110" s="4" t="s">
        <v>15461</v>
      </c>
      <c r="K110" s="4" t="s">
        <v>5312</v>
      </c>
    </row>
    <row r="111" ht="29.25">
      <c r="B111" s="314">
        <v>105</v>
      </c>
      <c r="C111" s="4" t="s">
        <v>2736</v>
      </c>
      <c r="D111" s="23">
        <v>1</v>
      </c>
      <c r="E111" s="19">
        <v>207.81</v>
      </c>
      <c r="F111" s="19">
        <v>207.81</v>
      </c>
      <c r="G111" s="5" t="s">
        <v>1135</v>
      </c>
      <c r="H111" s="4" t="s">
        <v>5312</v>
      </c>
      <c r="I111" s="5" t="s">
        <v>5312</v>
      </c>
      <c r="J111" s="4" t="s">
        <v>15461</v>
      </c>
      <c r="K111" s="4" t="s">
        <v>5312</v>
      </c>
    </row>
    <row r="112" ht="29.25">
      <c r="B112" s="314">
        <v>106</v>
      </c>
      <c r="C112" s="4" t="s">
        <v>112</v>
      </c>
      <c r="D112" s="23">
        <v>1</v>
      </c>
      <c r="E112" s="19">
        <v>357.19999999999999</v>
      </c>
      <c r="F112" s="19">
        <v>357.19999999999999</v>
      </c>
      <c r="G112" s="5" t="s">
        <v>87</v>
      </c>
      <c r="H112" s="4" t="s">
        <v>5312</v>
      </c>
      <c r="I112" s="5" t="s">
        <v>5312</v>
      </c>
      <c r="J112" s="4" t="s">
        <v>15461</v>
      </c>
      <c r="K112" s="4" t="s">
        <v>5312</v>
      </c>
    </row>
    <row r="113" ht="29.25">
      <c r="B113" s="314">
        <v>107</v>
      </c>
      <c r="C113" s="4" t="s">
        <v>112</v>
      </c>
      <c r="D113" s="23">
        <v>1</v>
      </c>
      <c r="E113" s="19">
        <v>400</v>
      </c>
      <c r="F113" s="19">
        <v>400</v>
      </c>
      <c r="G113" s="5" t="s">
        <v>2454</v>
      </c>
      <c r="H113" s="4" t="s">
        <v>5312</v>
      </c>
      <c r="I113" s="5" t="s">
        <v>5312</v>
      </c>
      <c r="J113" s="4" t="s">
        <v>15461</v>
      </c>
      <c r="K113" s="4" t="s">
        <v>5312</v>
      </c>
    </row>
    <row r="114" ht="29.25">
      <c r="B114" s="314">
        <v>108</v>
      </c>
      <c r="C114" s="4" t="s">
        <v>2742</v>
      </c>
      <c r="D114" s="23">
        <v>1</v>
      </c>
      <c r="E114" s="19">
        <v>310.35000000000002</v>
      </c>
      <c r="F114" s="19">
        <v>310.35000000000002</v>
      </c>
      <c r="G114" s="5" t="s">
        <v>2455</v>
      </c>
      <c r="H114" s="4" t="s">
        <v>5312</v>
      </c>
      <c r="I114" s="5" t="s">
        <v>5312</v>
      </c>
      <c r="J114" s="4" t="s">
        <v>15461</v>
      </c>
      <c r="K114" s="4" t="s">
        <v>5312</v>
      </c>
    </row>
    <row r="115" ht="29.25">
      <c r="B115" s="314">
        <v>109</v>
      </c>
      <c r="C115" s="4" t="s">
        <v>2744</v>
      </c>
      <c r="D115" s="23">
        <v>1</v>
      </c>
      <c r="E115" s="19">
        <v>252.63</v>
      </c>
      <c r="F115" s="19">
        <v>252.63</v>
      </c>
      <c r="G115" s="5" t="s">
        <v>2745</v>
      </c>
      <c r="H115" s="4" t="s">
        <v>5312</v>
      </c>
      <c r="I115" s="5" t="s">
        <v>5312</v>
      </c>
      <c r="J115" s="4" t="s">
        <v>15461</v>
      </c>
      <c r="K115" s="4" t="s">
        <v>5312</v>
      </c>
    </row>
    <row r="116" ht="29.25">
      <c r="B116" s="314">
        <v>110</v>
      </c>
      <c r="C116" s="4" t="s">
        <v>2744</v>
      </c>
      <c r="D116" s="23">
        <v>1</v>
      </c>
      <c r="E116" s="19">
        <v>267.83999999999997</v>
      </c>
      <c r="F116" s="19">
        <v>267.83999999999997</v>
      </c>
      <c r="G116" s="5" t="s">
        <v>3285</v>
      </c>
      <c r="H116" s="4" t="s">
        <v>5312</v>
      </c>
      <c r="I116" s="5" t="s">
        <v>5312</v>
      </c>
      <c r="J116" s="4" t="s">
        <v>15461</v>
      </c>
      <c r="K116" s="4" t="s">
        <v>5312</v>
      </c>
    </row>
    <row r="117" ht="29.25">
      <c r="B117" s="314">
        <v>111</v>
      </c>
      <c r="C117" s="4" t="s">
        <v>2744</v>
      </c>
      <c r="D117" s="23">
        <v>1</v>
      </c>
      <c r="E117" s="19">
        <v>605.75999999999999</v>
      </c>
      <c r="F117" s="19">
        <v>605.75999999999999</v>
      </c>
      <c r="G117" s="5" t="s">
        <v>5023</v>
      </c>
      <c r="H117" s="4" t="s">
        <v>5312</v>
      </c>
      <c r="I117" s="5" t="s">
        <v>5312</v>
      </c>
      <c r="J117" s="4" t="s">
        <v>15461</v>
      </c>
      <c r="K117" s="4" t="s">
        <v>5312</v>
      </c>
    </row>
    <row r="118" ht="29.25">
      <c r="B118" s="314">
        <v>112</v>
      </c>
      <c r="C118" s="4" t="s">
        <v>2744</v>
      </c>
      <c r="D118" s="23">
        <v>1</v>
      </c>
      <c r="E118" s="19">
        <v>261.26999999999998</v>
      </c>
      <c r="F118" s="19">
        <v>261.26999999999998</v>
      </c>
      <c r="G118" s="5" t="s">
        <v>6009</v>
      </c>
      <c r="H118" s="4" t="s">
        <v>5312</v>
      </c>
      <c r="I118" s="5" t="s">
        <v>5312</v>
      </c>
      <c r="J118" s="4" t="s">
        <v>15461</v>
      </c>
      <c r="K118" s="4" t="s">
        <v>5312</v>
      </c>
    </row>
    <row r="119" ht="29.25">
      <c r="B119" s="314">
        <v>113</v>
      </c>
      <c r="C119" s="4" t="s">
        <v>6528</v>
      </c>
      <c r="D119" s="23">
        <v>1</v>
      </c>
      <c r="E119" s="19">
        <v>297.19999999999999</v>
      </c>
      <c r="F119" s="19">
        <v>297.19999999999999</v>
      </c>
      <c r="G119" s="5" t="s">
        <v>6561</v>
      </c>
      <c r="H119" s="4" t="s">
        <v>5312</v>
      </c>
      <c r="I119" s="5" t="s">
        <v>5312</v>
      </c>
      <c r="J119" s="4" t="s">
        <v>15461</v>
      </c>
      <c r="K119" s="4" t="s">
        <v>5312</v>
      </c>
    </row>
    <row r="120" ht="29.25">
      <c r="B120" s="314">
        <v>114</v>
      </c>
      <c r="C120" s="4" t="s">
        <v>8050</v>
      </c>
      <c r="D120" s="23">
        <v>1</v>
      </c>
      <c r="E120" s="19">
        <v>288.26999999999998</v>
      </c>
      <c r="F120" s="19">
        <v>288.26999999999998</v>
      </c>
      <c r="G120" s="5" t="s">
        <v>7929</v>
      </c>
      <c r="H120" s="4" t="s">
        <v>5312</v>
      </c>
      <c r="I120" s="5" t="s">
        <v>5312</v>
      </c>
      <c r="J120" s="4" t="s">
        <v>15461</v>
      </c>
      <c r="K120" s="4" t="s">
        <v>5312</v>
      </c>
    </row>
    <row r="121" ht="29.25">
      <c r="B121" s="314">
        <v>115</v>
      </c>
      <c r="C121" s="4" t="s">
        <v>8050</v>
      </c>
      <c r="D121" s="23">
        <v>1</v>
      </c>
      <c r="E121" s="19">
        <v>367.92000000000002</v>
      </c>
      <c r="F121" s="19">
        <v>367.92000000000002</v>
      </c>
      <c r="G121" s="5" t="s">
        <v>8041</v>
      </c>
      <c r="H121" s="4" t="s">
        <v>5312</v>
      </c>
      <c r="I121" s="5" t="s">
        <v>5312</v>
      </c>
      <c r="J121" s="4" t="s">
        <v>15461</v>
      </c>
      <c r="K121" s="4" t="s">
        <v>5312</v>
      </c>
    </row>
    <row r="122" ht="12.75">
      <c r="B122" s="314">
        <v>116</v>
      </c>
      <c r="C122" s="4" t="s">
        <v>9925</v>
      </c>
      <c r="D122" s="23">
        <v>1</v>
      </c>
      <c r="E122" s="19">
        <v>539.13999999999999</v>
      </c>
      <c r="F122" s="19">
        <v>539.13999999999999</v>
      </c>
      <c r="G122" s="5" t="s">
        <v>9926</v>
      </c>
      <c r="H122" s="4" t="s">
        <v>5312</v>
      </c>
      <c r="I122" s="5" t="s">
        <v>5312</v>
      </c>
      <c r="J122" s="4" t="s">
        <v>5312</v>
      </c>
      <c r="K122" s="4" t="s">
        <v>5312</v>
      </c>
    </row>
    <row r="123" ht="29.25">
      <c r="B123" s="314">
        <v>117</v>
      </c>
      <c r="C123" s="4" t="s">
        <v>8051</v>
      </c>
      <c r="D123" s="23">
        <v>6</v>
      </c>
      <c r="E123" s="19">
        <v>2745.9000000000001</v>
      </c>
      <c r="F123" s="19">
        <v>2745.9000000000001</v>
      </c>
      <c r="G123" s="5" t="s">
        <v>8047</v>
      </c>
      <c r="H123" s="4"/>
      <c r="I123" s="5" t="s">
        <v>5312</v>
      </c>
      <c r="J123" s="4" t="s">
        <v>15461</v>
      </c>
      <c r="K123" s="4" t="s">
        <v>5312</v>
      </c>
    </row>
    <row r="124" ht="29.25">
      <c r="B124" s="314">
        <v>118</v>
      </c>
      <c r="C124" s="4" t="s">
        <v>2456</v>
      </c>
      <c r="D124" s="23">
        <v>1</v>
      </c>
      <c r="E124" s="19">
        <v>190</v>
      </c>
      <c r="F124" s="19">
        <v>190</v>
      </c>
      <c r="G124" s="5" t="s">
        <v>2457</v>
      </c>
      <c r="H124" s="4" t="s">
        <v>5312</v>
      </c>
      <c r="I124" s="5" t="s">
        <v>5312</v>
      </c>
      <c r="J124" s="4" t="s">
        <v>15461</v>
      </c>
      <c r="K124" s="4" t="s">
        <v>5312</v>
      </c>
    </row>
    <row r="125" ht="29.25">
      <c r="B125" s="314">
        <v>119</v>
      </c>
      <c r="C125" s="4" t="s">
        <v>2458</v>
      </c>
      <c r="D125" s="23">
        <v>1</v>
      </c>
      <c r="E125" s="19">
        <v>192.5</v>
      </c>
      <c r="F125" s="19">
        <v>192.5</v>
      </c>
      <c r="G125" s="5" t="s">
        <v>2459</v>
      </c>
      <c r="H125" s="4" t="s">
        <v>5312</v>
      </c>
      <c r="I125" s="5" t="s">
        <v>5312</v>
      </c>
      <c r="J125" s="4" t="s">
        <v>15461</v>
      </c>
      <c r="K125" s="4" t="s">
        <v>5312</v>
      </c>
    </row>
    <row r="126" ht="29.25">
      <c r="B126" s="314">
        <v>120</v>
      </c>
      <c r="C126" s="4" t="s">
        <v>5284</v>
      </c>
      <c r="D126" s="23">
        <v>1</v>
      </c>
      <c r="E126" s="19">
        <v>223</v>
      </c>
      <c r="F126" s="19">
        <v>223</v>
      </c>
      <c r="G126" s="5" t="s">
        <v>5285</v>
      </c>
      <c r="H126" s="4" t="s">
        <v>5312</v>
      </c>
      <c r="I126" s="5" t="s">
        <v>5312</v>
      </c>
      <c r="J126" s="4" t="s">
        <v>15461</v>
      </c>
      <c r="K126" s="4" t="s">
        <v>5312</v>
      </c>
    </row>
    <row r="127" ht="29.25">
      <c r="B127" s="314">
        <v>121</v>
      </c>
      <c r="C127" s="4" t="s">
        <v>2748</v>
      </c>
      <c r="D127" s="23">
        <v>1</v>
      </c>
      <c r="E127" s="19">
        <v>5500</v>
      </c>
      <c r="F127" s="19">
        <v>5500</v>
      </c>
      <c r="G127" s="5" t="s">
        <v>5286</v>
      </c>
      <c r="H127" s="4" t="s">
        <v>5312</v>
      </c>
      <c r="I127" s="5" t="s">
        <v>5312</v>
      </c>
      <c r="J127" s="4" t="s">
        <v>15461</v>
      </c>
      <c r="K127" s="4" t="s">
        <v>5312</v>
      </c>
    </row>
    <row r="128" ht="29.25">
      <c r="B128" s="314">
        <v>122</v>
      </c>
      <c r="C128" s="4" t="s">
        <v>2748</v>
      </c>
      <c r="D128" s="23">
        <v>3</v>
      </c>
      <c r="E128" s="19">
        <v>951</v>
      </c>
      <c r="F128" s="19">
        <v>951</v>
      </c>
      <c r="G128" s="5" t="s">
        <v>5287</v>
      </c>
      <c r="H128" s="4" t="s">
        <v>5312</v>
      </c>
      <c r="I128" s="5" t="s">
        <v>5312</v>
      </c>
      <c r="J128" s="4" t="s">
        <v>15461</v>
      </c>
      <c r="K128" s="4" t="s">
        <v>5312</v>
      </c>
    </row>
    <row r="129" ht="29.25">
      <c r="B129" s="314">
        <v>123</v>
      </c>
      <c r="C129" s="4" t="s">
        <v>2748</v>
      </c>
      <c r="D129" s="23">
        <v>1</v>
      </c>
      <c r="E129" s="19">
        <v>326.18000000000001</v>
      </c>
      <c r="F129" s="19">
        <v>326.18000000000001</v>
      </c>
      <c r="G129" s="5" t="s">
        <v>5287</v>
      </c>
      <c r="H129" s="4" t="s">
        <v>5312</v>
      </c>
      <c r="I129" s="5" t="s">
        <v>5312</v>
      </c>
      <c r="J129" s="4" t="s">
        <v>15461</v>
      </c>
      <c r="K129" s="4" t="s">
        <v>5312</v>
      </c>
    </row>
    <row r="130" ht="29.25">
      <c r="B130" s="314">
        <v>124</v>
      </c>
      <c r="C130" s="4" t="s">
        <v>2750</v>
      </c>
      <c r="D130" s="23">
        <v>5</v>
      </c>
      <c r="E130" s="19">
        <v>1750</v>
      </c>
      <c r="F130" s="19">
        <v>1750</v>
      </c>
      <c r="G130" s="5" t="s">
        <v>2355</v>
      </c>
      <c r="H130" s="4" t="s">
        <v>5312</v>
      </c>
      <c r="I130" s="5" t="s">
        <v>5312</v>
      </c>
      <c r="J130" s="4" t="s">
        <v>15461</v>
      </c>
      <c r="K130" s="4" t="s">
        <v>5312</v>
      </c>
    </row>
    <row r="131" ht="29.25">
      <c r="B131" s="314">
        <v>125</v>
      </c>
      <c r="C131" s="4" t="s">
        <v>2750</v>
      </c>
      <c r="D131" s="23">
        <v>1</v>
      </c>
      <c r="E131" s="19">
        <v>250</v>
      </c>
      <c r="F131" s="19">
        <v>250</v>
      </c>
      <c r="G131" s="5" t="s">
        <v>2355</v>
      </c>
      <c r="H131" s="4" t="s">
        <v>5312</v>
      </c>
      <c r="I131" s="5" t="s">
        <v>5312</v>
      </c>
      <c r="J131" s="4" t="s">
        <v>15461</v>
      </c>
      <c r="K131" s="4" t="s">
        <v>5312</v>
      </c>
    </row>
    <row r="132" ht="29.25">
      <c r="B132" s="314">
        <v>126</v>
      </c>
      <c r="C132" s="4" t="s">
        <v>5288</v>
      </c>
      <c r="D132" s="23">
        <v>5</v>
      </c>
      <c r="E132" s="19">
        <v>1950</v>
      </c>
      <c r="F132" s="19">
        <v>1950</v>
      </c>
      <c r="G132" s="5" t="s">
        <v>5312</v>
      </c>
      <c r="H132" s="4" t="s">
        <v>5312</v>
      </c>
      <c r="I132" s="5" t="s">
        <v>5312</v>
      </c>
      <c r="J132" s="4" t="s">
        <v>15461</v>
      </c>
      <c r="K132" s="4" t="s">
        <v>5312</v>
      </c>
    </row>
    <row r="133" ht="12.75">
      <c r="B133" s="314">
        <v>127</v>
      </c>
      <c r="C133" s="4" t="s">
        <v>9927</v>
      </c>
      <c r="D133" s="23">
        <v>15</v>
      </c>
      <c r="E133" s="19">
        <v>6291.8999999999996</v>
      </c>
      <c r="F133" s="19">
        <v>6291.8999999999996</v>
      </c>
      <c r="G133" s="5" t="s">
        <v>9924</v>
      </c>
      <c r="H133" s="4" t="s">
        <v>5312</v>
      </c>
      <c r="I133" s="5" t="s">
        <v>5312</v>
      </c>
      <c r="J133" s="4" t="s">
        <v>5312</v>
      </c>
      <c r="K133" s="4" t="s">
        <v>5312</v>
      </c>
    </row>
    <row r="134" ht="19.5">
      <c r="B134" s="314">
        <v>128</v>
      </c>
      <c r="C134" s="4" t="s">
        <v>12328</v>
      </c>
      <c r="D134" s="23">
        <v>179</v>
      </c>
      <c r="E134" s="19">
        <v>77274.300000000003</v>
      </c>
      <c r="F134" s="19">
        <v>77274.300000000003</v>
      </c>
      <c r="G134" s="5" t="s">
        <v>12326</v>
      </c>
      <c r="H134" s="4" t="s">
        <v>12327</v>
      </c>
      <c r="I134" s="5" t="s">
        <v>5312</v>
      </c>
      <c r="J134" s="4" t="s">
        <v>5312</v>
      </c>
      <c r="K134" s="4" t="s">
        <v>5312</v>
      </c>
    </row>
    <row r="135" ht="29.25">
      <c r="B135" s="314">
        <v>129</v>
      </c>
      <c r="C135" s="4" t="s">
        <v>5289</v>
      </c>
      <c r="D135" s="23">
        <v>1</v>
      </c>
      <c r="E135" s="19">
        <v>2172.4400000000001</v>
      </c>
      <c r="F135" s="19">
        <v>2172.4400000000001</v>
      </c>
      <c r="G135" s="5" t="s">
        <v>1558</v>
      </c>
      <c r="H135" s="4" t="s">
        <v>5312</v>
      </c>
      <c r="I135" s="5" t="s">
        <v>5312</v>
      </c>
      <c r="J135" s="4" t="s">
        <v>15461</v>
      </c>
      <c r="K135" s="4" t="s">
        <v>5312</v>
      </c>
    </row>
    <row r="136" ht="29.25">
      <c r="B136" s="314">
        <v>130</v>
      </c>
      <c r="C136" s="4" t="s">
        <v>1459</v>
      </c>
      <c r="D136" s="23">
        <v>76</v>
      </c>
      <c r="E136" s="19">
        <v>19769.119999999999</v>
      </c>
      <c r="F136" s="19">
        <v>19769.119999999999</v>
      </c>
      <c r="G136" s="5" t="s">
        <v>1135</v>
      </c>
      <c r="H136" s="4" t="s">
        <v>5312</v>
      </c>
      <c r="I136" s="5" t="s">
        <v>5312</v>
      </c>
      <c r="J136" s="4" t="s">
        <v>15461</v>
      </c>
      <c r="K136" s="4" t="s">
        <v>5312</v>
      </c>
    </row>
    <row r="137" ht="29.25">
      <c r="B137" s="314">
        <v>131</v>
      </c>
      <c r="C137" s="4" t="s">
        <v>1459</v>
      </c>
      <c r="D137" s="23">
        <v>51</v>
      </c>
      <c r="E137" s="19">
        <v>10592.190000000001</v>
      </c>
      <c r="F137" s="19">
        <v>10592.190000000001</v>
      </c>
      <c r="G137" s="5" t="s">
        <v>1135</v>
      </c>
      <c r="H137" s="4" t="s">
        <v>5312</v>
      </c>
      <c r="I137" s="5" t="s">
        <v>5312</v>
      </c>
      <c r="J137" s="4" t="s">
        <v>15461</v>
      </c>
      <c r="K137" s="4" t="s">
        <v>5312</v>
      </c>
    </row>
    <row r="138" ht="29.25">
      <c r="B138" s="314">
        <v>132</v>
      </c>
      <c r="C138" s="4" t="s">
        <v>1463</v>
      </c>
      <c r="D138" s="23">
        <v>87</v>
      </c>
      <c r="E138" s="19">
        <v>27052.650000000001</v>
      </c>
      <c r="F138" s="19">
        <v>27052.650000000001</v>
      </c>
      <c r="G138" s="5" t="s">
        <v>2455</v>
      </c>
      <c r="H138" s="4" t="s">
        <v>5312</v>
      </c>
      <c r="I138" s="5" t="s">
        <v>5312</v>
      </c>
      <c r="J138" s="4" t="s">
        <v>15461</v>
      </c>
      <c r="K138" s="4" t="s">
        <v>5312</v>
      </c>
    </row>
    <row r="139" ht="29.25">
      <c r="B139" s="314">
        <v>133</v>
      </c>
      <c r="C139" s="4" t="s">
        <v>1464</v>
      </c>
      <c r="D139" s="23">
        <v>9</v>
      </c>
      <c r="E139" s="19">
        <v>2574</v>
      </c>
      <c r="F139" s="19">
        <v>2574</v>
      </c>
      <c r="G139" s="5" t="s">
        <v>4090</v>
      </c>
      <c r="H139" s="4" t="s">
        <v>5312</v>
      </c>
      <c r="I139" s="5" t="s">
        <v>5312</v>
      </c>
      <c r="J139" s="4" t="s">
        <v>15461</v>
      </c>
      <c r="K139" s="4" t="s">
        <v>5312</v>
      </c>
    </row>
    <row r="140" ht="29.25">
      <c r="B140" s="314">
        <v>134</v>
      </c>
      <c r="C140" s="4" t="s">
        <v>1464</v>
      </c>
      <c r="D140" s="23">
        <v>130</v>
      </c>
      <c r="E140" s="19">
        <v>32856.199999999997</v>
      </c>
      <c r="F140" s="19">
        <v>32856.199999999997</v>
      </c>
      <c r="G140" s="5" t="s">
        <v>2745</v>
      </c>
      <c r="H140" s="4" t="s">
        <v>5312</v>
      </c>
      <c r="I140" s="5" t="s">
        <v>5312</v>
      </c>
      <c r="J140" s="4" t="s">
        <v>15461</v>
      </c>
      <c r="K140" s="4" t="s">
        <v>5312</v>
      </c>
    </row>
    <row r="141" ht="29.25">
      <c r="B141" s="314">
        <v>135</v>
      </c>
      <c r="C141" s="4" t="s">
        <v>1464</v>
      </c>
      <c r="D141" s="23">
        <v>8</v>
      </c>
      <c r="E141" s="19">
        <v>2142.1599999999999</v>
      </c>
      <c r="F141" s="19">
        <v>2142.1599999999999</v>
      </c>
      <c r="G141" s="5" t="s">
        <v>3285</v>
      </c>
      <c r="H141" s="4" t="s">
        <v>5312</v>
      </c>
      <c r="I141" s="5" t="s">
        <v>5312</v>
      </c>
      <c r="J141" s="4" t="s">
        <v>15461</v>
      </c>
      <c r="K141" s="4" t="s">
        <v>5312</v>
      </c>
    </row>
    <row r="142" ht="29.25">
      <c r="B142" s="314">
        <v>136</v>
      </c>
      <c r="C142" s="4" t="s">
        <v>1464</v>
      </c>
      <c r="D142" s="23">
        <v>21</v>
      </c>
      <c r="E142" s="19">
        <v>5483.7299999999996</v>
      </c>
      <c r="F142" s="19">
        <v>5483.7299999999996</v>
      </c>
      <c r="G142" s="5" t="s">
        <v>6009</v>
      </c>
      <c r="H142" s="4" t="s">
        <v>5312</v>
      </c>
      <c r="I142" s="5" t="s">
        <v>5312</v>
      </c>
      <c r="J142" s="4" t="s">
        <v>15461</v>
      </c>
      <c r="K142" s="4" t="s">
        <v>5312</v>
      </c>
    </row>
    <row r="143" ht="29.25">
      <c r="B143" s="314">
        <v>137</v>
      </c>
      <c r="C143" s="4" t="s">
        <v>511</v>
      </c>
      <c r="D143" s="23">
        <v>4</v>
      </c>
      <c r="E143" s="19">
        <v>1256</v>
      </c>
      <c r="F143" s="19">
        <v>1256</v>
      </c>
      <c r="G143" s="5" t="s">
        <v>5290</v>
      </c>
      <c r="H143" s="4" t="s">
        <v>5312</v>
      </c>
      <c r="I143" s="5" t="s">
        <v>5312</v>
      </c>
      <c r="J143" s="4" t="s">
        <v>15461</v>
      </c>
      <c r="K143" s="4" t="s">
        <v>5312</v>
      </c>
    </row>
    <row r="144" ht="29.25">
      <c r="B144" s="314">
        <v>138</v>
      </c>
      <c r="C144" s="4" t="s">
        <v>6538</v>
      </c>
      <c r="D144" s="23">
        <v>168</v>
      </c>
      <c r="E144" s="19">
        <v>49702.800000000003</v>
      </c>
      <c r="F144" s="19">
        <v>49702.800000000003</v>
      </c>
      <c r="G144" s="5" t="s">
        <v>6561</v>
      </c>
      <c r="H144" s="4" t="s">
        <v>5312</v>
      </c>
      <c r="I144" s="5" t="s">
        <v>5312</v>
      </c>
      <c r="J144" s="4" t="s">
        <v>15461</v>
      </c>
      <c r="K144" s="4" t="s">
        <v>5312</v>
      </c>
    </row>
    <row r="145" ht="29.25">
      <c r="B145" s="314">
        <v>139</v>
      </c>
      <c r="C145" s="4" t="s">
        <v>8052</v>
      </c>
      <c r="D145" s="23">
        <v>189</v>
      </c>
      <c r="E145" s="19">
        <v>54352.620000000003</v>
      </c>
      <c r="F145" s="19">
        <v>54352.620000000003</v>
      </c>
      <c r="G145" s="5" t="s">
        <v>7929</v>
      </c>
      <c r="H145" s="4" t="s">
        <v>5312</v>
      </c>
      <c r="I145" s="5" t="s">
        <v>5312</v>
      </c>
      <c r="J145" s="4" t="s">
        <v>15461</v>
      </c>
      <c r="K145" s="4" t="s">
        <v>5312</v>
      </c>
    </row>
    <row r="146" ht="29.25">
      <c r="B146" s="314">
        <v>140</v>
      </c>
      <c r="C146" s="4" t="s">
        <v>8053</v>
      </c>
      <c r="D146" s="23">
        <v>59</v>
      </c>
      <c r="E146" s="19">
        <v>21704.919999999998</v>
      </c>
      <c r="F146" s="19">
        <v>21704.919999999998</v>
      </c>
      <c r="G146" s="5" t="s">
        <v>8041</v>
      </c>
      <c r="H146" s="4" t="s">
        <v>5312</v>
      </c>
      <c r="I146" s="5" t="s">
        <v>5312</v>
      </c>
      <c r="J146" s="4" t="s">
        <v>15461</v>
      </c>
      <c r="K146" s="4" t="s">
        <v>5312</v>
      </c>
    </row>
    <row r="147" ht="29.25">
      <c r="B147" s="314">
        <v>141</v>
      </c>
      <c r="C147" s="4" t="s">
        <v>9132</v>
      </c>
      <c r="D147" s="23">
        <v>173</v>
      </c>
      <c r="E147" s="19">
        <v>61913.239999999998</v>
      </c>
      <c r="F147" s="19">
        <v>61913.239999999998</v>
      </c>
      <c r="G147" s="5" t="s">
        <v>9186</v>
      </c>
      <c r="H147" s="4" t="s">
        <v>5312</v>
      </c>
      <c r="I147" s="5" t="s">
        <v>5312</v>
      </c>
      <c r="J147" s="4" t="s">
        <v>15461</v>
      </c>
      <c r="K147" s="4" t="s">
        <v>5312</v>
      </c>
    </row>
    <row r="148" ht="29.25">
      <c r="B148" s="314">
        <v>142</v>
      </c>
      <c r="C148" s="4" t="s">
        <v>9132</v>
      </c>
      <c r="D148" s="23">
        <v>1</v>
      </c>
      <c r="E148" s="19">
        <v>358.88</v>
      </c>
      <c r="F148" s="19">
        <v>358.88</v>
      </c>
      <c r="G148" s="5" t="s">
        <v>9186</v>
      </c>
      <c r="H148" s="4" t="s">
        <v>5312</v>
      </c>
      <c r="I148" s="5" t="s">
        <v>5312</v>
      </c>
      <c r="J148" s="4" t="s">
        <v>15461</v>
      </c>
      <c r="K148" s="4" t="s">
        <v>5312</v>
      </c>
    </row>
    <row r="149" ht="12.75">
      <c r="B149" s="314">
        <v>143</v>
      </c>
      <c r="C149" s="4" t="s">
        <v>9928</v>
      </c>
      <c r="D149" s="23">
        <v>172</v>
      </c>
      <c r="E149" s="19">
        <v>63296</v>
      </c>
      <c r="F149" s="19">
        <v>63296</v>
      </c>
      <c r="G149" s="5" t="s">
        <v>9926</v>
      </c>
      <c r="H149" s="4" t="s">
        <v>5312</v>
      </c>
      <c r="I149" s="5" t="s">
        <v>5312</v>
      </c>
      <c r="J149" s="4" t="s">
        <v>5312</v>
      </c>
      <c r="K149" s="4" t="s">
        <v>5312</v>
      </c>
    </row>
    <row r="150" ht="29.25">
      <c r="B150" s="314">
        <v>144</v>
      </c>
      <c r="C150" s="4" t="s">
        <v>5291</v>
      </c>
      <c r="D150" s="23">
        <v>290</v>
      </c>
      <c r="E150" s="19">
        <v>64177</v>
      </c>
      <c r="F150" s="19">
        <v>64177</v>
      </c>
      <c r="G150" s="5" t="s">
        <v>5285</v>
      </c>
      <c r="H150" s="4" t="s">
        <v>5312</v>
      </c>
      <c r="I150" s="5" t="s">
        <v>5312</v>
      </c>
      <c r="J150" s="4" t="s">
        <v>15461</v>
      </c>
      <c r="K150" s="4" t="s">
        <v>5312</v>
      </c>
    </row>
    <row r="151" ht="29.25">
      <c r="B151" s="314">
        <v>145</v>
      </c>
      <c r="C151" s="4" t="s">
        <v>5292</v>
      </c>
      <c r="D151" s="23">
        <v>25</v>
      </c>
      <c r="E151" s="19">
        <v>4807.5</v>
      </c>
      <c r="F151" s="19">
        <v>4807.5</v>
      </c>
      <c r="G151" s="5" t="s">
        <v>2459</v>
      </c>
      <c r="H151" s="4" t="s">
        <v>5312</v>
      </c>
      <c r="I151" s="5" t="s">
        <v>5312</v>
      </c>
      <c r="J151" s="4" t="s">
        <v>15461</v>
      </c>
      <c r="K151" s="4" t="s">
        <v>5312</v>
      </c>
    </row>
    <row r="152" ht="29.25">
      <c r="B152" s="314">
        <v>146</v>
      </c>
      <c r="C152" s="4" t="s">
        <v>5293</v>
      </c>
      <c r="D152" s="23">
        <v>1</v>
      </c>
      <c r="E152" s="19">
        <v>5500</v>
      </c>
      <c r="F152" s="19">
        <v>5500</v>
      </c>
      <c r="G152" s="5" t="s">
        <v>1258</v>
      </c>
      <c r="H152" s="4" t="s">
        <v>5312</v>
      </c>
      <c r="I152" s="5" t="s">
        <v>5312</v>
      </c>
      <c r="J152" s="4" t="s">
        <v>15461</v>
      </c>
      <c r="K152" s="4" t="s">
        <v>5312</v>
      </c>
    </row>
    <row r="153" ht="29.25">
      <c r="B153" s="314">
        <v>147</v>
      </c>
      <c r="C153" s="4" t="s">
        <v>5294</v>
      </c>
      <c r="D153" s="23">
        <v>20</v>
      </c>
      <c r="E153" s="19">
        <v>7142.8000000000002</v>
      </c>
      <c r="F153" s="19">
        <v>7142.8000000000002</v>
      </c>
      <c r="G153" s="5" t="s">
        <v>5295</v>
      </c>
      <c r="H153" s="4" t="s">
        <v>5312</v>
      </c>
      <c r="I153" s="5" t="s">
        <v>5312</v>
      </c>
      <c r="J153" s="4" t="s">
        <v>15461</v>
      </c>
      <c r="K153" s="4" t="s">
        <v>5312</v>
      </c>
    </row>
    <row r="154" ht="29.25">
      <c r="B154" s="314">
        <v>148</v>
      </c>
      <c r="C154" s="4" t="s">
        <v>15196</v>
      </c>
      <c r="D154" s="23">
        <v>1</v>
      </c>
      <c r="E154" s="19">
        <v>26603</v>
      </c>
      <c r="F154" s="19">
        <v>26603</v>
      </c>
      <c r="G154" s="5" t="s">
        <v>15200</v>
      </c>
      <c r="H154" s="4" t="s">
        <v>15199</v>
      </c>
      <c r="I154" s="5"/>
      <c r="J154" s="4"/>
      <c r="K154" s="4"/>
    </row>
    <row r="155" ht="29.25">
      <c r="B155" s="314">
        <v>149</v>
      </c>
      <c r="C155" s="4" t="s">
        <v>15301</v>
      </c>
      <c r="D155" s="23">
        <v>1</v>
      </c>
      <c r="E155" s="19">
        <v>34025</v>
      </c>
      <c r="F155" s="19">
        <v>34025</v>
      </c>
      <c r="G155" s="5" t="s">
        <v>15266</v>
      </c>
      <c r="H155" s="4" t="s">
        <v>15300</v>
      </c>
      <c r="I155" s="5"/>
      <c r="J155" s="4"/>
      <c r="K155" s="4"/>
    </row>
    <row r="156" ht="29.25">
      <c r="B156" s="314">
        <v>150</v>
      </c>
      <c r="C156" s="4" t="s">
        <v>15301</v>
      </c>
      <c r="D156" s="23">
        <v>1</v>
      </c>
      <c r="E156" s="19">
        <v>34025</v>
      </c>
      <c r="F156" s="19">
        <v>34025</v>
      </c>
      <c r="G156" s="5" t="s">
        <v>15266</v>
      </c>
      <c r="H156" s="4" t="s">
        <v>15300</v>
      </c>
      <c r="I156" s="5"/>
      <c r="J156" s="4"/>
      <c r="K156" s="4"/>
    </row>
    <row r="157" ht="29.25">
      <c r="B157" s="314">
        <v>151</v>
      </c>
      <c r="C157" s="4" t="s">
        <v>15299</v>
      </c>
      <c r="D157" s="23">
        <v>1</v>
      </c>
      <c r="E157" s="19">
        <v>40000</v>
      </c>
      <c r="F157" s="19">
        <v>40000</v>
      </c>
      <c r="G157" s="5" t="s">
        <v>15266</v>
      </c>
      <c r="H157" s="4" t="s">
        <v>15300</v>
      </c>
      <c r="I157" s="5"/>
      <c r="J157" s="4"/>
      <c r="K157" s="4"/>
    </row>
    <row r="158" ht="29.25">
      <c r="B158" s="314">
        <v>152</v>
      </c>
      <c r="C158" s="4" t="s">
        <v>15299</v>
      </c>
      <c r="D158" s="23">
        <v>1</v>
      </c>
      <c r="E158" s="19">
        <v>40000</v>
      </c>
      <c r="F158" s="19">
        <v>40000</v>
      </c>
      <c r="G158" s="5" t="s">
        <v>15266</v>
      </c>
      <c r="H158" s="4" t="s">
        <v>15300</v>
      </c>
      <c r="I158" s="5"/>
      <c r="J158" s="4"/>
      <c r="K158" s="4"/>
    </row>
    <row r="159" ht="29.25">
      <c r="B159" s="314">
        <v>153</v>
      </c>
      <c r="C159" s="4" t="s">
        <v>15359</v>
      </c>
      <c r="D159" s="23">
        <v>1</v>
      </c>
      <c r="E159" s="19">
        <v>55793.739999999998</v>
      </c>
      <c r="F159" s="19">
        <v>55793.739999999998</v>
      </c>
      <c r="G159" s="5" t="s">
        <v>15242</v>
      </c>
      <c r="H159" s="4" t="s">
        <v>15402</v>
      </c>
      <c r="I159" s="5"/>
      <c r="J159" s="4"/>
      <c r="K159" s="4"/>
    </row>
    <row r="160" ht="29.25">
      <c r="B160" s="314">
        <v>154</v>
      </c>
      <c r="C160" s="4" t="s">
        <v>15359</v>
      </c>
      <c r="D160" s="23">
        <v>1</v>
      </c>
      <c r="E160" s="19">
        <v>55793.739999999998</v>
      </c>
      <c r="F160" s="19">
        <v>55793.739999999998</v>
      </c>
      <c r="G160" s="5" t="s">
        <v>15242</v>
      </c>
      <c r="H160" s="4" t="s">
        <v>15402</v>
      </c>
      <c r="I160" s="5"/>
      <c r="J160" s="4"/>
      <c r="K160" s="4"/>
    </row>
    <row r="161" ht="29.25">
      <c r="B161" s="314">
        <v>155</v>
      </c>
      <c r="C161" s="4" t="s">
        <v>15359</v>
      </c>
      <c r="D161" s="23">
        <v>1</v>
      </c>
      <c r="E161" s="19">
        <v>55793.739999999998</v>
      </c>
      <c r="F161" s="19">
        <v>55793.739999999998</v>
      </c>
      <c r="G161" s="5" t="s">
        <v>15242</v>
      </c>
      <c r="H161" s="4" t="s">
        <v>15402</v>
      </c>
      <c r="I161" s="5"/>
      <c r="J161" s="4"/>
      <c r="K161" s="4"/>
    </row>
    <row r="162" ht="12.75">
      <c r="B162" s="22"/>
      <c r="C162" s="22" t="s">
        <v>6374</v>
      </c>
      <c r="D162" s="22"/>
      <c r="E162" s="224">
        <f>SUM(E7:E161)</f>
        <v>3065203</v>
      </c>
      <c r="F162" s="224">
        <f>SUM(F7:F161)</f>
        <v>2875995.5000000005</v>
      </c>
      <c r="G162" s="22"/>
      <c r="H162" s="22"/>
      <c r="I162" s="22"/>
      <c r="J162" s="22"/>
      <c r="K162" s="22"/>
    </row>
    <row r="163" ht="12.75">
      <c r="C163" s="257"/>
      <c r="E163" s="258"/>
      <c r="F163" s="258"/>
    </row>
  </sheetData>
  <mergeCells count="10">
    <mergeCell ref="C3:C5"/>
    <mergeCell ref="D3:D5"/>
    <mergeCell ref="E3:E5"/>
    <mergeCell ref="B2:J2"/>
    <mergeCell ref="B1:J1"/>
    <mergeCell ref="F3:F5"/>
    <mergeCell ref="G3:I3"/>
    <mergeCell ref="J3:J4"/>
    <mergeCell ref="G4:H4"/>
    <mergeCell ref="B3:B5"/>
  </mergeCells>
  <pageMargins left="0.748031" right="0.748031" top="0.48000000000000004" bottom="0.24000000000000002" header="0.38999999999999996" footer="0.23000000000000004"/>
  <pageSetup paperSize="9" scale="90" firstPageNumber="1" fitToWidth="1" fitToHeight="1" orientation="landscape" horizontalDpi="600" verticalDpi="600"/>
  <headerFooter differentFirst="0" differentOddEven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76" workbookViewId="0">
      <selection activeCell="B7" sqref="B7:B205"/>
    </sheetView>
  </sheetViews>
  <sheetFormatPr baseColWidth="8" defaultRowHeight="12.75" customHeight="1"/>
  <cols>
    <col customWidth="1" min="1" max="1" width="2.5703100000000001"/>
    <col customWidth="1" min="2" max="2" width="6.7109399999999999"/>
    <col customWidth="1" min="3" max="3" width="30.2852"/>
    <col bestFit="1" customWidth="1" min="4" max="4" width="6.1406299999999998"/>
    <col bestFit="1" customWidth="1" min="5" max="5" width="18.5703"/>
    <col customWidth="1" min="6" max="6" width="15.710900000000001"/>
    <col bestFit="1" customWidth="1" min="7" max="7" width="7.5703100000000001"/>
    <col bestFit="1" customWidth="1" min="8" max="8" width="9.4257799999999996"/>
    <col bestFit="1" customWidth="1" min="9" max="9" width="10.710900000000001"/>
    <col bestFit="1" customWidth="1" min="10" max="10" width="15.2852"/>
    <col customWidth="1" hidden="1" min="11" max="11" width="11"/>
    <col customWidth="1" hidden="1" min="12" max="12" width="12.425800000000001"/>
  </cols>
  <sheetData>
    <row r="1" ht="36" customHeight="1">
      <c r="A1" s="200"/>
      <c r="B1" s="548" t="s">
        <v>8795</v>
      </c>
      <c r="C1" s="547"/>
      <c r="D1" s="547"/>
      <c r="E1" s="547"/>
      <c r="F1" s="547"/>
      <c r="G1" s="547"/>
      <c r="H1" s="547"/>
      <c r="I1" s="547"/>
      <c r="J1" s="547"/>
      <c r="K1" s="201"/>
      <c r="L1" s="201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12.75">
      <c r="B7" s="26">
        <v>1</v>
      </c>
      <c r="C7" s="4" t="s">
        <v>5812</v>
      </c>
      <c r="D7" s="23">
        <v>1</v>
      </c>
      <c r="E7" s="19">
        <v>4117.3999999999996</v>
      </c>
      <c r="F7" s="19">
        <v>4117.3999999999996</v>
      </c>
      <c r="G7" s="5" t="s">
        <v>5813</v>
      </c>
      <c r="H7" s="4" t="s">
        <v>5312</v>
      </c>
      <c r="I7" s="5" t="s">
        <v>5312</v>
      </c>
      <c r="J7" s="4" t="s">
        <v>5312</v>
      </c>
      <c r="K7" s="4" t="s">
        <v>5312</v>
      </c>
      <c r="L7" s="4" t="s">
        <v>5312</v>
      </c>
    </row>
    <row r="8" ht="19.5">
      <c r="B8" s="26">
        <v>2</v>
      </c>
      <c r="C8" s="4" t="s">
        <v>5814</v>
      </c>
      <c r="D8" s="23">
        <v>1</v>
      </c>
      <c r="E8" s="19">
        <v>30238.169999999998</v>
      </c>
      <c r="F8" s="19">
        <v>30238.169999999998</v>
      </c>
      <c r="G8" s="5" t="s">
        <v>2634</v>
      </c>
      <c r="H8" s="4" t="s">
        <v>5312</v>
      </c>
      <c r="I8" s="5" t="s">
        <v>5312</v>
      </c>
      <c r="J8" s="4" t="s">
        <v>15451</v>
      </c>
      <c r="K8" s="4" t="s">
        <v>5312</v>
      </c>
      <c r="L8" s="4" t="s">
        <v>5312</v>
      </c>
    </row>
    <row r="9" ht="19.5">
      <c r="B9" s="26">
        <v>3</v>
      </c>
      <c r="C9" s="4" t="s">
        <v>8282</v>
      </c>
      <c r="D9" s="23">
        <v>1</v>
      </c>
      <c r="E9" s="19">
        <v>46750.32</v>
      </c>
      <c r="F9" s="19">
        <v>46750.32</v>
      </c>
      <c r="G9" s="5" t="s">
        <v>8055</v>
      </c>
      <c r="H9" s="4" t="s">
        <v>5312</v>
      </c>
      <c r="I9" s="5" t="s">
        <v>5312</v>
      </c>
      <c r="J9" s="4" t="s">
        <v>15451</v>
      </c>
      <c r="K9" s="4" t="s">
        <v>5312</v>
      </c>
      <c r="L9" s="4" t="s">
        <v>5312</v>
      </c>
    </row>
    <row r="10" ht="12.75">
      <c r="B10" s="26">
        <v>4</v>
      </c>
      <c r="C10" s="4" t="s">
        <v>5815</v>
      </c>
      <c r="D10" s="23">
        <v>1</v>
      </c>
      <c r="E10" s="19">
        <v>1025.6099999999999</v>
      </c>
      <c r="F10" s="19">
        <v>1025.6099999999999</v>
      </c>
      <c r="G10" s="5" t="s">
        <v>1670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26">
        <v>5</v>
      </c>
      <c r="C11" s="4" t="s">
        <v>5816</v>
      </c>
      <c r="D11" s="23">
        <v>10</v>
      </c>
      <c r="E11" s="19">
        <v>10256.6</v>
      </c>
      <c r="F11" s="19">
        <v>10256.6</v>
      </c>
      <c r="G11" s="5" t="s">
        <v>1670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26">
        <v>6</v>
      </c>
      <c r="C12" s="4" t="s">
        <v>5817</v>
      </c>
      <c r="D12" s="23">
        <v>1</v>
      </c>
      <c r="E12" s="19">
        <v>19040</v>
      </c>
      <c r="F12" s="19">
        <v>19040</v>
      </c>
      <c r="G12" s="5" t="s">
        <v>5818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9.5">
      <c r="B13" s="26">
        <v>7</v>
      </c>
      <c r="C13" s="4" t="s">
        <v>5819</v>
      </c>
      <c r="D13" s="23">
        <v>1</v>
      </c>
      <c r="E13" s="19">
        <v>22833.799999999999</v>
      </c>
      <c r="F13" s="19">
        <v>22833.799999999999</v>
      </c>
      <c r="G13" s="5" t="s">
        <v>5338</v>
      </c>
      <c r="H13" s="4" t="s">
        <v>5312</v>
      </c>
      <c r="I13" s="5" t="s">
        <v>5312</v>
      </c>
      <c r="J13" s="4" t="s">
        <v>15451</v>
      </c>
      <c r="K13" s="4" t="s">
        <v>5312</v>
      </c>
      <c r="L13" s="4" t="s">
        <v>5312</v>
      </c>
    </row>
    <row r="14" ht="29.25">
      <c r="B14" s="26">
        <v>8</v>
      </c>
      <c r="C14" s="4" t="s">
        <v>5820</v>
      </c>
      <c r="D14" s="23">
        <v>1</v>
      </c>
      <c r="E14" s="19">
        <v>23211.529999999999</v>
      </c>
      <c r="F14" s="19">
        <v>23211.529999999999</v>
      </c>
      <c r="G14" s="5" t="s">
        <v>4740</v>
      </c>
      <c r="H14" s="4" t="s">
        <v>5312</v>
      </c>
      <c r="I14" s="5" t="s">
        <v>5312</v>
      </c>
      <c r="J14" s="4" t="s">
        <v>15451</v>
      </c>
      <c r="K14" s="4" t="s">
        <v>5312</v>
      </c>
      <c r="L14" s="4" t="s">
        <v>5312</v>
      </c>
    </row>
    <row r="15" ht="19.5">
      <c r="B15" s="26">
        <v>9</v>
      </c>
      <c r="C15" s="4" t="s">
        <v>5821</v>
      </c>
      <c r="D15" s="23">
        <v>1</v>
      </c>
      <c r="E15" s="19">
        <v>38540.529999999999</v>
      </c>
      <c r="F15" s="19">
        <v>38540.529999999999</v>
      </c>
      <c r="G15" s="5" t="s">
        <v>5813</v>
      </c>
      <c r="H15" s="4" t="s">
        <v>5312</v>
      </c>
      <c r="I15" s="5" t="s">
        <v>5312</v>
      </c>
      <c r="J15" s="4" t="s">
        <v>15451</v>
      </c>
      <c r="K15" s="4" t="s">
        <v>5312</v>
      </c>
      <c r="L15" s="4" t="s">
        <v>5312</v>
      </c>
    </row>
    <row r="16" ht="12.75">
      <c r="B16" s="26">
        <v>10</v>
      </c>
      <c r="C16" s="4" t="s">
        <v>5822</v>
      </c>
      <c r="D16" s="23">
        <v>3</v>
      </c>
      <c r="E16" s="19">
        <v>14454.93</v>
      </c>
      <c r="F16" s="19">
        <v>14454.93</v>
      </c>
      <c r="G16" s="5" t="s">
        <v>5813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2.75">
      <c r="B17" s="26">
        <v>11</v>
      </c>
      <c r="C17" s="4" t="s">
        <v>5823</v>
      </c>
      <c r="D17" s="23">
        <v>1</v>
      </c>
      <c r="E17" s="19">
        <v>5320.4899999999998</v>
      </c>
      <c r="F17" s="19">
        <v>5320.4899999999998</v>
      </c>
      <c r="G17" s="5" t="s">
        <v>5813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9.5">
      <c r="B18" s="26">
        <v>12</v>
      </c>
      <c r="C18" s="4" t="s">
        <v>5824</v>
      </c>
      <c r="D18" s="23">
        <v>2</v>
      </c>
      <c r="E18" s="19">
        <v>48340</v>
      </c>
      <c r="F18" s="19">
        <v>48340</v>
      </c>
      <c r="G18" s="5" t="s">
        <v>5825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9.5">
      <c r="B19" s="26">
        <v>13</v>
      </c>
      <c r="C19" s="4" t="s">
        <v>5826</v>
      </c>
      <c r="D19" s="23">
        <v>1</v>
      </c>
      <c r="E19" s="19">
        <v>24570</v>
      </c>
      <c r="F19" s="19">
        <v>24570</v>
      </c>
      <c r="G19" s="5" t="s">
        <v>5827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9.5">
      <c r="B20" s="26">
        <v>14</v>
      </c>
      <c r="C20" s="4" t="s">
        <v>5828</v>
      </c>
      <c r="D20" s="23">
        <v>1</v>
      </c>
      <c r="E20" s="19">
        <v>24290</v>
      </c>
      <c r="F20" s="19">
        <v>24290</v>
      </c>
      <c r="G20" s="5" t="s">
        <v>5827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9.5">
      <c r="B21" s="26">
        <v>15</v>
      </c>
      <c r="C21" s="4" t="s">
        <v>5829</v>
      </c>
      <c r="D21" s="23">
        <v>1</v>
      </c>
      <c r="E21" s="19">
        <v>17120</v>
      </c>
      <c r="F21" s="19">
        <v>17120</v>
      </c>
      <c r="G21" s="5" t="s">
        <v>5338</v>
      </c>
      <c r="H21" s="4" t="s">
        <v>5312</v>
      </c>
      <c r="I21" s="5" t="s">
        <v>5312</v>
      </c>
      <c r="J21" s="4" t="s">
        <v>15451</v>
      </c>
      <c r="K21" s="4" t="s">
        <v>5312</v>
      </c>
      <c r="L21" s="4" t="s">
        <v>5312</v>
      </c>
    </row>
    <row r="22" ht="19.5">
      <c r="B22" s="26">
        <v>16</v>
      </c>
      <c r="C22" s="4" t="s">
        <v>5829</v>
      </c>
      <c r="D22" s="23">
        <v>1</v>
      </c>
      <c r="E22" s="19">
        <v>20720</v>
      </c>
      <c r="F22" s="19">
        <v>20720</v>
      </c>
      <c r="G22" s="5" t="s">
        <v>4740</v>
      </c>
      <c r="H22" s="4" t="s">
        <v>5312</v>
      </c>
      <c r="I22" s="5" t="s">
        <v>5312</v>
      </c>
      <c r="J22" s="4" t="s">
        <v>15451</v>
      </c>
      <c r="K22" s="4" t="s">
        <v>5312</v>
      </c>
      <c r="L22" s="4" t="s">
        <v>5312</v>
      </c>
    </row>
    <row r="23" ht="19.5">
      <c r="B23" s="26">
        <v>17</v>
      </c>
      <c r="C23" s="4" t="s">
        <v>5830</v>
      </c>
      <c r="D23" s="23">
        <v>1</v>
      </c>
      <c r="E23" s="19">
        <v>283340</v>
      </c>
      <c r="F23" s="19">
        <v>253058.25</v>
      </c>
      <c r="G23" s="5" t="s">
        <v>5831</v>
      </c>
      <c r="H23" s="4" t="s">
        <v>5312</v>
      </c>
      <c r="I23" s="5" t="s">
        <v>5312</v>
      </c>
      <c r="J23" s="4" t="s">
        <v>15451</v>
      </c>
      <c r="K23" s="4" t="s">
        <v>5312</v>
      </c>
      <c r="L23" s="4" t="s">
        <v>5312</v>
      </c>
    </row>
    <row r="24" ht="19.5">
      <c r="B24" s="26">
        <v>18</v>
      </c>
      <c r="C24" s="4" t="s">
        <v>12699</v>
      </c>
      <c r="D24" s="23">
        <v>1</v>
      </c>
      <c r="E24" s="19">
        <v>399999</v>
      </c>
      <c r="F24" s="19">
        <v>86666.580000000002</v>
      </c>
      <c r="G24" s="5" t="s">
        <v>9146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9.5">
      <c r="B25" s="26">
        <v>19</v>
      </c>
      <c r="C25" s="4" t="s">
        <v>19</v>
      </c>
      <c r="D25" s="23">
        <v>1</v>
      </c>
      <c r="E25" s="19">
        <v>210700</v>
      </c>
      <c r="F25" s="19">
        <v>142879.07999999999</v>
      </c>
      <c r="G25" s="5" t="s">
        <v>20</v>
      </c>
      <c r="H25" s="4" t="s">
        <v>5312</v>
      </c>
      <c r="I25" s="5" t="s">
        <v>5312</v>
      </c>
      <c r="J25" s="4" t="s">
        <v>15451</v>
      </c>
      <c r="K25" s="4" t="s">
        <v>5312</v>
      </c>
      <c r="L25" s="4" t="s">
        <v>5312</v>
      </c>
    </row>
    <row r="26" ht="19.5">
      <c r="B26" s="26">
        <v>20</v>
      </c>
      <c r="C26" s="4" t="s">
        <v>4697</v>
      </c>
      <c r="D26" s="23">
        <v>1</v>
      </c>
      <c r="E26" s="19">
        <v>11455</v>
      </c>
      <c r="F26" s="19">
        <v>11455</v>
      </c>
      <c r="G26" s="5" t="s">
        <v>22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2.75">
      <c r="B27" s="26">
        <v>21</v>
      </c>
      <c r="C27" s="4" t="s">
        <v>5832</v>
      </c>
      <c r="D27" s="23">
        <v>1</v>
      </c>
      <c r="E27" s="19">
        <v>6550</v>
      </c>
      <c r="F27" s="19">
        <v>6550</v>
      </c>
      <c r="G27" s="5" t="s">
        <v>1527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2.75">
      <c r="B28" s="26">
        <v>22</v>
      </c>
      <c r="C28" s="4" t="s">
        <v>3928</v>
      </c>
      <c r="D28" s="23">
        <v>1</v>
      </c>
      <c r="E28" s="19">
        <v>5990</v>
      </c>
      <c r="F28" s="19">
        <v>5990</v>
      </c>
      <c r="G28" s="5" t="s">
        <v>5833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26">
        <v>23</v>
      </c>
      <c r="C29" s="4" t="s">
        <v>5834</v>
      </c>
      <c r="D29" s="23">
        <v>1</v>
      </c>
      <c r="E29" s="19">
        <v>4950</v>
      </c>
      <c r="F29" s="19">
        <v>4950</v>
      </c>
      <c r="G29" s="5" t="s">
        <v>1527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9.5">
      <c r="B30" s="26">
        <v>24</v>
      </c>
      <c r="C30" s="4" t="s">
        <v>5835</v>
      </c>
      <c r="D30" s="23">
        <v>1</v>
      </c>
      <c r="E30" s="19">
        <v>78470</v>
      </c>
      <c r="F30" s="19">
        <v>78470</v>
      </c>
      <c r="G30" s="5" t="s">
        <v>402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9.5">
      <c r="B31" s="26">
        <v>25</v>
      </c>
      <c r="C31" s="4" t="s">
        <v>5836</v>
      </c>
      <c r="D31" s="23">
        <v>1</v>
      </c>
      <c r="E31" s="19">
        <v>3920</v>
      </c>
      <c r="F31" s="19">
        <v>3920</v>
      </c>
      <c r="G31" s="5" t="s">
        <v>3130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6">
        <v>26</v>
      </c>
      <c r="C32" s="4" t="s">
        <v>5837</v>
      </c>
      <c r="D32" s="23">
        <v>1</v>
      </c>
      <c r="E32" s="19">
        <v>1117.9200000000001</v>
      </c>
      <c r="F32" s="19">
        <v>1117.9200000000001</v>
      </c>
      <c r="G32" s="5" t="s">
        <v>1670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27</v>
      </c>
      <c r="C33" s="4" t="s">
        <v>5838</v>
      </c>
      <c r="D33" s="23">
        <v>2</v>
      </c>
      <c r="E33" s="19">
        <v>5678.6800000000003</v>
      </c>
      <c r="F33" s="19">
        <v>5678.6800000000003</v>
      </c>
      <c r="G33" s="5" t="s">
        <v>5813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26">
        <v>28</v>
      </c>
      <c r="C34" s="4" t="s">
        <v>5839</v>
      </c>
      <c r="D34" s="23">
        <v>2</v>
      </c>
      <c r="E34" s="19">
        <v>11852.4</v>
      </c>
      <c r="F34" s="19">
        <v>11852.4</v>
      </c>
      <c r="G34" s="5" t="s">
        <v>5813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6">
        <v>29</v>
      </c>
      <c r="C35" s="4" t="s">
        <v>5840</v>
      </c>
      <c r="D35" s="23">
        <v>1</v>
      </c>
      <c r="E35" s="19">
        <v>3455.7600000000002</v>
      </c>
      <c r="F35" s="19">
        <v>3455.7600000000002</v>
      </c>
      <c r="G35" s="5" t="s">
        <v>5813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6">
        <v>30</v>
      </c>
      <c r="C36" s="4" t="s">
        <v>5841</v>
      </c>
      <c r="D36" s="23">
        <v>1</v>
      </c>
      <c r="E36" s="19">
        <v>4774.2799999999997</v>
      </c>
      <c r="F36" s="19">
        <v>4774.2799999999997</v>
      </c>
      <c r="G36" s="5" t="s">
        <v>5813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31</v>
      </c>
      <c r="C37" s="4" t="s">
        <v>5842</v>
      </c>
      <c r="D37" s="23">
        <v>1</v>
      </c>
      <c r="E37" s="19">
        <v>19010</v>
      </c>
      <c r="F37" s="19">
        <v>19010</v>
      </c>
      <c r="G37" s="5" t="s">
        <v>5833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9.5">
      <c r="B38" s="26">
        <v>32</v>
      </c>
      <c r="C38" s="4" t="s">
        <v>375</v>
      </c>
      <c r="D38" s="23">
        <v>1</v>
      </c>
      <c r="E38" s="19">
        <v>22889.110000000001</v>
      </c>
      <c r="F38" s="19">
        <v>22889.110000000001</v>
      </c>
      <c r="G38" s="5" t="s">
        <v>376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2.75">
      <c r="B39" s="26">
        <v>33</v>
      </c>
      <c r="C39" s="4" t="s">
        <v>5843</v>
      </c>
      <c r="D39" s="23">
        <v>2</v>
      </c>
      <c r="E39" s="19">
        <v>12600</v>
      </c>
      <c r="F39" s="19">
        <v>12600</v>
      </c>
      <c r="G39" s="5" t="s">
        <v>2669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9.5">
      <c r="B40" s="26">
        <v>34</v>
      </c>
      <c r="C40" s="4" t="s">
        <v>12700</v>
      </c>
      <c r="D40" s="23">
        <v>2</v>
      </c>
      <c r="E40" s="19">
        <v>31400</v>
      </c>
      <c r="F40" s="19">
        <v>31400</v>
      </c>
      <c r="G40" s="5" t="s">
        <v>12490</v>
      </c>
      <c r="H40" s="4" t="s">
        <v>12701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9.5">
      <c r="B41" s="26">
        <v>35</v>
      </c>
      <c r="C41" s="4" t="s">
        <v>5844</v>
      </c>
      <c r="D41" s="23">
        <v>1</v>
      </c>
      <c r="E41" s="19">
        <v>5320</v>
      </c>
      <c r="F41" s="19">
        <v>5320</v>
      </c>
      <c r="G41" s="5" t="s">
        <v>5818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29.25">
      <c r="B42" s="26">
        <v>36</v>
      </c>
      <c r="C42" s="4" t="s">
        <v>5845</v>
      </c>
      <c r="D42" s="23">
        <v>1</v>
      </c>
      <c r="E42" s="19">
        <v>52360</v>
      </c>
      <c r="F42" s="19">
        <v>52360</v>
      </c>
      <c r="G42" s="5" t="s">
        <v>5818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9.5">
      <c r="B43" s="26">
        <v>37</v>
      </c>
      <c r="C43" s="4" t="s">
        <v>2672</v>
      </c>
      <c r="D43" s="23">
        <v>1</v>
      </c>
      <c r="E43" s="19">
        <v>56712.580000000002</v>
      </c>
      <c r="F43" s="19">
        <v>56712.580000000002</v>
      </c>
      <c r="G43" s="5" t="s">
        <v>2673</v>
      </c>
      <c r="H43" s="4" t="s">
        <v>5312</v>
      </c>
      <c r="I43" s="5" t="s">
        <v>5312</v>
      </c>
      <c r="J43" s="4" t="s">
        <v>15451</v>
      </c>
      <c r="K43" s="4" t="s">
        <v>5312</v>
      </c>
      <c r="L43" s="4" t="s">
        <v>5312</v>
      </c>
    </row>
    <row r="44" ht="12.75">
      <c r="B44" s="26">
        <v>38</v>
      </c>
      <c r="C44" s="4" t="s">
        <v>12702</v>
      </c>
      <c r="D44" s="23">
        <v>1</v>
      </c>
      <c r="E44" s="19">
        <v>398928</v>
      </c>
      <c r="F44" s="19">
        <v>80735.380000000005</v>
      </c>
      <c r="G44" s="5" t="s">
        <v>12703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39">
      <c r="B45" s="26">
        <v>39</v>
      </c>
      <c r="C45" s="4" t="s">
        <v>12704</v>
      </c>
      <c r="D45" s="23">
        <v>1</v>
      </c>
      <c r="E45" s="19">
        <v>14000</v>
      </c>
      <c r="F45" s="19">
        <v>14000</v>
      </c>
      <c r="G45" s="5" t="s">
        <v>12705</v>
      </c>
      <c r="H45" s="4" t="s">
        <v>12706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40</v>
      </c>
      <c r="C46" s="4" t="s">
        <v>5846</v>
      </c>
      <c r="D46" s="23">
        <v>1</v>
      </c>
      <c r="E46" s="19">
        <v>7545.79</v>
      </c>
      <c r="F46" s="19">
        <v>7545.79</v>
      </c>
      <c r="G46" s="5" t="s">
        <v>5813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26">
        <v>41</v>
      </c>
      <c r="C47" s="4" t="s">
        <v>2368</v>
      </c>
      <c r="D47" s="23">
        <v>3</v>
      </c>
      <c r="E47" s="19">
        <v>11481.120000000001</v>
      </c>
      <c r="F47" s="19">
        <v>11481.120000000001</v>
      </c>
      <c r="G47" s="5" t="s">
        <v>5813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9.5">
      <c r="B48" s="26">
        <v>42</v>
      </c>
      <c r="C48" s="4" t="s">
        <v>5847</v>
      </c>
      <c r="D48" s="23">
        <v>1</v>
      </c>
      <c r="E48" s="19">
        <v>12702.059999999999</v>
      </c>
      <c r="F48" s="19">
        <v>12702.059999999999</v>
      </c>
      <c r="G48" s="5" t="s">
        <v>5813</v>
      </c>
      <c r="H48" s="4" t="s">
        <v>5312</v>
      </c>
      <c r="I48" s="5" t="s">
        <v>5312</v>
      </c>
      <c r="J48" s="4" t="s">
        <v>15451</v>
      </c>
      <c r="K48" s="4" t="s">
        <v>5312</v>
      </c>
      <c r="L48" s="4" t="s">
        <v>5312</v>
      </c>
    </row>
    <row r="49" ht="12.75">
      <c r="B49" s="26">
        <v>43</v>
      </c>
      <c r="C49" s="4" t="s">
        <v>5848</v>
      </c>
      <c r="D49" s="23">
        <v>1</v>
      </c>
      <c r="E49" s="19">
        <v>4000</v>
      </c>
      <c r="F49" s="19">
        <v>4000</v>
      </c>
      <c r="G49" s="5" t="s">
        <v>5849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44</v>
      </c>
      <c r="C50" s="4" t="s">
        <v>5850</v>
      </c>
      <c r="D50" s="23">
        <v>1</v>
      </c>
      <c r="E50" s="19">
        <v>2220</v>
      </c>
      <c r="F50" s="19">
        <v>2220</v>
      </c>
      <c r="G50" s="5" t="s">
        <v>5851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9.5">
      <c r="B51" s="26">
        <v>45</v>
      </c>
      <c r="C51" s="4" t="s">
        <v>12707</v>
      </c>
      <c r="D51" s="23">
        <v>1</v>
      </c>
      <c r="E51" s="19">
        <v>97600</v>
      </c>
      <c r="F51" s="19">
        <v>97600</v>
      </c>
      <c r="G51" s="5" t="s">
        <v>9141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9.5">
      <c r="B52" s="26">
        <v>46</v>
      </c>
      <c r="C52" s="4" t="s">
        <v>5852</v>
      </c>
      <c r="D52" s="23">
        <v>1</v>
      </c>
      <c r="E52" s="19">
        <v>31914.610000000001</v>
      </c>
      <c r="F52" s="19">
        <v>31914.610000000001</v>
      </c>
      <c r="G52" s="5" t="s">
        <v>5813</v>
      </c>
      <c r="H52" s="4" t="s">
        <v>5312</v>
      </c>
      <c r="I52" s="5" t="s">
        <v>5312</v>
      </c>
      <c r="J52" s="4" t="s">
        <v>15451</v>
      </c>
      <c r="K52" s="4" t="s">
        <v>5312</v>
      </c>
      <c r="L52" s="4" t="s">
        <v>5312</v>
      </c>
    </row>
    <row r="53" ht="12.75">
      <c r="B53" s="26">
        <v>47</v>
      </c>
      <c r="C53" s="4" t="s">
        <v>5853</v>
      </c>
      <c r="D53" s="23">
        <v>1</v>
      </c>
      <c r="E53" s="19">
        <v>31906.279999999999</v>
      </c>
      <c r="F53" s="19">
        <v>31906.279999999999</v>
      </c>
      <c r="G53" s="5" t="s">
        <v>5813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48</v>
      </c>
      <c r="C54" s="4" t="s">
        <v>5854</v>
      </c>
      <c r="D54" s="23">
        <v>1</v>
      </c>
      <c r="E54" s="19">
        <v>7539.8400000000001</v>
      </c>
      <c r="F54" s="19">
        <v>7539.8400000000001</v>
      </c>
      <c r="G54" s="5" t="s">
        <v>1670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6">
        <v>49</v>
      </c>
      <c r="C55" s="4" t="s">
        <v>5855</v>
      </c>
      <c r="D55" s="23">
        <v>1</v>
      </c>
      <c r="E55" s="19">
        <v>80000</v>
      </c>
      <c r="F55" s="19">
        <v>80000</v>
      </c>
      <c r="G55" s="5" t="s">
        <v>2678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9.5">
      <c r="B56" s="26">
        <v>50</v>
      </c>
      <c r="C56" s="4" t="s">
        <v>12708</v>
      </c>
      <c r="D56" s="23">
        <v>1</v>
      </c>
      <c r="E56" s="19">
        <v>117085</v>
      </c>
      <c r="F56" s="19">
        <v>23702.93</v>
      </c>
      <c r="G56" s="5" t="s">
        <v>12703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9.5">
      <c r="B57" s="26">
        <v>51</v>
      </c>
      <c r="C57" s="4" t="s">
        <v>5856</v>
      </c>
      <c r="D57" s="23">
        <v>1</v>
      </c>
      <c r="E57" s="19">
        <v>14595.35</v>
      </c>
      <c r="F57" s="19">
        <v>14595.35</v>
      </c>
      <c r="G57" s="5" t="s">
        <v>5813</v>
      </c>
      <c r="H57" s="4" t="s">
        <v>5312</v>
      </c>
      <c r="I57" s="5" t="s">
        <v>5312</v>
      </c>
      <c r="J57" s="4" t="s">
        <v>15451</v>
      </c>
      <c r="K57" s="4" t="s">
        <v>5312</v>
      </c>
      <c r="L57" s="4" t="s">
        <v>5312</v>
      </c>
    </row>
    <row r="58" ht="12.75">
      <c r="B58" s="26">
        <v>52</v>
      </c>
      <c r="C58" s="4" t="s">
        <v>5857</v>
      </c>
      <c r="D58" s="23">
        <v>1</v>
      </c>
      <c r="E58" s="19">
        <v>6489.0699999999997</v>
      </c>
      <c r="F58" s="19">
        <v>6489.0699999999997</v>
      </c>
      <c r="G58" s="5" t="s">
        <v>5813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6">
        <v>53</v>
      </c>
      <c r="C59" s="4" t="s">
        <v>5858</v>
      </c>
      <c r="D59" s="23">
        <v>1</v>
      </c>
      <c r="E59" s="19">
        <v>3734.2199999999998</v>
      </c>
      <c r="F59" s="19">
        <v>3734.2199999999998</v>
      </c>
      <c r="G59" s="5" t="s">
        <v>1670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26">
        <v>54</v>
      </c>
      <c r="C60" s="4" t="s">
        <v>5859</v>
      </c>
      <c r="D60" s="23">
        <v>1</v>
      </c>
      <c r="E60" s="19">
        <v>2125.6799999999998</v>
      </c>
      <c r="F60" s="19">
        <v>2125.6799999999998</v>
      </c>
      <c r="G60" s="5" t="s">
        <v>1670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6">
        <v>55</v>
      </c>
      <c r="C61" s="4" t="s">
        <v>5860</v>
      </c>
      <c r="D61" s="23">
        <v>2</v>
      </c>
      <c r="E61" s="19">
        <v>5863.9799999999996</v>
      </c>
      <c r="F61" s="19">
        <v>5863.9799999999996</v>
      </c>
      <c r="G61" s="5" t="s">
        <v>1670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2.75">
      <c r="B62" s="26">
        <v>56</v>
      </c>
      <c r="C62" s="4" t="s">
        <v>5861</v>
      </c>
      <c r="D62" s="23">
        <v>1</v>
      </c>
      <c r="E62" s="19">
        <v>1186.26</v>
      </c>
      <c r="F62" s="19">
        <v>1186.26</v>
      </c>
      <c r="G62" s="5" t="s">
        <v>1670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6">
        <v>57</v>
      </c>
      <c r="C63" s="4" t="s">
        <v>5862</v>
      </c>
      <c r="D63" s="23">
        <v>1</v>
      </c>
      <c r="E63" s="19">
        <v>1395.3599999999999</v>
      </c>
      <c r="F63" s="19">
        <v>1395.3599999999999</v>
      </c>
      <c r="G63" s="5" t="s">
        <v>1670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26">
        <v>58</v>
      </c>
      <c r="C64" s="4" t="s">
        <v>5863</v>
      </c>
      <c r="D64" s="23">
        <v>1</v>
      </c>
      <c r="E64" s="19">
        <v>2201.6700000000001</v>
      </c>
      <c r="F64" s="19">
        <v>2201.6700000000001</v>
      </c>
      <c r="G64" s="5" t="s">
        <v>1670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2.75">
      <c r="B65" s="26">
        <v>59</v>
      </c>
      <c r="C65" s="4" t="s">
        <v>5864</v>
      </c>
      <c r="D65" s="23">
        <v>1</v>
      </c>
      <c r="E65" s="19">
        <v>1698.3</v>
      </c>
      <c r="F65" s="19">
        <v>1698.3</v>
      </c>
      <c r="G65" s="5" t="s">
        <v>1670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12.75">
      <c r="B66" s="26">
        <v>60</v>
      </c>
      <c r="C66" s="4" t="s">
        <v>5865</v>
      </c>
      <c r="D66" s="23">
        <v>1</v>
      </c>
      <c r="E66" s="19"/>
      <c r="F66" s="19"/>
      <c r="G66" s="5" t="s">
        <v>1670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26">
        <v>61</v>
      </c>
      <c r="C67" s="4" t="s">
        <v>5866</v>
      </c>
      <c r="D67" s="23">
        <v>1</v>
      </c>
      <c r="E67" s="19">
        <v>2435.8800000000001</v>
      </c>
      <c r="F67" s="19">
        <v>2435.8800000000001</v>
      </c>
      <c r="G67" s="5" t="s">
        <v>1670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62</v>
      </c>
      <c r="C68" s="4" t="s">
        <v>5867</v>
      </c>
      <c r="D68" s="23">
        <v>1</v>
      </c>
      <c r="E68" s="19">
        <v>9310</v>
      </c>
      <c r="F68" s="19">
        <v>9310</v>
      </c>
      <c r="G68" s="5" t="s">
        <v>402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26">
        <v>63</v>
      </c>
      <c r="C69" s="4" t="s">
        <v>5868</v>
      </c>
      <c r="D69" s="23">
        <v>2</v>
      </c>
      <c r="E69" s="19">
        <v>9000</v>
      </c>
      <c r="F69" s="19">
        <v>9000</v>
      </c>
      <c r="G69" s="5" t="s">
        <v>3262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9.5">
      <c r="B70" s="26">
        <v>64</v>
      </c>
      <c r="C70" s="4" t="s">
        <v>9920</v>
      </c>
      <c r="D70" s="23">
        <v>1</v>
      </c>
      <c r="E70" s="19">
        <v>75224</v>
      </c>
      <c r="F70" s="19">
        <v>75224</v>
      </c>
      <c r="G70" s="5" t="s">
        <v>12709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9.5">
      <c r="B71" s="26">
        <v>65</v>
      </c>
      <c r="C71" s="4" t="s">
        <v>9921</v>
      </c>
      <c r="D71" s="23">
        <v>1</v>
      </c>
      <c r="E71" s="19">
        <v>45613.75</v>
      </c>
      <c r="F71" s="19">
        <v>45613.75</v>
      </c>
      <c r="G71" s="5" t="s">
        <v>12709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6">
        <v>66</v>
      </c>
      <c r="C72" s="4" t="s">
        <v>5869</v>
      </c>
      <c r="D72" s="23">
        <v>5</v>
      </c>
      <c r="E72" s="19">
        <v>62985</v>
      </c>
      <c r="F72" s="19">
        <v>62985</v>
      </c>
      <c r="G72" s="5" t="s">
        <v>4740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67</v>
      </c>
      <c r="C73" s="4" t="s">
        <v>387</v>
      </c>
      <c r="D73" s="23">
        <v>5</v>
      </c>
      <c r="E73" s="19"/>
      <c r="F73" s="19"/>
      <c r="G73" s="5" t="s">
        <v>5338</v>
      </c>
      <c r="H73" s="4" t="s">
        <v>5312</v>
      </c>
      <c r="I73" s="5"/>
      <c r="J73" s="4" t="s">
        <v>5312</v>
      </c>
      <c r="K73" s="4" t="s">
        <v>5312</v>
      </c>
      <c r="L73" s="4" t="s">
        <v>5312</v>
      </c>
    </row>
    <row r="74" ht="12.75">
      <c r="B74" s="26">
        <v>68</v>
      </c>
      <c r="C74" s="4" t="s">
        <v>387</v>
      </c>
      <c r="D74" s="23">
        <v>10</v>
      </c>
      <c r="E74" s="19">
        <v>10050</v>
      </c>
      <c r="F74" s="19">
        <v>10050</v>
      </c>
      <c r="G74" s="5" t="s">
        <v>1642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26">
        <v>69</v>
      </c>
      <c r="C75" s="4" t="s">
        <v>5870</v>
      </c>
      <c r="D75" s="23">
        <v>1</v>
      </c>
      <c r="E75" s="19">
        <v>13560</v>
      </c>
      <c r="F75" s="19">
        <v>13560</v>
      </c>
      <c r="G75" s="5" t="s">
        <v>3262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26">
        <v>70</v>
      </c>
      <c r="C76" s="4" t="s">
        <v>5871</v>
      </c>
      <c r="D76" s="23">
        <v>1</v>
      </c>
      <c r="E76" s="19">
        <v>6540</v>
      </c>
      <c r="F76" s="19">
        <v>6540</v>
      </c>
      <c r="G76" s="5" t="s">
        <v>4740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26">
        <v>71</v>
      </c>
      <c r="C77" s="4" t="s">
        <v>5872</v>
      </c>
      <c r="D77" s="23">
        <v>1</v>
      </c>
      <c r="E77" s="19"/>
      <c r="F77" s="19"/>
      <c r="G77" s="5" t="s">
        <v>5338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2.75">
      <c r="B78" s="26">
        <v>72</v>
      </c>
      <c r="C78" s="4" t="s">
        <v>5873</v>
      </c>
      <c r="D78" s="23">
        <v>1</v>
      </c>
      <c r="E78" s="19">
        <v>3000</v>
      </c>
      <c r="F78" s="19">
        <v>3000</v>
      </c>
      <c r="G78" s="5" t="s">
        <v>5851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2.75">
      <c r="B79" s="26">
        <v>73</v>
      </c>
      <c r="C79" s="4" t="s">
        <v>5874</v>
      </c>
      <c r="D79" s="23">
        <v>1</v>
      </c>
      <c r="E79" s="19">
        <v>6990</v>
      </c>
      <c r="F79" s="19">
        <v>6990</v>
      </c>
      <c r="G79" s="5" t="s">
        <v>5875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12.75">
      <c r="B80" s="26">
        <v>74</v>
      </c>
      <c r="C80" s="4" t="s">
        <v>5876</v>
      </c>
      <c r="D80" s="23">
        <v>1</v>
      </c>
      <c r="E80" s="19">
        <v>5200</v>
      </c>
      <c r="F80" s="19">
        <v>5200</v>
      </c>
      <c r="G80" s="5" t="s">
        <v>5285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>
      <c r="B81" s="26">
        <v>75</v>
      </c>
      <c r="C81" s="4" t="s">
        <v>8283</v>
      </c>
      <c r="D81" s="23">
        <v>1</v>
      </c>
      <c r="E81" s="19">
        <v>3956</v>
      </c>
      <c r="F81" s="19">
        <v>3956</v>
      </c>
      <c r="G81" s="5" t="s">
        <v>8284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2.75">
      <c r="B82" s="26">
        <v>76</v>
      </c>
      <c r="C82" s="4" t="s">
        <v>1567</v>
      </c>
      <c r="D82" s="23">
        <v>2</v>
      </c>
      <c r="E82" s="19">
        <v>9288.1200000000008</v>
      </c>
      <c r="F82" s="19">
        <v>9288.1200000000008</v>
      </c>
      <c r="G82" s="5" t="s">
        <v>1568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9.5">
      <c r="B83" s="26">
        <v>77</v>
      </c>
      <c r="C83" s="4" t="s">
        <v>5877</v>
      </c>
      <c r="D83" s="23">
        <v>7</v>
      </c>
      <c r="E83" s="19">
        <v>51450</v>
      </c>
      <c r="F83" s="19">
        <v>51450</v>
      </c>
      <c r="G83" s="5" t="s">
        <v>1642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9.5">
      <c r="B84" s="26">
        <v>78</v>
      </c>
      <c r="C84" s="4" t="s">
        <v>5878</v>
      </c>
      <c r="D84" s="23">
        <v>1</v>
      </c>
      <c r="E84" s="19">
        <v>3692.4899999999998</v>
      </c>
      <c r="F84" s="19">
        <v>3692.4899999999998</v>
      </c>
      <c r="G84" s="5" t="s">
        <v>5879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9.5">
      <c r="B85" s="26">
        <v>79</v>
      </c>
      <c r="C85" s="4" t="s">
        <v>8285</v>
      </c>
      <c r="D85" s="23">
        <v>1</v>
      </c>
      <c r="E85" s="19">
        <v>8703.3999999999996</v>
      </c>
      <c r="F85" s="19">
        <v>8703.3999999999996</v>
      </c>
      <c r="G85" s="5" t="s">
        <v>8284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2.75">
      <c r="B86" s="26">
        <v>80</v>
      </c>
      <c r="C86" s="4" t="s">
        <v>389</v>
      </c>
      <c r="D86" s="23">
        <v>9</v>
      </c>
      <c r="E86" s="19"/>
      <c r="F86" s="19"/>
      <c r="G86" s="5" t="s">
        <v>5338</v>
      </c>
      <c r="H86" s="4" t="s">
        <v>5312</v>
      </c>
      <c r="I86" s="5"/>
      <c r="J86" s="4" t="s">
        <v>5312</v>
      </c>
      <c r="K86" s="4" t="s">
        <v>5312</v>
      </c>
      <c r="L86" s="4" t="s">
        <v>5312</v>
      </c>
    </row>
    <row r="87" ht="12.75">
      <c r="B87" s="26">
        <v>81</v>
      </c>
      <c r="C87" s="4" t="s">
        <v>5817</v>
      </c>
      <c r="D87" s="23">
        <v>1</v>
      </c>
      <c r="E87" s="19">
        <v>6337</v>
      </c>
      <c r="F87" s="19">
        <v>6337</v>
      </c>
      <c r="G87" s="5" t="s">
        <v>5818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29.25">
      <c r="B88" s="26">
        <v>82</v>
      </c>
      <c r="C88" s="4" t="s">
        <v>12710</v>
      </c>
      <c r="D88" s="23">
        <v>1</v>
      </c>
      <c r="E88" s="19">
        <v>16898.5</v>
      </c>
      <c r="F88" s="19">
        <v>16898.5</v>
      </c>
      <c r="G88" s="5" t="s">
        <v>12709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29.25">
      <c r="B89" s="26">
        <v>83</v>
      </c>
      <c r="C89" s="4" t="s">
        <v>12710</v>
      </c>
      <c r="D89" s="23">
        <v>1</v>
      </c>
      <c r="E89" s="19">
        <v>16898.5</v>
      </c>
      <c r="F89" s="19">
        <v>16898.5</v>
      </c>
      <c r="G89" s="5" t="s">
        <v>12709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9.5">
      <c r="B90" s="26">
        <v>84</v>
      </c>
      <c r="C90" s="4" t="s">
        <v>5880</v>
      </c>
      <c r="D90" s="23">
        <v>1</v>
      </c>
      <c r="E90" s="19">
        <v>5142</v>
      </c>
      <c r="F90" s="19">
        <v>5142</v>
      </c>
      <c r="G90" s="5" t="s">
        <v>4740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19.5">
      <c r="B91" s="26">
        <v>85</v>
      </c>
      <c r="C91" s="4" t="s">
        <v>8286</v>
      </c>
      <c r="D91" s="23">
        <v>1</v>
      </c>
      <c r="E91" s="19">
        <v>3726</v>
      </c>
      <c r="F91" s="19">
        <v>3726</v>
      </c>
      <c r="G91" s="5" t="s">
        <v>8287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2.75">
      <c r="B92" s="26">
        <v>86</v>
      </c>
      <c r="C92" s="4" t="s">
        <v>5881</v>
      </c>
      <c r="D92" s="23">
        <v>1</v>
      </c>
      <c r="E92" s="19">
        <v>3500</v>
      </c>
      <c r="F92" s="19">
        <v>3500</v>
      </c>
      <c r="G92" s="5" t="s">
        <v>5285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2.75">
      <c r="B93" s="26">
        <v>87</v>
      </c>
      <c r="C93" s="4" t="s">
        <v>2692</v>
      </c>
      <c r="D93" s="23">
        <v>5</v>
      </c>
      <c r="E93" s="19"/>
      <c r="F93" s="19"/>
      <c r="G93" s="5" t="s">
        <v>5338</v>
      </c>
      <c r="H93" s="4" t="s">
        <v>5312</v>
      </c>
      <c r="I93" s="5"/>
      <c r="J93" s="4" t="s">
        <v>5312</v>
      </c>
      <c r="K93" s="4" t="s">
        <v>5312</v>
      </c>
      <c r="L93" s="4" t="s">
        <v>5312</v>
      </c>
    </row>
    <row r="94" ht="12.75">
      <c r="B94" s="26">
        <v>88</v>
      </c>
      <c r="C94" s="4" t="s">
        <v>8288</v>
      </c>
      <c r="D94" s="23">
        <v>2</v>
      </c>
      <c r="E94" s="19">
        <v>8040</v>
      </c>
      <c r="F94" s="19">
        <v>8040</v>
      </c>
      <c r="G94" s="5" t="s">
        <v>8287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</row>
    <row r="95" ht="12.75">
      <c r="B95" s="26">
        <v>89</v>
      </c>
      <c r="C95" s="4" t="s">
        <v>5882</v>
      </c>
      <c r="D95" s="23">
        <v>1</v>
      </c>
      <c r="E95" s="19">
        <v>1364.76</v>
      </c>
      <c r="F95" s="19">
        <v>1364.76</v>
      </c>
      <c r="G95" s="5" t="s">
        <v>1670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2.75">
      <c r="B96" s="26">
        <v>90</v>
      </c>
      <c r="C96" s="4" t="s">
        <v>5883</v>
      </c>
      <c r="D96" s="23">
        <v>1</v>
      </c>
      <c r="E96" s="19">
        <v>3337</v>
      </c>
      <c r="F96" s="19">
        <v>3337</v>
      </c>
      <c r="G96" s="5" t="s">
        <v>4740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2.75">
      <c r="B97" s="26">
        <v>91</v>
      </c>
      <c r="C97" s="4" t="s">
        <v>8289</v>
      </c>
      <c r="D97" s="23">
        <v>1</v>
      </c>
      <c r="E97" s="19">
        <v>4320</v>
      </c>
      <c r="F97" s="19">
        <v>4320</v>
      </c>
      <c r="G97" s="5" t="s">
        <v>8287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2.75">
      <c r="B98" s="26">
        <v>92</v>
      </c>
      <c r="C98" s="4" t="s">
        <v>5884</v>
      </c>
      <c r="D98" s="23">
        <v>1</v>
      </c>
      <c r="E98" s="19">
        <v>2400</v>
      </c>
      <c r="F98" s="19">
        <v>2400</v>
      </c>
      <c r="G98" s="5" t="s">
        <v>3148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2.75">
      <c r="B99" s="26">
        <v>93</v>
      </c>
      <c r="C99" s="4" t="s">
        <v>5885</v>
      </c>
      <c r="D99" s="23">
        <v>12</v>
      </c>
      <c r="E99" s="19"/>
      <c r="F99" s="19"/>
      <c r="G99" s="5" t="s">
        <v>5338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.75">
      <c r="B100" s="26">
        <v>94</v>
      </c>
      <c r="C100" s="4" t="s">
        <v>5886</v>
      </c>
      <c r="D100" s="23">
        <v>18</v>
      </c>
      <c r="E100" s="19">
        <v>29969.099999999999</v>
      </c>
      <c r="F100" s="19">
        <v>29969.099999999999</v>
      </c>
      <c r="G100" s="5" t="s">
        <v>5879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26">
        <v>95</v>
      </c>
      <c r="C101" s="4" t="s">
        <v>6241</v>
      </c>
      <c r="D101" s="23">
        <v>1</v>
      </c>
      <c r="E101" s="19">
        <v>19717.290000000001</v>
      </c>
      <c r="F101" s="19">
        <v>19717.290000000001</v>
      </c>
      <c r="G101" s="5" t="s">
        <v>12709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2.75">
      <c r="B102" s="26">
        <v>96</v>
      </c>
      <c r="C102" s="4" t="s">
        <v>5887</v>
      </c>
      <c r="D102" s="23">
        <v>1</v>
      </c>
      <c r="E102" s="19">
        <v>3601.8000000000002</v>
      </c>
      <c r="F102" s="19">
        <v>3601.8000000000002</v>
      </c>
      <c r="G102" s="5" t="s">
        <v>1670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9.5">
      <c r="B103" s="26">
        <v>97</v>
      </c>
      <c r="C103" s="4" t="s">
        <v>5888</v>
      </c>
      <c r="D103" s="23">
        <v>1</v>
      </c>
      <c r="E103" s="19">
        <v>2000</v>
      </c>
      <c r="F103" s="19">
        <v>2000</v>
      </c>
      <c r="G103" s="5" t="s">
        <v>238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26">
        <v>98</v>
      </c>
      <c r="C104" s="4" t="s">
        <v>472</v>
      </c>
      <c r="D104" s="23">
        <v>1</v>
      </c>
      <c r="E104" s="19">
        <v>320300</v>
      </c>
      <c r="F104" s="19">
        <v>320300</v>
      </c>
      <c r="G104" s="5" t="s">
        <v>473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2.75">
      <c r="B105" s="26">
        <v>99</v>
      </c>
      <c r="C105" s="4" t="s">
        <v>5889</v>
      </c>
      <c r="D105" s="23">
        <v>1</v>
      </c>
      <c r="E105" s="19">
        <v>3980</v>
      </c>
      <c r="F105" s="19">
        <v>3980</v>
      </c>
      <c r="G105" s="5" t="s">
        <v>400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2.75">
      <c r="B106" s="26">
        <v>100</v>
      </c>
      <c r="C106" s="4" t="s">
        <v>12711</v>
      </c>
      <c r="D106" s="23">
        <v>1</v>
      </c>
      <c r="E106" s="19">
        <v>10800</v>
      </c>
      <c r="F106" s="19">
        <v>10800</v>
      </c>
      <c r="G106" s="5" t="s">
        <v>12709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12.75">
      <c r="B107" s="26">
        <v>101</v>
      </c>
      <c r="C107" s="4" t="s">
        <v>5890</v>
      </c>
      <c r="D107" s="23">
        <v>1</v>
      </c>
      <c r="E107" s="19">
        <v>4053</v>
      </c>
      <c r="F107" s="19">
        <v>4053</v>
      </c>
      <c r="G107" s="5" t="s">
        <v>1642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2.75">
      <c r="B108" s="26">
        <v>102</v>
      </c>
      <c r="C108" s="4" t="s">
        <v>5891</v>
      </c>
      <c r="D108" s="23">
        <v>1</v>
      </c>
      <c r="E108" s="19">
        <v>7100</v>
      </c>
      <c r="F108" s="19">
        <v>7100</v>
      </c>
      <c r="G108" s="5" t="s">
        <v>402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2.75">
      <c r="B109" s="26">
        <v>103</v>
      </c>
      <c r="C109" s="4" t="s">
        <v>5892</v>
      </c>
      <c r="D109" s="23">
        <v>1</v>
      </c>
      <c r="E109" s="19">
        <v>9150</v>
      </c>
      <c r="F109" s="19">
        <v>9150</v>
      </c>
      <c r="G109" s="5" t="s">
        <v>402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9.5">
      <c r="B110" s="26">
        <v>104</v>
      </c>
      <c r="C110" s="4" t="s">
        <v>5893</v>
      </c>
      <c r="D110" s="23">
        <v>1</v>
      </c>
      <c r="E110" s="19">
        <v>14105</v>
      </c>
      <c r="F110" s="19">
        <v>14105</v>
      </c>
      <c r="G110" s="5" t="s">
        <v>402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9.5">
      <c r="B111" s="26">
        <v>105</v>
      </c>
      <c r="C111" s="4" t="s">
        <v>5894</v>
      </c>
      <c r="D111" s="23">
        <v>5</v>
      </c>
      <c r="E111" s="19">
        <v>10425</v>
      </c>
      <c r="F111" s="19">
        <v>10425</v>
      </c>
      <c r="G111" s="5" t="s">
        <v>3130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2.75">
      <c r="B112" s="26">
        <v>106</v>
      </c>
      <c r="C112" s="4" t="s">
        <v>5895</v>
      </c>
      <c r="D112" s="23">
        <v>1</v>
      </c>
      <c r="E112" s="19">
        <v>9997</v>
      </c>
      <c r="F112" s="19">
        <v>9997</v>
      </c>
      <c r="G112" s="5" t="s">
        <v>5896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26">
        <v>107</v>
      </c>
      <c r="C113" s="4" t="s">
        <v>5897</v>
      </c>
      <c r="D113" s="23">
        <v>1</v>
      </c>
      <c r="E113" s="19">
        <v>10560</v>
      </c>
      <c r="F113" s="19">
        <v>10560</v>
      </c>
      <c r="G113" s="5" t="s">
        <v>5896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12.75">
      <c r="B114" s="26">
        <v>108</v>
      </c>
      <c r="C114" s="4" t="s">
        <v>2613</v>
      </c>
      <c r="D114" s="23">
        <v>1</v>
      </c>
      <c r="E114" s="19">
        <v>7000</v>
      </c>
      <c r="F114" s="19">
        <v>7000</v>
      </c>
      <c r="G114" s="5" t="s">
        <v>5285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12.75">
      <c r="B115" s="26">
        <v>109</v>
      </c>
      <c r="C115" s="4" t="s">
        <v>5898</v>
      </c>
      <c r="D115" s="23">
        <v>1</v>
      </c>
      <c r="E115" s="19">
        <v>3471</v>
      </c>
      <c r="F115" s="19">
        <v>3471</v>
      </c>
      <c r="G115" s="5" t="s">
        <v>5896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2.75">
      <c r="B116" s="26">
        <v>110</v>
      </c>
      <c r="C116" s="4" t="s">
        <v>5898</v>
      </c>
      <c r="D116" s="23">
        <v>1</v>
      </c>
      <c r="E116" s="19">
        <v>3472.9899999999998</v>
      </c>
      <c r="F116" s="19">
        <v>3472.9899999999998</v>
      </c>
      <c r="G116" s="5" t="s">
        <v>5896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2.75">
      <c r="B117" s="26">
        <v>111</v>
      </c>
      <c r="C117" s="4" t="s">
        <v>5899</v>
      </c>
      <c r="D117" s="23">
        <v>1</v>
      </c>
      <c r="E117" s="19">
        <v>3900</v>
      </c>
      <c r="F117" s="19">
        <v>3900</v>
      </c>
      <c r="G117" s="5" t="s">
        <v>5285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>
      <c r="B118" s="26">
        <v>112</v>
      </c>
      <c r="C118" s="4" t="s">
        <v>5900</v>
      </c>
      <c r="D118" s="23">
        <v>42</v>
      </c>
      <c r="E118" s="19"/>
      <c r="F118" s="19"/>
      <c r="G118" s="5" t="s">
        <v>5338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</row>
    <row r="119" ht="29.25">
      <c r="B119" s="26">
        <v>113</v>
      </c>
      <c r="C119" s="4" t="s">
        <v>5901</v>
      </c>
      <c r="D119" s="23">
        <v>2</v>
      </c>
      <c r="E119" s="19">
        <v>7840</v>
      </c>
      <c r="F119" s="19">
        <v>7840</v>
      </c>
      <c r="G119" s="5" t="s">
        <v>402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19.5">
      <c r="B120" s="26">
        <v>114</v>
      </c>
      <c r="C120" s="4" t="s">
        <v>5902</v>
      </c>
      <c r="D120" s="23">
        <v>1</v>
      </c>
      <c r="E120" s="19">
        <v>4300</v>
      </c>
      <c r="F120" s="19">
        <v>4300</v>
      </c>
      <c r="G120" s="5" t="s">
        <v>402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2.75">
      <c r="B121" s="26">
        <v>115</v>
      </c>
      <c r="C121" s="4" t="s">
        <v>3984</v>
      </c>
      <c r="D121" s="23">
        <v>7</v>
      </c>
      <c r="E121" s="19">
        <v>10080</v>
      </c>
      <c r="F121" s="19">
        <v>10080</v>
      </c>
      <c r="G121" s="5" t="s">
        <v>1642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2.75">
      <c r="B122" s="26">
        <v>116</v>
      </c>
      <c r="C122" s="4" t="s">
        <v>4841</v>
      </c>
      <c r="D122" s="23">
        <v>10</v>
      </c>
      <c r="E122" s="19"/>
      <c r="F122" s="19"/>
      <c r="G122" s="5" t="s">
        <v>5338</v>
      </c>
      <c r="H122" s="4" t="s">
        <v>5312</v>
      </c>
      <c r="I122" s="5"/>
      <c r="J122" s="4" t="s">
        <v>5312</v>
      </c>
      <c r="K122" s="4" t="s">
        <v>5312</v>
      </c>
      <c r="L122" s="4" t="s">
        <v>5312</v>
      </c>
    </row>
    <row r="123" ht="12.75">
      <c r="B123" s="26">
        <v>117</v>
      </c>
      <c r="C123" s="4" t="s">
        <v>4842</v>
      </c>
      <c r="D123" s="23">
        <v>72</v>
      </c>
      <c r="E123" s="19"/>
      <c r="F123" s="19"/>
      <c r="G123" s="5" t="s">
        <v>5338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2.75">
      <c r="B124" s="26">
        <v>118</v>
      </c>
      <c r="C124" s="4" t="s">
        <v>6421</v>
      </c>
      <c r="D124" s="23">
        <v>1</v>
      </c>
      <c r="E124" s="19">
        <v>6054.3999999999996</v>
      </c>
      <c r="F124" s="19">
        <v>6054.3999999999996</v>
      </c>
      <c r="G124" s="5" t="s">
        <v>8290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2.75">
      <c r="B125" s="26">
        <v>119</v>
      </c>
      <c r="C125" s="4" t="s">
        <v>4843</v>
      </c>
      <c r="D125" s="23">
        <v>1</v>
      </c>
      <c r="E125" s="19">
        <v>6500</v>
      </c>
      <c r="F125" s="19">
        <v>6500</v>
      </c>
      <c r="G125" s="5" t="s">
        <v>2654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2.75">
      <c r="B126" s="26">
        <v>120</v>
      </c>
      <c r="C126" s="4" t="s">
        <v>4844</v>
      </c>
      <c r="D126" s="23">
        <v>1</v>
      </c>
      <c r="E126" s="19"/>
      <c r="F126" s="19"/>
      <c r="G126" s="5" t="s">
        <v>4845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2.75">
      <c r="B127" s="26">
        <v>121</v>
      </c>
      <c r="C127" s="4" t="s">
        <v>4846</v>
      </c>
      <c r="D127" s="23">
        <v>1</v>
      </c>
      <c r="E127" s="19">
        <v>1800</v>
      </c>
      <c r="F127" s="19">
        <v>1800</v>
      </c>
      <c r="G127" s="5" t="s">
        <v>4847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12.75">
      <c r="B128" s="26">
        <v>122</v>
      </c>
      <c r="C128" s="4" t="s">
        <v>4848</v>
      </c>
      <c r="D128" s="23">
        <v>1</v>
      </c>
      <c r="E128" s="19"/>
      <c r="F128" s="19"/>
      <c r="G128" s="5" t="s">
        <v>5338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9.5">
      <c r="B129" s="26">
        <v>123</v>
      </c>
      <c r="C129" s="4" t="s">
        <v>9134</v>
      </c>
      <c r="D129" s="23">
        <v>1</v>
      </c>
      <c r="E129" s="19">
        <v>20205</v>
      </c>
      <c r="F129" s="19">
        <v>20205</v>
      </c>
      <c r="G129" s="5" t="s">
        <v>9067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2.75">
      <c r="B130" s="26">
        <v>124</v>
      </c>
      <c r="C130" s="4" t="s">
        <v>4849</v>
      </c>
      <c r="D130" s="23">
        <v>1</v>
      </c>
      <c r="E130" s="19">
        <v>3999</v>
      </c>
      <c r="F130" s="19">
        <v>3999</v>
      </c>
      <c r="G130" s="5" t="s">
        <v>4850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19.5">
      <c r="B131" s="26">
        <v>125</v>
      </c>
      <c r="C131" s="4" t="s">
        <v>4851</v>
      </c>
      <c r="D131" s="23">
        <v>1</v>
      </c>
      <c r="E131" s="19">
        <v>18990</v>
      </c>
      <c r="F131" s="19">
        <v>18990</v>
      </c>
      <c r="G131" s="5" t="s">
        <v>5875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2.75">
      <c r="B132" s="26">
        <v>126</v>
      </c>
      <c r="C132" s="4" t="s">
        <v>396</v>
      </c>
      <c r="D132" s="23">
        <v>1</v>
      </c>
      <c r="E132" s="19">
        <v>12291.690000000001</v>
      </c>
      <c r="F132" s="19">
        <v>12291.690000000001</v>
      </c>
      <c r="G132" s="5" t="s">
        <v>2720</v>
      </c>
      <c r="H132" s="4" t="s">
        <v>5312</v>
      </c>
      <c r="I132" s="5"/>
      <c r="J132" s="4" t="s">
        <v>5312</v>
      </c>
      <c r="K132" s="4" t="s">
        <v>5312</v>
      </c>
      <c r="L132" s="4" t="s">
        <v>5312</v>
      </c>
    </row>
    <row r="133" ht="12.75">
      <c r="B133" s="26">
        <v>127</v>
      </c>
      <c r="C133" s="4" t="s">
        <v>4852</v>
      </c>
      <c r="D133" s="23">
        <v>1</v>
      </c>
      <c r="E133" s="19">
        <v>16601</v>
      </c>
      <c r="F133" s="19">
        <v>16601</v>
      </c>
      <c r="G133" s="5" t="s">
        <v>4740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12.75">
      <c r="B134" s="26">
        <v>128</v>
      </c>
      <c r="C134" s="4" t="s">
        <v>4853</v>
      </c>
      <c r="D134" s="23">
        <v>3</v>
      </c>
      <c r="E134" s="19">
        <v>7931.5200000000004</v>
      </c>
      <c r="F134" s="19">
        <v>7931.5200000000004</v>
      </c>
      <c r="G134" s="5" t="s">
        <v>5879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19.5">
      <c r="B135" s="26">
        <v>129</v>
      </c>
      <c r="C135" s="4" t="s">
        <v>4854</v>
      </c>
      <c r="D135" s="23">
        <v>1</v>
      </c>
      <c r="E135" s="19">
        <v>33400</v>
      </c>
      <c r="F135" s="19">
        <v>33400</v>
      </c>
      <c r="G135" s="5" t="s">
        <v>4855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</row>
    <row r="136" ht="12.75">
      <c r="B136" s="26">
        <v>130</v>
      </c>
      <c r="C136" s="4" t="s">
        <v>12712</v>
      </c>
      <c r="D136" s="23">
        <v>4</v>
      </c>
      <c r="E136" s="19">
        <v>13720</v>
      </c>
      <c r="F136" s="19">
        <v>13720</v>
      </c>
      <c r="G136" s="5" t="s">
        <v>5896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</row>
    <row r="137" ht="12.75">
      <c r="B137" s="26">
        <v>131</v>
      </c>
      <c r="C137" s="4" t="s">
        <v>398</v>
      </c>
      <c r="D137" s="23">
        <v>1</v>
      </c>
      <c r="E137" s="19">
        <v>3990</v>
      </c>
      <c r="F137" s="19">
        <v>3990</v>
      </c>
      <c r="G137" s="5" t="s">
        <v>391</v>
      </c>
      <c r="H137" s="4" t="s">
        <v>5312</v>
      </c>
      <c r="I137" s="5"/>
      <c r="J137" s="4" t="s">
        <v>5312</v>
      </c>
      <c r="K137" s="4" t="s">
        <v>5312</v>
      </c>
      <c r="L137" s="4" t="s">
        <v>5312</v>
      </c>
    </row>
    <row r="138" ht="12.75">
      <c r="B138" s="26">
        <v>132</v>
      </c>
      <c r="C138" s="4" t="s">
        <v>4856</v>
      </c>
      <c r="D138" s="23">
        <v>1</v>
      </c>
      <c r="E138" s="19">
        <v>200</v>
      </c>
      <c r="F138" s="19">
        <v>200</v>
      </c>
      <c r="G138" s="5" t="s">
        <v>4857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</row>
    <row r="139" ht="12.75">
      <c r="B139" s="26">
        <v>133</v>
      </c>
      <c r="C139" s="4" t="s">
        <v>4858</v>
      </c>
      <c r="D139" s="23">
        <v>1</v>
      </c>
      <c r="E139" s="19">
        <v>4500</v>
      </c>
      <c r="F139" s="19">
        <v>4500</v>
      </c>
      <c r="G139" s="5" t="s">
        <v>3148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19.5">
      <c r="B140" s="26">
        <v>134</v>
      </c>
      <c r="C140" s="4" t="s">
        <v>3149</v>
      </c>
      <c r="D140" s="23">
        <v>4</v>
      </c>
      <c r="E140" s="19">
        <v>4680</v>
      </c>
      <c r="F140" s="19">
        <v>4680</v>
      </c>
      <c r="G140" s="5" t="s">
        <v>3150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</row>
    <row r="141" ht="12.75">
      <c r="B141" s="26">
        <v>135</v>
      </c>
      <c r="C141" s="4" t="s">
        <v>3151</v>
      </c>
      <c r="D141" s="23">
        <v>3</v>
      </c>
      <c r="E141" s="19">
        <v>2850.0599999999999</v>
      </c>
      <c r="F141" s="19">
        <v>2850.0599999999999</v>
      </c>
      <c r="G141" s="5" t="s">
        <v>1535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.75">
      <c r="B142" s="26">
        <v>136</v>
      </c>
      <c r="C142" s="4" t="s">
        <v>9142</v>
      </c>
      <c r="D142" s="23">
        <v>1</v>
      </c>
      <c r="E142" s="19">
        <v>1250</v>
      </c>
      <c r="F142" s="19">
        <v>1250</v>
      </c>
      <c r="G142" s="5" t="s">
        <v>8992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9.5">
      <c r="B143" s="26">
        <v>137</v>
      </c>
      <c r="C143" s="4" t="s">
        <v>2450</v>
      </c>
      <c r="D143" s="23">
        <v>3</v>
      </c>
      <c r="E143" s="19">
        <v>49.170000000000002</v>
      </c>
      <c r="F143" s="19">
        <v>49.170000000000002</v>
      </c>
      <c r="G143" s="5" t="s">
        <v>2730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</row>
    <row r="144" ht="12.75">
      <c r="B144" s="26">
        <v>138</v>
      </c>
      <c r="C144" s="4" t="s">
        <v>12713</v>
      </c>
      <c r="D144" s="23">
        <v>1</v>
      </c>
      <c r="E144" s="19">
        <v>387</v>
      </c>
      <c r="F144" s="19">
        <v>387</v>
      </c>
      <c r="G144" s="5" t="s">
        <v>8992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4" t="s">
        <v>5312</v>
      </c>
    </row>
    <row r="145" ht="12.75">
      <c r="B145" s="26">
        <v>139</v>
      </c>
      <c r="C145" s="4" t="s">
        <v>12714</v>
      </c>
      <c r="D145" s="23">
        <v>1</v>
      </c>
      <c r="E145" s="19">
        <v>387</v>
      </c>
      <c r="F145" s="19">
        <v>387</v>
      </c>
      <c r="G145" s="5" t="s">
        <v>8992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</row>
    <row r="146" ht="19.5">
      <c r="B146" s="26">
        <v>140</v>
      </c>
      <c r="C146" s="4" t="s">
        <v>2731</v>
      </c>
      <c r="D146" s="23">
        <v>1</v>
      </c>
      <c r="E146" s="19">
        <v>102.08</v>
      </c>
      <c r="F146" s="19">
        <v>102.08</v>
      </c>
      <c r="G146" s="5" t="s">
        <v>2730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</row>
    <row r="147" ht="12.75">
      <c r="B147" s="26">
        <v>141</v>
      </c>
      <c r="C147" s="4" t="s">
        <v>2732</v>
      </c>
      <c r="D147" s="23">
        <v>1</v>
      </c>
      <c r="E147" s="19">
        <v>82.640000000000001</v>
      </c>
      <c r="F147" s="19">
        <v>82.640000000000001</v>
      </c>
      <c r="G147" s="5" t="s">
        <v>2730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</row>
    <row r="148" ht="12.75">
      <c r="B148" s="26">
        <v>142</v>
      </c>
      <c r="C148" s="4" t="s">
        <v>9143</v>
      </c>
      <c r="D148" s="23">
        <v>1</v>
      </c>
      <c r="E148" s="19">
        <v>122</v>
      </c>
      <c r="F148" s="19">
        <v>122</v>
      </c>
      <c r="G148" s="5" t="s">
        <v>8992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</row>
    <row r="149" ht="12.75">
      <c r="B149" s="26">
        <v>143</v>
      </c>
      <c r="C149" s="4" t="s">
        <v>9144</v>
      </c>
      <c r="D149" s="23">
        <v>1</v>
      </c>
      <c r="E149" s="19">
        <v>403</v>
      </c>
      <c r="F149" s="19">
        <v>403</v>
      </c>
      <c r="G149" s="5" t="s">
        <v>8992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12.75">
      <c r="B150" s="26">
        <v>144</v>
      </c>
      <c r="C150" s="4" t="s">
        <v>9145</v>
      </c>
      <c r="D150" s="23">
        <v>5</v>
      </c>
      <c r="E150" s="19">
        <v>2210</v>
      </c>
      <c r="F150" s="19">
        <v>2210</v>
      </c>
      <c r="G150" s="5" t="s">
        <v>8992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2.75">
      <c r="B151" s="26">
        <v>145</v>
      </c>
      <c r="C151" s="4" t="s">
        <v>12715</v>
      </c>
      <c r="D151" s="23">
        <v>4</v>
      </c>
      <c r="E151" s="19">
        <v>8151</v>
      </c>
      <c r="F151" s="19">
        <v>8151</v>
      </c>
      <c r="G151" s="5" t="s">
        <v>8992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2.75">
      <c r="B152" s="26">
        <v>146</v>
      </c>
      <c r="C152" s="4" t="s">
        <v>3491</v>
      </c>
      <c r="D152" s="23">
        <v>1</v>
      </c>
      <c r="E152" s="19">
        <v>210</v>
      </c>
      <c r="F152" s="19">
        <v>210</v>
      </c>
      <c r="G152" s="5" t="s">
        <v>4857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9.5">
      <c r="B153" s="26">
        <v>147</v>
      </c>
      <c r="C153" s="4" t="s">
        <v>12716</v>
      </c>
      <c r="D153" s="23">
        <v>1</v>
      </c>
      <c r="E153" s="19">
        <v>799.98000000000002</v>
      </c>
      <c r="F153" s="19">
        <v>799.98000000000002</v>
      </c>
      <c r="G153" s="5" t="s">
        <v>8992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12.75">
      <c r="B154" s="26">
        <v>148</v>
      </c>
      <c r="C154" s="4" t="s">
        <v>3492</v>
      </c>
      <c r="D154" s="23">
        <v>1</v>
      </c>
      <c r="E154" s="19">
        <v>180</v>
      </c>
      <c r="F154" s="19">
        <v>180</v>
      </c>
      <c r="G154" s="5" t="s">
        <v>3493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4" t="s">
        <v>5312</v>
      </c>
    </row>
    <row r="155" ht="12.75">
      <c r="B155" s="26">
        <v>149</v>
      </c>
      <c r="C155" s="4" t="s">
        <v>9923</v>
      </c>
      <c r="D155" s="23">
        <v>1</v>
      </c>
      <c r="E155" s="19">
        <v>488.79000000000002</v>
      </c>
      <c r="F155" s="19">
        <v>488.79000000000002</v>
      </c>
      <c r="G155" s="5" t="s">
        <v>12717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29.25">
      <c r="B156" s="26">
        <v>150</v>
      </c>
      <c r="C156" s="4" t="s">
        <v>12325</v>
      </c>
      <c r="D156" s="23">
        <v>1</v>
      </c>
      <c r="E156" s="19">
        <v>439.18000000000001</v>
      </c>
      <c r="F156" s="19">
        <v>439.18000000000001</v>
      </c>
      <c r="G156" s="5" t="s">
        <v>12510</v>
      </c>
      <c r="H156" s="4" t="s">
        <v>12718</v>
      </c>
      <c r="I156" s="5" t="s">
        <v>5312</v>
      </c>
      <c r="J156" s="4" t="s">
        <v>5312</v>
      </c>
      <c r="K156" s="4" t="s">
        <v>5312</v>
      </c>
      <c r="L156" s="4" t="s">
        <v>5312</v>
      </c>
    </row>
    <row r="157" ht="12.75">
      <c r="B157" s="26">
        <v>151</v>
      </c>
      <c r="C157" s="4" t="s">
        <v>3494</v>
      </c>
      <c r="D157" s="23">
        <v>1</v>
      </c>
      <c r="E157" s="19">
        <v>90</v>
      </c>
      <c r="F157" s="19">
        <v>90</v>
      </c>
      <c r="G157" s="5" t="s">
        <v>3495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2.75">
      <c r="B158" s="26">
        <v>152</v>
      </c>
      <c r="C158" s="4" t="s">
        <v>3496</v>
      </c>
      <c r="D158" s="23">
        <v>1</v>
      </c>
      <c r="E158" s="19">
        <v>307.07999999999998</v>
      </c>
      <c r="F158" s="19">
        <v>307.07999999999998</v>
      </c>
      <c r="G158" s="5" t="s">
        <v>3497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2.75">
      <c r="B159" s="26">
        <v>153</v>
      </c>
      <c r="C159" s="4" t="s">
        <v>2736</v>
      </c>
      <c r="D159" s="23">
        <v>1</v>
      </c>
      <c r="E159" s="19">
        <v>318.05000000000001</v>
      </c>
      <c r="F159" s="19">
        <v>318.05000000000001</v>
      </c>
      <c r="G159" s="5" t="s">
        <v>3498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26">
        <v>154</v>
      </c>
      <c r="C160" s="4" t="s">
        <v>112</v>
      </c>
      <c r="D160" s="23">
        <v>1</v>
      </c>
      <c r="E160" s="19">
        <v>105</v>
      </c>
      <c r="F160" s="19">
        <v>105</v>
      </c>
      <c r="G160" s="5" t="s">
        <v>5295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12.75">
      <c r="B161" s="26">
        <v>155</v>
      </c>
      <c r="C161" s="4" t="s">
        <v>112</v>
      </c>
      <c r="D161" s="23">
        <v>1</v>
      </c>
      <c r="E161" s="19">
        <v>257.10000000000002</v>
      </c>
      <c r="F161" s="19">
        <v>257.10000000000002</v>
      </c>
      <c r="G161" s="5" t="s">
        <v>5295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12.75">
      <c r="B162" s="26">
        <v>156</v>
      </c>
      <c r="C162" s="4" t="s">
        <v>2742</v>
      </c>
      <c r="D162" s="23">
        <v>1</v>
      </c>
      <c r="E162" s="19">
        <v>376.5</v>
      </c>
      <c r="F162" s="19">
        <v>376.5</v>
      </c>
      <c r="G162" s="5" t="s">
        <v>1648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</row>
    <row r="163" ht="12.75">
      <c r="B163" s="26">
        <v>157</v>
      </c>
      <c r="C163" s="4" t="s">
        <v>2744</v>
      </c>
      <c r="D163" s="23">
        <v>1</v>
      </c>
      <c r="E163" s="19">
        <v>515.25</v>
      </c>
      <c r="F163" s="19">
        <v>515.25</v>
      </c>
      <c r="G163" s="5" t="s">
        <v>3499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2.75">
      <c r="B164" s="26">
        <v>158</v>
      </c>
      <c r="C164" s="4" t="s">
        <v>6562</v>
      </c>
      <c r="D164" s="23">
        <v>1</v>
      </c>
      <c r="E164" s="19">
        <v>359</v>
      </c>
      <c r="F164" s="19">
        <v>359</v>
      </c>
      <c r="G164" s="5" t="s">
        <v>6388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2.75">
      <c r="B165" s="26">
        <v>159</v>
      </c>
      <c r="C165" s="4" t="s">
        <v>8060</v>
      </c>
      <c r="D165" s="23">
        <v>1</v>
      </c>
      <c r="E165" s="19">
        <v>335.74000000000001</v>
      </c>
      <c r="F165" s="19">
        <v>335.74000000000001</v>
      </c>
      <c r="G165" s="5" t="s">
        <v>8291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12.75">
      <c r="B166" s="26">
        <v>160</v>
      </c>
      <c r="C166" s="4" t="s">
        <v>3500</v>
      </c>
      <c r="D166" s="23">
        <v>1</v>
      </c>
      <c r="E166" s="19">
        <v>315.44</v>
      </c>
      <c r="F166" s="19">
        <v>315.44</v>
      </c>
      <c r="G166" s="5" t="s">
        <v>3501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2.75">
      <c r="B167" s="26">
        <v>161</v>
      </c>
      <c r="C167" s="4" t="s">
        <v>3502</v>
      </c>
      <c r="D167" s="23">
        <v>1</v>
      </c>
      <c r="E167" s="19">
        <v>338.48000000000002</v>
      </c>
      <c r="F167" s="19">
        <v>338.48000000000002</v>
      </c>
      <c r="G167" s="5" t="s">
        <v>1468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2.75">
      <c r="B168" s="26">
        <v>162</v>
      </c>
      <c r="C168" s="4" t="s">
        <v>2748</v>
      </c>
      <c r="D168" s="23">
        <v>1</v>
      </c>
      <c r="E168" s="19">
        <v>5300</v>
      </c>
      <c r="F168" s="19">
        <v>5300</v>
      </c>
      <c r="G168" s="5" t="s">
        <v>3503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12.75">
      <c r="B169" s="26">
        <v>163</v>
      </c>
      <c r="C169" s="4" t="s">
        <v>9927</v>
      </c>
      <c r="D169" s="23">
        <v>4</v>
      </c>
      <c r="E169" s="19">
        <v>1995.1199999999999</v>
      </c>
      <c r="F169" s="19">
        <v>1995.1199999999999</v>
      </c>
      <c r="G169" s="5" t="s">
        <v>12717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</row>
    <row r="170" ht="12.75">
      <c r="B170" s="26">
        <v>164</v>
      </c>
      <c r="C170" s="4" t="s">
        <v>9927</v>
      </c>
      <c r="D170" s="23">
        <v>49</v>
      </c>
      <c r="E170" s="19">
        <v>22071.07</v>
      </c>
      <c r="F170" s="19">
        <v>22071.07</v>
      </c>
      <c r="G170" s="5" t="s">
        <v>12717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</row>
    <row r="171" ht="12.75">
      <c r="B171" s="26">
        <v>165</v>
      </c>
      <c r="C171" s="4" t="s">
        <v>9927</v>
      </c>
      <c r="D171" s="23">
        <v>1</v>
      </c>
      <c r="E171" s="19">
        <v>450.75999999999999</v>
      </c>
      <c r="F171" s="19">
        <v>450.75999999999999</v>
      </c>
      <c r="G171" s="5" t="s">
        <v>12717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</row>
    <row r="172" ht="29.25">
      <c r="B172" s="26">
        <v>166</v>
      </c>
      <c r="C172" s="4" t="s">
        <v>12719</v>
      </c>
      <c r="D172" s="23">
        <v>12</v>
      </c>
      <c r="E172" s="19">
        <v>4556.6400000000003</v>
      </c>
      <c r="F172" s="19">
        <v>4556.6400000000003</v>
      </c>
      <c r="G172" s="5" t="s">
        <v>12720</v>
      </c>
      <c r="H172" s="4" t="s">
        <v>12721</v>
      </c>
      <c r="I172" s="5" t="s">
        <v>5312</v>
      </c>
      <c r="J172" s="4" t="s">
        <v>5312</v>
      </c>
      <c r="K172" s="4" t="s">
        <v>5312</v>
      </c>
      <c r="L172" s="4" t="s">
        <v>5312</v>
      </c>
    </row>
    <row r="173" ht="29.25">
      <c r="B173" s="26">
        <v>167</v>
      </c>
      <c r="C173" s="4" t="s">
        <v>12328</v>
      </c>
      <c r="D173" s="23">
        <v>65</v>
      </c>
      <c r="E173" s="19">
        <v>28539.549999999999</v>
      </c>
      <c r="F173" s="19">
        <v>28539.549999999999</v>
      </c>
      <c r="G173" s="5" t="s">
        <v>12510</v>
      </c>
      <c r="H173" s="4" t="s">
        <v>12718</v>
      </c>
      <c r="I173" s="5" t="s">
        <v>5312</v>
      </c>
      <c r="J173" s="4" t="s">
        <v>5312</v>
      </c>
      <c r="K173" s="4" t="s">
        <v>5312</v>
      </c>
      <c r="L173" s="4" t="s">
        <v>5312</v>
      </c>
    </row>
    <row r="174" ht="19.5">
      <c r="B174" s="26">
        <v>168</v>
      </c>
      <c r="C174" s="4" t="s">
        <v>12328</v>
      </c>
      <c r="D174" s="23">
        <v>9</v>
      </c>
      <c r="E174" s="19">
        <v>3897</v>
      </c>
      <c r="F174" s="19"/>
      <c r="G174" s="5" t="s">
        <v>12722</v>
      </c>
      <c r="H174" s="4" t="s">
        <v>12723</v>
      </c>
      <c r="I174" s="5" t="s">
        <v>5312</v>
      </c>
      <c r="J174" s="4" t="s">
        <v>5312</v>
      </c>
      <c r="K174" s="4" t="s">
        <v>5312</v>
      </c>
      <c r="L174" s="4" t="s">
        <v>5312</v>
      </c>
    </row>
    <row r="175" ht="19.5">
      <c r="B175" s="26">
        <v>169</v>
      </c>
      <c r="C175" s="4" t="s">
        <v>12328</v>
      </c>
      <c r="D175" s="23">
        <v>1</v>
      </c>
      <c r="E175" s="19">
        <v>433.04000000000002</v>
      </c>
      <c r="F175" s="19"/>
      <c r="G175" s="5" t="s">
        <v>12722</v>
      </c>
      <c r="H175" s="4" t="s">
        <v>12723</v>
      </c>
      <c r="I175" s="5" t="s">
        <v>5312</v>
      </c>
      <c r="J175" s="4" t="s">
        <v>5312</v>
      </c>
      <c r="K175" s="4" t="s">
        <v>5312</v>
      </c>
      <c r="L175" s="4" t="s">
        <v>5312</v>
      </c>
    </row>
    <row r="176" ht="12.75">
      <c r="B176" s="26">
        <v>170</v>
      </c>
      <c r="C176" s="4" t="s">
        <v>3504</v>
      </c>
      <c r="D176" s="23">
        <v>1</v>
      </c>
      <c r="E176" s="19">
        <v>4196.0500000000002</v>
      </c>
      <c r="F176" s="19">
        <v>4196.0500000000002</v>
      </c>
      <c r="G176" s="5" t="s">
        <v>1558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2.75">
      <c r="B177" s="26">
        <v>171</v>
      </c>
      <c r="C177" s="4" t="s">
        <v>220</v>
      </c>
      <c r="D177" s="23">
        <v>10</v>
      </c>
      <c r="E177" s="19">
        <v>3260</v>
      </c>
      <c r="F177" s="19">
        <v>3260</v>
      </c>
      <c r="G177" s="5" t="s">
        <v>3495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12.75">
      <c r="B178" s="26">
        <v>172</v>
      </c>
      <c r="C178" s="4" t="s">
        <v>1459</v>
      </c>
      <c r="D178" s="23">
        <v>27</v>
      </c>
      <c r="E178" s="19">
        <v>8581.9500000000007</v>
      </c>
      <c r="F178" s="19">
        <v>8581.9500000000007</v>
      </c>
      <c r="G178" s="5" t="s">
        <v>3498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12.75">
      <c r="B179" s="26">
        <v>173</v>
      </c>
      <c r="C179" s="4" t="s">
        <v>1459</v>
      </c>
      <c r="D179" s="23">
        <v>28</v>
      </c>
      <c r="E179" s="19">
        <v>8592.9200000000001</v>
      </c>
      <c r="F179" s="19">
        <v>8592.9200000000001</v>
      </c>
      <c r="G179" s="5" t="s">
        <v>3497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</row>
    <row r="180" ht="12.75">
      <c r="B180" s="26">
        <v>174</v>
      </c>
      <c r="C180" s="4" t="s">
        <v>1461</v>
      </c>
      <c r="D180" s="23">
        <v>249</v>
      </c>
      <c r="E180" s="19">
        <v>59812.290000000001</v>
      </c>
      <c r="F180" s="19">
        <v>59812.290000000001</v>
      </c>
      <c r="G180" s="5" t="s">
        <v>2362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</row>
    <row r="181" ht="12.75">
      <c r="B181" s="26">
        <v>175</v>
      </c>
      <c r="C181" s="4" t="s">
        <v>1461</v>
      </c>
      <c r="D181" s="23">
        <v>1</v>
      </c>
      <c r="E181" s="19">
        <v>161.52000000000001</v>
      </c>
      <c r="F181" s="19">
        <v>161.52000000000001</v>
      </c>
      <c r="G181" s="5" t="s">
        <v>2362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</row>
    <row r="182" ht="12.75">
      <c r="B182" s="26">
        <v>176</v>
      </c>
      <c r="C182" s="4" t="s">
        <v>1461</v>
      </c>
      <c r="D182" s="23">
        <v>1</v>
      </c>
      <c r="E182" s="19">
        <v>321.19</v>
      </c>
      <c r="F182" s="19">
        <v>321.19</v>
      </c>
      <c r="G182" s="5" t="s">
        <v>2362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</row>
    <row r="183" ht="12.75">
      <c r="B183" s="26">
        <v>177</v>
      </c>
      <c r="C183" s="4" t="s">
        <v>1461</v>
      </c>
      <c r="D183" s="23">
        <v>235</v>
      </c>
      <c r="E183" s="19">
        <v>60192.900000000001</v>
      </c>
      <c r="F183" s="19">
        <v>60192.900000000001</v>
      </c>
      <c r="G183" s="5" t="s">
        <v>5295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</row>
    <row r="184" ht="12.75">
      <c r="B184" s="26">
        <v>178</v>
      </c>
      <c r="C184" s="4" t="s">
        <v>1461</v>
      </c>
      <c r="D184" s="23">
        <v>10</v>
      </c>
      <c r="E184" s="19">
        <v>3100</v>
      </c>
      <c r="F184" s="19">
        <v>3100</v>
      </c>
      <c r="G184" s="5" t="s">
        <v>1462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</row>
    <row r="185" ht="12.75">
      <c r="B185" s="26">
        <v>179</v>
      </c>
      <c r="C185" s="4" t="s">
        <v>1463</v>
      </c>
      <c r="D185" s="23">
        <v>150</v>
      </c>
      <c r="E185" s="19">
        <v>56392.5</v>
      </c>
      <c r="F185" s="19">
        <v>56392.5</v>
      </c>
      <c r="G185" s="5" t="s">
        <v>1648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</row>
    <row r="186" ht="12.75">
      <c r="B186" s="26">
        <v>180</v>
      </c>
      <c r="C186" s="4" t="s">
        <v>1463</v>
      </c>
      <c r="D186" s="23">
        <v>10</v>
      </c>
      <c r="E186" s="19">
        <v>3719</v>
      </c>
      <c r="F186" s="19">
        <v>3719</v>
      </c>
      <c r="G186" s="5" t="s">
        <v>3505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</row>
    <row r="187" ht="12.75">
      <c r="B187" s="26">
        <v>181</v>
      </c>
      <c r="C187" s="4" t="s">
        <v>1464</v>
      </c>
      <c r="D187" s="23">
        <v>92</v>
      </c>
      <c r="E187" s="19">
        <v>47395.639999999999</v>
      </c>
      <c r="F187" s="19">
        <v>47395.639999999999</v>
      </c>
      <c r="G187" s="5" t="s">
        <v>3499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</row>
    <row r="188" ht="12.75">
      <c r="B188" s="26">
        <v>182</v>
      </c>
      <c r="C188" s="4" t="s">
        <v>6527</v>
      </c>
      <c r="D188" s="23">
        <v>69</v>
      </c>
      <c r="E188" s="19">
        <v>24752.369999999999</v>
      </c>
      <c r="F188" s="19">
        <v>24752.369999999999</v>
      </c>
      <c r="G188" s="5" t="s">
        <v>6388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4" t="s">
        <v>5312</v>
      </c>
    </row>
    <row r="189" ht="12.75">
      <c r="B189" s="26">
        <v>183</v>
      </c>
      <c r="C189" s="4" t="s">
        <v>8064</v>
      </c>
      <c r="D189" s="23">
        <v>44</v>
      </c>
      <c r="E189" s="19">
        <v>14764.639999999999</v>
      </c>
      <c r="F189" s="19">
        <v>14764.639999999999</v>
      </c>
      <c r="G189" s="5" t="s">
        <v>8291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4" t="s">
        <v>5312</v>
      </c>
    </row>
    <row r="190" ht="12.75">
      <c r="B190" s="26">
        <v>184</v>
      </c>
      <c r="C190" s="4" t="s">
        <v>9132</v>
      </c>
      <c r="D190" s="23">
        <v>39</v>
      </c>
      <c r="E190" s="19">
        <v>15882.75</v>
      </c>
      <c r="F190" s="19">
        <v>15882.75</v>
      </c>
      <c r="G190" s="5" t="s">
        <v>9186</v>
      </c>
      <c r="H190" s="4" t="s">
        <v>5312</v>
      </c>
      <c r="I190" s="5" t="s">
        <v>5312</v>
      </c>
      <c r="J190" s="4" t="s">
        <v>5312</v>
      </c>
      <c r="K190" s="4" t="s">
        <v>5312</v>
      </c>
      <c r="L190" s="4" t="s">
        <v>5312</v>
      </c>
    </row>
    <row r="191" ht="12.75">
      <c r="B191" s="26">
        <v>185</v>
      </c>
      <c r="C191" s="4" t="s">
        <v>9132</v>
      </c>
      <c r="D191" s="23">
        <v>1</v>
      </c>
      <c r="E191" s="19">
        <v>407.26999999999998</v>
      </c>
      <c r="F191" s="19">
        <v>407.26999999999998</v>
      </c>
      <c r="G191" s="5" t="s">
        <v>9186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4" t="s">
        <v>5312</v>
      </c>
    </row>
    <row r="192" ht="12.75">
      <c r="B192" s="26">
        <v>186</v>
      </c>
      <c r="C192" s="4" t="s">
        <v>3506</v>
      </c>
      <c r="D192" s="23">
        <v>12</v>
      </c>
      <c r="E192" s="19">
        <v>3784.5599999999999</v>
      </c>
      <c r="F192" s="19">
        <v>3784.5599999999999</v>
      </c>
      <c r="G192" s="5" t="s">
        <v>3501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4" t="s">
        <v>5312</v>
      </c>
    </row>
    <row r="193" ht="12.75">
      <c r="B193" s="26">
        <v>187</v>
      </c>
      <c r="C193" s="4" t="s">
        <v>1467</v>
      </c>
      <c r="D193" s="23">
        <v>12</v>
      </c>
      <c r="E193" s="19">
        <v>4061.52</v>
      </c>
      <c r="F193" s="19">
        <v>4061.52</v>
      </c>
      <c r="G193" s="5" t="s">
        <v>1468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4" t="s">
        <v>5312</v>
      </c>
    </row>
    <row r="194" ht="12.75">
      <c r="B194" s="26">
        <v>188</v>
      </c>
      <c r="C194" s="4" t="s">
        <v>3507</v>
      </c>
      <c r="D194" s="23">
        <v>1</v>
      </c>
      <c r="E194" s="19">
        <v>5700</v>
      </c>
      <c r="F194" s="19">
        <v>5700</v>
      </c>
      <c r="G194" s="5" t="s">
        <v>3508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</row>
    <row r="195" ht="29.25">
      <c r="B195" s="26">
        <v>189</v>
      </c>
      <c r="C195" s="458" t="s">
        <v>15122</v>
      </c>
      <c r="D195" s="454">
        <v>17</v>
      </c>
      <c r="E195" s="19">
        <v>945812</v>
      </c>
      <c r="F195" s="19">
        <v>945812</v>
      </c>
      <c r="G195" s="5" t="s">
        <v>15242</v>
      </c>
      <c r="H195" s="28" t="s">
        <v>15243</v>
      </c>
      <c r="I195" s="5"/>
      <c r="J195" s="4"/>
      <c r="K195" s="4"/>
      <c r="L195" s="4"/>
    </row>
    <row r="196" ht="29.25">
      <c r="B196" s="26">
        <v>190</v>
      </c>
      <c r="C196" s="460" t="s">
        <v>15123</v>
      </c>
      <c r="D196" s="455">
        <v>1</v>
      </c>
      <c r="E196" s="19">
        <v>19297.73</v>
      </c>
      <c r="F196" s="19">
        <v>19297.73</v>
      </c>
      <c r="G196" s="5" t="s">
        <v>15242</v>
      </c>
      <c r="H196" s="28" t="s">
        <v>15243</v>
      </c>
      <c r="I196" s="5"/>
      <c r="J196" s="4"/>
      <c r="K196" s="4"/>
      <c r="L196" s="4"/>
    </row>
    <row r="197" ht="29.25">
      <c r="B197" s="26">
        <v>191</v>
      </c>
      <c r="C197" s="458" t="s">
        <v>15124</v>
      </c>
      <c r="D197" s="455">
        <v>1</v>
      </c>
      <c r="E197" s="19">
        <v>220.36000000000001</v>
      </c>
      <c r="F197" s="19">
        <v>220.36000000000001</v>
      </c>
      <c r="G197" s="5" t="s">
        <v>15242</v>
      </c>
      <c r="H197" s="28" t="s">
        <v>15243</v>
      </c>
      <c r="I197" s="5"/>
      <c r="J197" s="4"/>
      <c r="K197" s="4"/>
      <c r="L197" s="4"/>
    </row>
    <row r="198" ht="29.25">
      <c r="B198" s="26">
        <v>192</v>
      </c>
      <c r="C198" s="465" t="s">
        <v>15125</v>
      </c>
      <c r="D198" s="455">
        <v>18</v>
      </c>
      <c r="E198" s="19">
        <v>2839.3200000000002</v>
      </c>
      <c r="F198" s="19">
        <v>2839.3200000000002</v>
      </c>
      <c r="G198" s="5" t="s">
        <v>15242</v>
      </c>
      <c r="H198" s="28" t="s">
        <v>15243</v>
      </c>
      <c r="I198" s="5"/>
      <c r="J198" s="4"/>
      <c r="K198" s="4"/>
      <c r="L198" s="4"/>
    </row>
    <row r="199" ht="29.25">
      <c r="B199" s="26">
        <v>193</v>
      </c>
      <c r="C199" s="461" t="s">
        <v>15122</v>
      </c>
      <c r="D199" s="455">
        <v>8</v>
      </c>
      <c r="E199" s="19">
        <v>504016</v>
      </c>
      <c r="F199" s="19">
        <v>504016</v>
      </c>
      <c r="G199" s="5" t="s">
        <v>15242</v>
      </c>
      <c r="H199" s="28" t="s">
        <v>15243</v>
      </c>
      <c r="I199" s="5"/>
      <c r="J199" s="4"/>
      <c r="K199" s="4"/>
      <c r="L199" s="4"/>
    </row>
    <row r="200" ht="29.25">
      <c r="B200" s="26">
        <v>194</v>
      </c>
      <c r="C200" s="464" t="s">
        <v>1818</v>
      </c>
      <c r="D200" s="455">
        <v>3</v>
      </c>
      <c r="E200" s="19">
        <v>56038.5</v>
      </c>
      <c r="F200" s="19">
        <v>56038.5</v>
      </c>
      <c r="G200" s="5" t="s">
        <v>15242</v>
      </c>
      <c r="H200" s="28" t="s">
        <v>15243</v>
      </c>
      <c r="I200" s="5"/>
      <c r="J200" s="4"/>
      <c r="K200" s="4"/>
      <c r="L200" s="4"/>
    </row>
    <row r="201" ht="29.25">
      <c r="B201" s="26">
        <v>195</v>
      </c>
      <c r="C201" s="461" t="s">
        <v>15122</v>
      </c>
      <c r="D201" s="455">
        <v>2</v>
      </c>
      <c r="E201" s="19">
        <v>94493.279999999999</v>
      </c>
      <c r="F201" s="19">
        <v>94493.279999999999</v>
      </c>
      <c r="G201" s="5" t="s">
        <v>15242</v>
      </c>
      <c r="H201" s="28" t="s">
        <v>15243</v>
      </c>
      <c r="I201" s="5"/>
      <c r="J201" s="4"/>
      <c r="K201" s="4"/>
      <c r="L201" s="4"/>
    </row>
    <row r="202" ht="29.25">
      <c r="B202" s="26">
        <v>196</v>
      </c>
      <c r="C202" s="465" t="s">
        <v>15248</v>
      </c>
      <c r="D202" s="455">
        <v>1</v>
      </c>
      <c r="E202" s="19">
        <v>370000</v>
      </c>
      <c r="F202" s="19">
        <v>370000</v>
      </c>
      <c r="G202" s="5" t="s">
        <v>15242</v>
      </c>
      <c r="H202" s="28" t="s">
        <v>15243</v>
      </c>
      <c r="I202" s="5"/>
      <c r="J202" s="4"/>
      <c r="K202" s="4"/>
      <c r="L202" s="4"/>
    </row>
    <row r="203" ht="29.25">
      <c r="B203" s="26">
        <v>197</v>
      </c>
      <c r="C203" s="459" t="s">
        <v>15249</v>
      </c>
      <c r="D203" s="455">
        <v>3</v>
      </c>
      <c r="E203" s="19">
        <v>1575</v>
      </c>
      <c r="F203" s="19">
        <v>1575</v>
      </c>
      <c r="G203" s="5" t="s">
        <v>15242</v>
      </c>
      <c r="H203" s="28" t="s">
        <v>15243</v>
      </c>
      <c r="I203" s="5"/>
      <c r="J203" s="4"/>
      <c r="K203" s="4"/>
      <c r="L203" s="4"/>
    </row>
    <row r="204" ht="29.25">
      <c r="B204" s="26">
        <v>198</v>
      </c>
      <c r="C204" s="465" t="s">
        <v>15125</v>
      </c>
      <c r="D204" s="465">
        <v>10</v>
      </c>
      <c r="E204" s="225">
        <v>1580.0999999999999</v>
      </c>
      <c r="F204" s="225">
        <v>1580.0999999999999</v>
      </c>
      <c r="G204" s="5" t="s">
        <v>15242</v>
      </c>
      <c r="H204" s="28" t="s">
        <v>15243</v>
      </c>
      <c r="I204" s="22"/>
      <c r="J204" s="22"/>
      <c r="K204" s="22"/>
      <c r="L204" s="22"/>
    </row>
    <row r="205" ht="29.25">
      <c r="B205" s="26">
        <v>199</v>
      </c>
      <c r="C205" s="465" t="s">
        <v>15264</v>
      </c>
      <c r="D205" s="465">
        <v>3</v>
      </c>
      <c r="E205" s="225">
        <v>1046152.95</v>
      </c>
      <c r="F205" s="225">
        <v>1046152.95</v>
      </c>
      <c r="G205" s="5" t="s">
        <v>15266</v>
      </c>
      <c r="H205" s="67" t="s">
        <v>15267</v>
      </c>
      <c r="I205" s="22"/>
      <c r="J205" s="22"/>
      <c r="K205" s="1"/>
      <c r="L205" s="1"/>
    </row>
    <row r="206" ht="12.75">
      <c r="B206" s="22"/>
      <c r="C206" s="22" t="s">
        <v>6374</v>
      </c>
      <c r="D206" s="22"/>
      <c r="E206" s="224">
        <f>SUM(E7:E205)</f>
        <v>6945010.9200000009</v>
      </c>
      <c r="F206" s="224">
        <f>SUM(F7:F205)</f>
        <v>6117671.1000000015</v>
      </c>
      <c r="G206" s="22"/>
      <c r="H206" s="22"/>
      <c r="I206" s="22"/>
      <c r="J206" s="22"/>
    </row>
  </sheetData>
  <mergeCells count="10">
    <mergeCell ref="B1:J1"/>
    <mergeCell ref="D3:D5"/>
    <mergeCell ref="E3:E5"/>
    <mergeCell ref="J3:J4"/>
    <mergeCell ref="G4:H4"/>
    <mergeCell ref="F3:F5"/>
    <mergeCell ref="G3:I3"/>
    <mergeCell ref="B2:J2"/>
    <mergeCell ref="B3:B5"/>
    <mergeCell ref="C3:C5"/>
  </mergeCells>
  <pageMargins left="0.748031" right="0.748031" top="0.40000000000000008" bottom="0.15748000000000001" header="0.38999999999999996" footer="0.19684999999999997"/>
  <pageSetup paperSize="9" scale="90" firstPageNumber="1" fitToWidth="1" fitToHeight="1" orientation="landscape" horizontalDpi="1200" verticalDpi="1200"/>
  <headerFooter differentFirst="0" differentOddEven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262" workbookViewId="0">
      <selection activeCell="B7" sqref="B7:B280"/>
    </sheetView>
  </sheetViews>
  <sheetFormatPr baseColWidth="8" defaultRowHeight="12.75" customHeight="1"/>
  <cols>
    <col customWidth="1" min="1" max="1" width="3.85547"/>
    <col customWidth="1" min="2" max="2" width="8.8554700000000004"/>
    <col customWidth="1" min="3" max="3" width="26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  <col customWidth="1" hidden="1" min="12" max="12" width="12.425800000000001"/>
  </cols>
  <sheetData>
    <row r="1" ht="27.75" customHeight="1">
      <c r="A1" s="200"/>
      <c r="B1" s="547" t="s">
        <v>8796</v>
      </c>
      <c r="C1" s="547"/>
      <c r="D1" s="547"/>
      <c r="E1" s="547"/>
      <c r="F1" s="547"/>
      <c r="G1" s="547"/>
      <c r="H1" s="547"/>
      <c r="I1" s="547"/>
      <c r="J1" s="547"/>
      <c r="K1" s="201"/>
      <c r="L1" s="201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19.5">
      <c r="B7" s="26">
        <v>1</v>
      </c>
      <c r="C7" s="4" t="s">
        <v>4859</v>
      </c>
      <c r="D7" s="23">
        <v>1</v>
      </c>
      <c r="E7" s="19">
        <v>5056.8000000000002</v>
      </c>
      <c r="F7" s="19">
        <v>5056.8000000000002</v>
      </c>
      <c r="G7" s="5" t="s">
        <v>1167</v>
      </c>
      <c r="H7" s="4" t="s">
        <v>5312</v>
      </c>
      <c r="I7" s="5" t="s">
        <v>5312</v>
      </c>
      <c r="J7" s="4" t="s">
        <v>5312</v>
      </c>
      <c r="K7" s="4" t="s">
        <v>5312</v>
      </c>
      <c r="L7" s="4" t="s">
        <v>5312</v>
      </c>
      <c r="M7" s="331"/>
    </row>
    <row r="8" ht="19.5">
      <c r="B8" s="26">
        <v>2</v>
      </c>
      <c r="C8" s="4" t="s">
        <v>4860</v>
      </c>
      <c r="D8" s="23">
        <v>1</v>
      </c>
      <c r="E8" s="19">
        <v>16801.799999999999</v>
      </c>
      <c r="F8" s="19">
        <v>16801.799999999999</v>
      </c>
      <c r="G8" s="5" t="s">
        <v>1167</v>
      </c>
      <c r="H8" s="4" t="s">
        <v>5312</v>
      </c>
      <c r="I8" s="5" t="s">
        <v>5312</v>
      </c>
      <c r="J8" s="4" t="s">
        <v>5312</v>
      </c>
      <c r="K8" s="4" t="s">
        <v>5312</v>
      </c>
      <c r="L8" s="4" t="s">
        <v>5312</v>
      </c>
      <c r="M8" s="331"/>
    </row>
    <row r="9" ht="19.5">
      <c r="B9" s="26">
        <v>3</v>
      </c>
      <c r="C9" s="4" t="s">
        <v>4861</v>
      </c>
      <c r="D9" s="23">
        <v>2</v>
      </c>
      <c r="E9" s="19">
        <v>16472.400000000001</v>
      </c>
      <c r="F9" s="19">
        <v>16472.400000000001</v>
      </c>
      <c r="G9" s="5" t="s">
        <v>1167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  <c r="M9" s="331"/>
    </row>
    <row r="10" ht="19.5">
      <c r="B10" s="26">
        <v>4</v>
      </c>
      <c r="C10" s="4" t="s">
        <v>8399</v>
      </c>
      <c r="D10" s="23">
        <v>1</v>
      </c>
      <c r="E10" s="19">
        <v>3400</v>
      </c>
      <c r="F10" s="19">
        <v>3400</v>
      </c>
      <c r="G10" s="5" t="s">
        <v>8400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  <c r="M10" s="331"/>
    </row>
    <row r="11" ht="12.75">
      <c r="B11" s="26">
        <v>5</v>
      </c>
      <c r="C11" s="4" t="s">
        <v>4862</v>
      </c>
      <c r="D11" s="23">
        <v>1</v>
      </c>
      <c r="E11" s="19">
        <v>30238.169999999998</v>
      </c>
      <c r="F11" s="19">
        <v>30238.169999999998</v>
      </c>
      <c r="G11" s="5" t="s">
        <v>2634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  <c r="M11" s="331"/>
    </row>
    <row r="12" ht="19.5">
      <c r="B12" s="26">
        <v>6</v>
      </c>
      <c r="C12" s="4" t="s">
        <v>3512</v>
      </c>
      <c r="D12" s="23">
        <v>1</v>
      </c>
      <c r="E12" s="19">
        <v>4438.9899999999998</v>
      </c>
      <c r="F12" s="19">
        <v>4438.9899999999998</v>
      </c>
      <c r="G12" s="5" t="s">
        <v>13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  <c r="M12" s="331"/>
    </row>
    <row r="13" ht="19.5">
      <c r="B13" s="26">
        <v>7</v>
      </c>
      <c r="C13" s="4" t="s">
        <v>13100</v>
      </c>
      <c r="D13" s="23">
        <v>1</v>
      </c>
      <c r="E13" s="19">
        <v>14855</v>
      </c>
      <c r="F13" s="19">
        <v>14855</v>
      </c>
      <c r="G13" s="5" t="s">
        <v>9891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  <c r="M13" s="331"/>
    </row>
    <row r="14" ht="12.75">
      <c r="B14" s="26">
        <v>8</v>
      </c>
      <c r="C14" s="4" t="s">
        <v>8401</v>
      </c>
      <c r="D14" s="23">
        <v>2</v>
      </c>
      <c r="E14" s="19">
        <v>8178.1199999999999</v>
      </c>
      <c r="F14" s="19">
        <v>8178.1199999999999</v>
      </c>
      <c r="G14" s="5" t="s">
        <v>8369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  <c r="M14" s="331"/>
    </row>
    <row r="15" ht="29.25">
      <c r="B15" s="26">
        <v>9</v>
      </c>
      <c r="C15" s="4" t="s">
        <v>6563</v>
      </c>
      <c r="D15" s="23">
        <v>1</v>
      </c>
      <c r="E15" s="19">
        <v>85058.600000000006</v>
      </c>
      <c r="F15" s="19">
        <v>51658.410000000003</v>
      </c>
      <c r="G15" s="5" t="s">
        <v>6560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  <c r="M15" s="331"/>
    </row>
    <row r="16" ht="19.5">
      <c r="B16" s="26">
        <v>10</v>
      </c>
      <c r="C16" s="4" t="s">
        <v>13101</v>
      </c>
      <c r="D16" s="23">
        <v>1</v>
      </c>
      <c r="E16" s="19">
        <v>21367</v>
      </c>
      <c r="F16" s="19">
        <v>21367</v>
      </c>
      <c r="G16" s="5" t="s">
        <v>9891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  <c r="M16" s="331"/>
    </row>
    <row r="17" ht="19.5">
      <c r="B17" s="26">
        <v>11</v>
      </c>
      <c r="C17" s="4" t="s">
        <v>3513</v>
      </c>
      <c r="D17" s="23">
        <v>1</v>
      </c>
      <c r="E17" s="19">
        <v>95000</v>
      </c>
      <c r="F17" s="19">
        <v>95000</v>
      </c>
      <c r="G17" s="5" t="s">
        <v>4740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  <c r="M17" s="331"/>
    </row>
    <row r="18" ht="12.75">
      <c r="B18" s="26">
        <v>12</v>
      </c>
      <c r="C18" s="4" t="s">
        <v>3514</v>
      </c>
      <c r="D18" s="23">
        <v>1</v>
      </c>
      <c r="E18" s="19">
        <v>3444</v>
      </c>
      <c r="F18" s="19">
        <v>3444</v>
      </c>
      <c r="G18" s="5" t="s">
        <v>3515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  <c r="M18" s="331"/>
    </row>
    <row r="19" ht="19.5">
      <c r="B19" s="26">
        <v>13</v>
      </c>
      <c r="C19" s="4" t="s">
        <v>5996</v>
      </c>
      <c r="D19" s="23">
        <v>2</v>
      </c>
      <c r="E19" s="19">
        <v>11110</v>
      </c>
      <c r="F19" s="19">
        <v>11110</v>
      </c>
      <c r="G19" s="5" t="s">
        <v>5977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  <c r="M19" s="331"/>
    </row>
    <row r="20" ht="19.5">
      <c r="B20" s="26">
        <v>14</v>
      </c>
      <c r="C20" s="4" t="s">
        <v>3516</v>
      </c>
      <c r="D20" s="23">
        <v>1</v>
      </c>
      <c r="E20" s="19">
        <v>44700</v>
      </c>
      <c r="F20" s="19">
        <v>44700</v>
      </c>
      <c r="G20" s="5" t="s">
        <v>1666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  <c r="M20" s="331"/>
    </row>
    <row r="21" ht="29.25">
      <c r="B21" s="26">
        <v>15</v>
      </c>
      <c r="C21" s="4" t="s">
        <v>3517</v>
      </c>
      <c r="D21" s="23">
        <v>1</v>
      </c>
      <c r="E21" s="19">
        <v>21480</v>
      </c>
      <c r="F21" s="19">
        <v>21480</v>
      </c>
      <c r="G21" s="5" t="s">
        <v>3515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  <c r="M21" s="331"/>
    </row>
    <row r="22" ht="29.25">
      <c r="B22" s="26">
        <v>16</v>
      </c>
      <c r="C22" s="4" t="s">
        <v>8402</v>
      </c>
      <c r="D22" s="23">
        <v>1</v>
      </c>
      <c r="E22" s="19">
        <v>31688.02</v>
      </c>
      <c r="F22" s="19">
        <v>31688.02</v>
      </c>
      <c r="G22" s="5" t="s">
        <v>8369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  <c r="M22" s="331"/>
    </row>
    <row r="23" ht="29.25">
      <c r="B23" s="26">
        <v>17</v>
      </c>
      <c r="C23" s="4" t="s">
        <v>3518</v>
      </c>
      <c r="D23" s="23">
        <v>1</v>
      </c>
      <c r="E23" s="19">
        <v>32300</v>
      </c>
      <c r="F23" s="19">
        <v>32300</v>
      </c>
      <c r="G23" s="5" t="s">
        <v>3519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  <c r="M23" s="331"/>
    </row>
    <row r="24" ht="29.25">
      <c r="B24" s="26">
        <v>18</v>
      </c>
      <c r="C24" s="4" t="s">
        <v>6564</v>
      </c>
      <c r="D24" s="23">
        <v>2</v>
      </c>
      <c r="E24" s="19">
        <v>50056</v>
      </c>
      <c r="F24" s="19">
        <v>50056</v>
      </c>
      <c r="G24" s="5" t="s">
        <v>6560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  <c r="M24" s="331"/>
    </row>
    <row r="25" ht="29.25">
      <c r="B25" s="26">
        <v>19</v>
      </c>
      <c r="C25" s="4" t="s">
        <v>3520</v>
      </c>
      <c r="D25" s="23">
        <v>1</v>
      </c>
      <c r="E25" s="19">
        <v>32300</v>
      </c>
      <c r="F25" s="19">
        <v>32300</v>
      </c>
      <c r="G25" s="5" t="s">
        <v>3519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  <c r="M25" s="331"/>
    </row>
    <row r="26" ht="29.25">
      <c r="B26" s="26">
        <v>20</v>
      </c>
      <c r="C26" s="4" t="s">
        <v>3521</v>
      </c>
      <c r="D26" s="23">
        <v>1</v>
      </c>
      <c r="E26" s="19">
        <v>22758</v>
      </c>
      <c r="F26" s="19">
        <v>22758</v>
      </c>
      <c r="G26" s="5" t="s">
        <v>3522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  <c r="M26" s="331"/>
    </row>
    <row r="27" ht="19.5">
      <c r="B27" s="26">
        <v>21</v>
      </c>
      <c r="C27" s="4" t="s">
        <v>5997</v>
      </c>
      <c r="D27" s="23">
        <v>2</v>
      </c>
      <c r="E27" s="19">
        <v>79286</v>
      </c>
      <c r="F27" s="19">
        <v>79286</v>
      </c>
      <c r="G27" s="5" t="s">
        <v>5977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  <c r="M27" s="331"/>
    </row>
    <row r="28" ht="19.5">
      <c r="B28" s="26">
        <v>22</v>
      </c>
      <c r="C28" s="4" t="s">
        <v>3523</v>
      </c>
      <c r="D28" s="23">
        <v>1</v>
      </c>
      <c r="E28" s="19">
        <v>17000</v>
      </c>
      <c r="F28" s="19">
        <v>17000</v>
      </c>
      <c r="G28" s="5" t="s">
        <v>3524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  <c r="M28" s="331"/>
    </row>
    <row r="29" ht="19.5">
      <c r="B29" s="26">
        <v>23</v>
      </c>
      <c r="C29" s="4" t="s">
        <v>13102</v>
      </c>
      <c r="D29" s="23">
        <v>1</v>
      </c>
      <c r="E29" s="19">
        <v>38948</v>
      </c>
      <c r="F29" s="19">
        <v>38948</v>
      </c>
      <c r="G29" s="5" t="s">
        <v>13103</v>
      </c>
      <c r="H29" s="4" t="s">
        <v>13104</v>
      </c>
      <c r="I29" s="5" t="s">
        <v>5312</v>
      </c>
      <c r="J29" s="4" t="s">
        <v>5312</v>
      </c>
      <c r="K29" s="4" t="s">
        <v>5312</v>
      </c>
      <c r="L29" s="4" t="s">
        <v>5312</v>
      </c>
      <c r="M29" s="331"/>
    </row>
    <row r="30" ht="12.75">
      <c r="B30" s="26">
        <v>24</v>
      </c>
      <c r="C30" s="4" t="s">
        <v>2029</v>
      </c>
      <c r="D30" s="23">
        <v>4</v>
      </c>
      <c r="E30" s="19">
        <v>79723.199999999997</v>
      </c>
      <c r="F30" s="19">
        <v>79723.199999999997</v>
      </c>
      <c r="G30" s="5" t="s">
        <v>2030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  <c r="M30" s="331"/>
    </row>
    <row r="31" ht="12.75">
      <c r="B31" s="26">
        <v>25</v>
      </c>
      <c r="C31" s="4" t="s">
        <v>2029</v>
      </c>
      <c r="D31" s="23">
        <v>1</v>
      </c>
      <c r="E31" s="19">
        <v>19930.810000000001</v>
      </c>
      <c r="F31" s="19">
        <v>19930.810000000001</v>
      </c>
      <c r="G31" s="5" t="s">
        <v>2030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  <c r="M31" s="331"/>
    </row>
    <row r="32" ht="12.75">
      <c r="B32" s="26">
        <v>26</v>
      </c>
      <c r="C32" s="4" t="s">
        <v>2029</v>
      </c>
      <c r="D32" s="23">
        <v>2</v>
      </c>
      <c r="E32" s="19">
        <v>49001.040000000001</v>
      </c>
      <c r="F32" s="19">
        <v>49001.040000000001</v>
      </c>
      <c r="G32" s="5" t="s">
        <v>2031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  <c r="M32" s="331"/>
    </row>
    <row r="33" ht="19.5">
      <c r="B33" s="26">
        <v>27</v>
      </c>
      <c r="C33" s="4" t="s">
        <v>2032</v>
      </c>
      <c r="D33" s="23">
        <v>1</v>
      </c>
      <c r="E33" s="19">
        <v>22200</v>
      </c>
      <c r="F33" s="19">
        <v>22200</v>
      </c>
      <c r="G33" s="5" t="s">
        <v>2033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  <c r="M33" s="331"/>
    </row>
    <row r="34" ht="19.5">
      <c r="B34" s="26">
        <v>28</v>
      </c>
      <c r="C34" s="4" t="s">
        <v>2034</v>
      </c>
      <c r="D34" s="23">
        <v>1</v>
      </c>
      <c r="E34" s="19">
        <v>9500</v>
      </c>
      <c r="F34" s="19">
        <v>9500</v>
      </c>
      <c r="G34" s="5" t="s">
        <v>4740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  <c r="M34" s="331"/>
    </row>
    <row r="35" ht="12.75">
      <c r="B35" s="26">
        <v>29</v>
      </c>
      <c r="C35" s="4" t="s">
        <v>2035</v>
      </c>
      <c r="D35" s="23">
        <v>1</v>
      </c>
      <c r="E35" s="19">
        <v>477687</v>
      </c>
      <c r="F35" s="19">
        <v>477687</v>
      </c>
      <c r="G35" s="5" t="s">
        <v>2036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  <c r="M35" s="331"/>
    </row>
    <row r="36" ht="29.25">
      <c r="B36" s="26">
        <v>30</v>
      </c>
      <c r="C36" s="4" t="s">
        <v>2037</v>
      </c>
      <c r="D36" s="23">
        <v>1</v>
      </c>
      <c r="E36" s="19">
        <v>11500</v>
      </c>
      <c r="F36" s="19">
        <v>11500</v>
      </c>
      <c r="G36" s="5" t="s">
        <v>2038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  <c r="M36" s="331"/>
    </row>
    <row r="37" ht="19.5">
      <c r="B37" s="26">
        <v>31</v>
      </c>
      <c r="C37" s="4" t="s">
        <v>2039</v>
      </c>
      <c r="D37" s="23">
        <v>1</v>
      </c>
      <c r="E37" s="19">
        <v>12000</v>
      </c>
      <c r="F37" s="19">
        <v>12000</v>
      </c>
      <c r="G37" s="5" t="s">
        <v>3525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  <c r="M37" s="331"/>
    </row>
    <row r="38" ht="29.25">
      <c r="B38" s="26">
        <v>32</v>
      </c>
      <c r="C38" s="4" t="s">
        <v>8403</v>
      </c>
      <c r="D38" s="23">
        <v>2</v>
      </c>
      <c r="E38" s="19">
        <v>30159.639999999999</v>
      </c>
      <c r="F38" s="19">
        <v>30159.639999999999</v>
      </c>
      <c r="G38" s="5" t="s">
        <v>8369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  <c r="M38" s="331"/>
    </row>
    <row r="39" ht="19.5">
      <c r="B39" s="26">
        <v>33</v>
      </c>
      <c r="C39" s="4" t="s">
        <v>3526</v>
      </c>
      <c r="D39" s="23">
        <v>1</v>
      </c>
      <c r="E39" s="19">
        <v>7400</v>
      </c>
      <c r="F39" s="19">
        <v>7400</v>
      </c>
      <c r="G39" s="5" t="s">
        <v>2667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  <c r="M39" s="331"/>
    </row>
    <row r="40" ht="19.5">
      <c r="B40" s="26">
        <v>34</v>
      </c>
      <c r="C40" s="4" t="s">
        <v>3527</v>
      </c>
      <c r="D40" s="23">
        <v>1</v>
      </c>
      <c r="E40" s="19">
        <v>18034</v>
      </c>
      <c r="F40" s="19">
        <v>18034</v>
      </c>
      <c r="G40" s="5" t="s">
        <v>1535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  <c r="M40" s="331"/>
    </row>
    <row r="41" ht="12.75">
      <c r="B41" s="26">
        <v>35</v>
      </c>
      <c r="C41" s="4" t="s">
        <v>3528</v>
      </c>
      <c r="D41" s="23">
        <v>1</v>
      </c>
      <c r="E41" s="19">
        <v>3690</v>
      </c>
      <c r="F41" s="19">
        <v>3690</v>
      </c>
      <c r="G41" s="5" t="s">
        <v>2673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  <c r="M41" s="331"/>
    </row>
    <row r="42" ht="19.5">
      <c r="B42" s="26">
        <v>36</v>
      </c>
      <c r="C42" s="4" t="s">
        <v>3529</v>
      </c>
      <c r="D42" s="23">
        <v>1</v>
      </c>
      <c r="E42" s="19">
        <v>3272</v>
      </c>
      <c r="F42" s="19">
        <v>3272</v>
      </c>
      <c r="G42" s="5" t="s">
        <v>13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  <c r="M42" s="331"/>
    </row>
    <row r="43" ht="19.5">
      <c r="B43" s="26">
        <v>37</v>
      </c>
      <c r="C43" s="4" t="s">
        <v>3530</v>
      </c>
      <c r="D43" s="23">
        <v>1</v>
      </c>
      <c r="E43" s="19">
        <v>82935</v>
      </c>
      <c r="F43" s="19">
        <v>82935</v>
      </c>
      <c r="G43" s="5" t="s">
        <v>3531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  <c r="M43" s="331"/>
    </row>
    <row r="44" ht="19.5">
      <c r="B44" s="26">
        <v>38</v>
      </c>
      <c r="C44" s="4" t="s">
        <v>3532</v>
      </c>
      <c r="D44" s="23">
        <v>1</v>
      </c>
      <c r="E44" s="19">
        <v>26895</v>
      </c>
      <c r="F44" s="19">
        <v>26895</v>
      </c>
      <c r="G44" s="5" t="s">
        <v>1666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  <c r="M44" s="331"/>
    </row>
    <row r="45" ht="12.75">
      <c r="B45" s="26">
        <v>39</v>
      </c>
      <c r="C45" s="4" t="s">
        <v>5995</v>
      </c>
      <c r="D45" s="23">
        <v>1</v>
      </c>
      <c r="E45" s="19">
        <v>10200</v>
      </c>
      <c r="F45" s="19">
        <v>10200</v>
      </c>
      <c r="G45" s="5" t="s">
        <v>366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  <c r="M45" s="331"/>
    </row>
    <row r="46" ht="12.75">
      <c r="B46" s="26">
        <v>40</v>
      </c>
      <c r="C46" s="4" t="s">
        <v>3533</v>
      </c>
      <c r="D46" s="23">
        <v>1</v>
      </c>
      <c r="E46" s="19">
        <v>9090</v>
      </c>
      <c r="F46" s="19">
        <v>9090</v>
      </c>
      <c r="G46" s="5" t="s">
        <v>1747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  <c r="M46" s="331"/>
    </row>
    <row r="47" ht="19.5">
      <c r="B47" s="26">
        <v>41</v>
      </c>
      <c r="C47" s="4" t="s">
        <v>13105</v>
      </c>
      <c r="D47" s="23">
        <v>1</v>
      </c>
      <c r="E47" s="19">
        <v>27000</v>
      </c>
      <c r="F47" s="19">
        <v>27000</v>
      </c>
      <c r="G47" s="5" t="s">
        <v>13051</v>
      </c>
      <c r="H47" s="4" t="s">
        <v>13106</v>
      </c>
      <c r="I47" s="5" t="s">
        <v>5312</v>
      </c>
      <c r="J47" s="4" t="s">
        <v>5312</v>
      </c>
      <c r="K47" s="4" t="s">
        <v>5312</v>
      </c>
      <c r="L47" s="4" t="s">
        <v>5312</v>
      </c>
      <c r="M47" s="331"/>
    </row>
    <row r="48" ht="12.75">
      <c r="B48" s="26">
        <v>42</v>
      </c>
      <c r="C48" s="4" t="s">
        <v>3534</v>
      </c>
      <c r="D48" s="23">
        <v>1</v>
      </c>
      <c r="E48" s="19">
        <v>20000</v>
      </c>
      <c r="F48" s="19">
        <v>20000</v>
      </c>
      <c r="G48" s="5" t="s">
        <v>1666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  <c r="M48" s="331"/>
    </row>
    <row r="49" ht="19.5">
      <c r="B49" s="26">
        <v>43</v>
      </c>
      <c r="C49" s="4" t="s">
        <v>8404</v>
      </c>
      <c r="D49" s="23">
        <v>1</v>
      </c>
      <c r="E49" s="19">
        <v>15990</v>
      </c>
      <c r="F49" s="19">
        <v>15990</v>
      </c>
      <c r="G49" s="5" t="s">
        <v>8405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  <c r="M49" s="331"/>
    </row>
    <row r="50" ht="12.75">
      <c r="B50" s="26">
        <v>44</v>
      </c>
      <c r="C50" s="4" t="s">
        <v>3535</v>
      </c>
      <c r="D50" s="23">
        <v>1</v>
      </c>
      <c r="E50" s="19">
        <v>8160</v>
      </c>
      <c r="F50" s="19">
        <v>8160</v>
      </c>
      <c r="G50" s="5" t="s">
        <v>1697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  <c r="M50" s="331"/>
    </row>
    <row r="51" ht="12.75">
      <c r="B51" s="26">
        <v>45</v>
      </c>
      <c r="C51" s="4" t="s">
        <v>3536</v>
      </c>
      <c r="D51" s="23">
        <v>1</v>
      </c>
      <c r="E51" s="19">
        <v>8064</v>
      </c>
      <c r="F51" s="19">
        <v>8064</v>
      </c>
      <c r="G51" s="5" t="s">
        <v>5345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  <c r="M51" s="331"/>
    </row>
    <row r="52" ht="19.5">
      <c r="B52" s="26">
        <v>46</v>
      </c>
      <c r="C52" s="4" t="s">
        <v>3537</v>
      </c>
      <c r="D52" s="23">
        <v>1</v>
      </c>
      <c r="E52" s="19">
        <v>79250</v>
      </c>
      <c r="F52" s="19">
        <v>79250</v>
      </c>
      <c r="G52" s="5" t="s">
        <v>1167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  <c r="M52" s="331"/>
    </row>
    <row r="53" ht="12.75">
      <c r="B53" s="26">
        <v>47</v>
      </c>
      <c r="C53" s="4" t="s">
        <v>3538</v>
      </c>
      <c r="D53" s="23">
        <v>1</v>
      </c>
      <c r="E53" s="19">
        <v>8955.9400000000005</v>
      </c>
      <c r="F53" s="19">
        <v>8955.9400000000005</v>
      </c>
      <c r="G53" s="5" t="s">
        <v>3539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  <c r="M53" s="331"/>
    </row>
    <row r="54" ht="12.75">
      <c r="B54" s="26">
        <v>48</v>
      </c>
      <c r="C54" s="4" t="s">
        <v>3540</v>
      </c>
      <c r="D54" s="23">
        <v>1</v>
      </c>
      <c r="E54" s="19">
        <v>6083.2799999999997</v>
      </c>
      <c r="F54" s="19">
        <v>6083.2799999999997</v>
      </c>
      <c r="G54" s="5" t="s">
        <v>3541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  <c r="M54" s="331"/>
    </row>
    <row r="55" ht="12.75">
      <c r="B55" s="26">
        <v>49</v>
      </c>
      <c r="C55" s="4" t="s">
        <v>3542</v>
      </c>
      <c r="D55" s="23">
        <v>1</v>
      </c>
      <c r="E55" s="19">
        <v>23140</v>
      </c>
      <c r="F55" s="19">
        <v>23140</v>
      </c>
      <c r="G55" s="5" t="s">
        <v>1167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  <c r="M55" s="331"/>
    </row>
    <row r="56" ht="19.5">
      <c r="B56" s="26">
        <v>50</v>
      </c>
      <c r="C56" s="4" t="s">
        <v>13107</v>
      </c>
      <c r="D56" s="23">
        <v>1</v>
      </c>
      <c r="E56" s="19">
        <v>38106</v>
      </c>
      <c r="F56" s="19">
        <v>38106</v>
      </c>
      <c r="G56" s="5" t="s">
        <v>13108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  <c r="M56" s="331"/>
    </row>
    <row r="57" ht="12.75">
      <c r="B57" s="26">
        <v>51</v>
      </c>
      <c r="C57" s="4" t="s">
        <v>8406</v>
      </c>
      <c r="D57" s="23">
        <v>1</v>
      </c>
      <c r="E57" s="19">
        <v>33309</v>
      </c>
      <c r="F57" s="19">
        <v>33309</v>
      </c>
      <c r="G57" s="5" t="s">
        <v>8400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  <c r="M57" s="331"/>
    </row>
    <row r="58" ht="12.75">
      <c r="B58" s="26">
        <v>52</v>
      </c>
      <c r="C58" s="4" t="s">
        <v>8407</v>
      </c>
      <c r="D58" s="23">
        <v>13</v>
      </c>
      <c r="E58" s="19">
        <v>328367</v>
      </c>
      <c r="F58" s="19">
        <v>328367</v>
      </c>
      <c r="G58" s="5" t="s">
        <v>8400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  <c r="M58" s="331"/>
    </row>
    <row r="59" ht="19.5">
      <c r="B59" s="26">
        <v>53</v>
      </c>
      <c r="C59" s="4" t="s">
        <v>3543</v>
      </c>
      <c r="D59" s="23">
        <v>2</v>
      </c>
      <c r="E59" s="19">
        <v>12600</v>
      </c>
      <c r="F59" s="19">
        <v>12600</v>
      </c>
      <c r="G59" s="5" t="s">
        <v>2669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  <c r="M59" s="331"/>
    </row>
    <row r="60" ht="19.5">
      <c r="B60" s="26">
        <v>54</v>
      </c>
      <c r="C60" s="4" t="s">
        <v>13109</v>
      </c>
      <c r="D60" s="23">
        <v>3</v>
      </c>
      <c r="E60" s="19">
        <v>48399.989999999998</v>
      </c>
      <c r="F60" s="19">
        <v>48399.989999999998</v>
      </c>
      <c r="G60" s="5" t="s">
        <v>12520</v>
      </c>
      <c r="H60" s="4" t="s">
        <v>13110</v>
      </c>
      <c r="I60" s="5" t="s">
        <v>5312</v>
      </c>
      <c r="J60" s="4" t="s">
        <v>5312</v>
      </c>
      <c r="K60" s="4" t="s">
        <v>5312</v>
      </c>
      <c r="L60" s="4" t="s">
        <v>5312</v>
      </c>
      <c r="M60" s="331"/>
    </row>
    <row r="61" ht="12.75">
      <c r="B61" s="26">
        <v>55</v>
      </c>
      <c r="C61" s="4" t="s">
        <v>3544</v>
      </c>
      <c r="D61" s="23">
        <v>1</v>
      </c>
      <c r="E61" s="19">
        <v>7622.3000000000002</v>
      </c>
      <c r="F61" s="19">
        <v>7622.3000000000002</v>
      </c>
      <c r="G61" s="5" t="s">
        <v>1535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  <c r="M61" s="331"/>
    </row>
    <row r="62" ht="12.75">
      <c r="B62" s="26">
        <v>56</v>
      </c>
      <c r="C62" s="4" t="s">
        <v>3545</v>
      </c>
      <c r="D62" s="23">
        <v>1</v>
      </c>
      <c r="E62" s="19">
        <v>7638.29</v>
      </c>
      <c r="F62" s="19">
        <v>7638.29</v>
      </c>
      <c r="G62" s="5" t="s">
        <v>13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  <c r="M62" s="331"/>
    </row>
    <row r="63" ht="19.5">
      <c r="B63" s="26">
        <v>57</v>
      </c>
      <c r="C63" s="4" t="s">
        <v>3546</v>
      </c>
      <c r="D63" s="23">
        <v>1</v>
      </c>
      <c r="E63" s="19">
        <v>37025</v>
      </c>
      <c r="F63" s="19">
        <v>37025</v>
      </c>
      <c r="G63" s="5" t="s">
        <v>1666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  <c r="M63" s="331"/>
    </row>
    <row r="64" ht="29.25">
      <c r="B64" s="26">
        <v>58</v>
      </c>
      <c r="C64" s="4" t="s">
        <v>3547</v>
      </c>
      <c r="D64" s="23">
        <v>1</v>
      </c>
      <c r="E64" s="19">
        <v>49440</v>
      </c>
      <c r="F64" s="19">
        <v>49440</v>
      </c>
      <c r="G64" s="5" t="s">
        <v>1666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  <c r="M64" s="331"/>
    </row>
    <row r="65" ht="12.75">
      <c r="B65" s="26">
        <v>59</v>
      </c>
      <c r="C65" s="4" t="s">
        <v>3548</v>
      </c>
      <c r="D65" s="23">
        <v>1</v>
      </c>
      <c r="E65" s="19">
        <v>4000</v>
      </c>
      <c r="F65" s="19">
        <v>4000</v>
      </c>
      <c r="G65" s="5" t="s">
        <v>2673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  <c r="M65" s="331"/>
    </row>
    <row r="66" ht="12.75">
      <c r="B66" s="26">
        <v>60</v>
      </c>
      <c r="C66" s="4" t="s">
        <v>2672</v>
      </c>
      <c r="D66" s="23">
        <v>1</v>
      </c>
      <c r="E66" s="19">
        <v>47257.779999999999</v>
      </c>
      <c r="F66" s="19">
        <v>47257.779999999999</v>
      </c>
      <c r="G66" s="5" t="s">
        <v>2673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  <c r="M66" s="331"/>
    </row>
    <row r="67" ht="19.5">
      <c r="B67" s="26">
        <v>61</v>
      </c>
      <c r="C67" s="4" t="s">
        <v>3549</v>
      </c>
      <c r="D67" s="23">
        <v>1</v>
      </c>
      <c r="E67" s="19">
        <v>82184</v>
      </c>
      <c r="F67" s="19">
        <v>82184</v>
      </c>
      <c r="G67" s="5" t="s">
        <v>459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  <c r="M67" s="331"/>
    </row>
    <row r="68" ht="12.75">
      <c r="B68" s="26">
        <v>62</v>
      </c>
      <c r="C68" s="4" t="s">
        <v>3550</v>
      </c>
      <c r="D68" s="23">
        <v>1</v>
      </c>
      <c r="E68" s="19">
        <v>8569.2600000000002</v>
      </c>
      <c r="F68" s="19">
        <v>8569.2600000000002</v>
      </c>
      <c r="G68" s="5" t="s">
        <v>5345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  <c r="M68" s="331"/>
    </row>
    <row r="69" ht="12.75">
      <c r="B69" s="26">
        <v>63</v>
      </c>
      <c r="C69" s="4" t="s">
        <v>3550</v>
      </c>
      <c r="D69" s="23">
        <v>1</v>
      </c>
      <c r="E69" s="19">
        <v>8569.2600000000002</v>
      </c>
      <c r="F69" s="19">
        <v>8569.2600000000002</v>
      </c>
      <c r="G69" s="5" t="s">
        <v>5345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  <c r="M69" s="331"/>
    </row>
    <row r="70" ht="12.75">
      <c r="B70" s="26">
        <v>64</v>
      </c>
      <c r="C70" s="4" t="s">
        <v>3551</v>
      </c>
      <c r="D70" s="23">
        <v>1</v>
      </c>
      <c r="E70" s="19">
        <v>5000</v>
      </c>
      <c r="F70" s="19">
        <v>5000</v>
      </c>
      <c r="G70" s="5" t="s">
        <v>2673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  <c r="M70" s="331"/>
    </row>
    <row r="71" ht="12.75">
      <c r="B71" s="26">
        <v>65</v>
      </c>
      <c r="C71" s="4" t="s">
        <v>9172</v>
      </c>
      <c r="D71" s="23">
        <v>1</v>
      </c>
      <c r="E71" s="19">
        <v>23000</v>
      </c>
      <c r="F71" s="19">
        <v>23000</v>
      </c>
      <c r="G71" s="5" t="s">
        <v>9173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  <c r="M71" s="331"/>
    </row>
    <row r="72" ht="12.75">
      <c r="B72" s="26">
        <v>66</v>
      </c>
      <c r="C72" s="4" t="s">
        <v>6565</v>
      </c>
      <c r="D72" s="23">
        <v>2</v>
      </c>
      <c r="E72" s="19">
        <v>14640</v>
      </c>
      <c r="F72" s="19">
        <v>14640</v>
      </c>
      <c r="G72" s="5" t="s">
        <v>6566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  <c r="M72" s="331"/>
    </row>
    <row r="73" ht="12.75">
      <c r="B73" s="26">
        <v>67</v>
      </c>
      <c r="C73" s="4" t="s">
        <v>3552</v>
      </c>
      <c r="D73" s="23">
        <v>1</v>
      </c>
      <c r="E73" s="19">
        <v>5446.1800000000003</v>
      </c>
      <c r="F73" s="19">
        <v>5446.1800000000003</v>
      </c>
      <c r="G73" s="5" t="s">
        <v>3515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  <c r="M73" s="331"/>
    </row>
    <row r="74" ht="19.5">
      <c r="B74" s="26">
        <v>68</v>
      </c>
      <c r="C74" s="4" t="s">
        <v>5993</v>
      </c>
      <c r="D74" s="23">
        <v>2</v>
      </c>
      <c r="E74" s="19">
        <v>18874</v>
      </c>
      <c r="F74" s="19">
        <v>18874</v>
      </c>
      <c r="G74" s="5" t="s">
        <v>5977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  <c r="M74" s="331"/>
    </row>
    <row r="75" ht="19.5">
      <c r="B75" s="26">
        <v>69</v>
      </c>
      <c r="C75" s="4" t="s">
        <v>5994</v>
      </c>
      <c r="D75" s="23">
        <v>1</v>
      </c>
      <c r="E75" s="19">
        <v>10965</v>
      </c>
      <c r="F75" s="19">
        <v>10965</v>
      </c>
      <c r="G75" s="5" t="s">
        <v>5977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  <c r="M75" s="331"/>
    </row>
    <row r="76" ht="19.5">
      <c r="B76" s="26">
        <v>70</v>
      </c>
      <c r="C76" s="4" t="s">
        <v>13111</v>
      </c>
      <c r="D76" s="23">
        <v>3</v>
      </c>
      <c r="E76" s="19">
        <v>39225</v>
      </c>
      <c r="F76" s="19">
        <v>39225</v>
      </c>
      <c r="G76" s="5" t="s">
        <v>13108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  <c r="M76" s="331"/>
    </row>
    <row r="77" ht="19.5">
      <c r="B77" s="26">
        <v>71</v>
      </c>
      <c r="C77" s="4" t="s">
        <v>6567</v>
      </c>
      <c r="D77" s="23">
        <v>2</v>
      </c>
      <c r="E77" s="19">
        <v>54600</v>
      </c>
      <c r="F77" s="19">
        <v>54600</v>
      </c>
      <c r="G77" s="5" t="s">
        <v>6560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  <c r="M77" s="331"/>
    </row>
    <row r="78" ht="19.5">
      <c r="B78" s="26">
        <v>72</v>
      </c>
      <c r="C78" s="4" t="s">
        <v>3553</v>
      </c>
      <c r="D78" s="23">
        <v>1</v>
      </c>
      <c r="E78" s="19">
        <v>34059.989999999998</v>
      </c>
      <c r="F78" s="19">
        <v>34059.989999999998</v>
      </c>
      <c r="G78" s="5" t="s">
        <v>3524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  <c r="M78" s="331"/>
    </row>
    <row r="79" ht="19.5">
      <c r="B79" s="26">
        <v>73</v>
      </c>
      <c r="C79" s="4" t="s">
        <v>3554</v>
      </c>
      <c r="D79" s="23">
        <v>1</v>
      </c>
      <c r="E79" s="19">
        <v>40000</v>
      </c>
      <c r="F79" s="19">
        <v>40000</v>
      </c>
      <c r="G79" s="5" t="s">
        <v>2667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  <c r="M79" s="331"/>
    </row>
    <row r="80" ht="29.25">
      <c r="B80" s="26">
        <v>74</v>
      </c>
      <c r="C80" s="4" t="s">
        <v>13112</v>
      </c>
      <c r="D80" s="23">
        <v>1</v>
      </c>
      <c r="E80" s="19">
        <v>52705</v>
      </c>
      <c r="F80" s="19">
        <v>52705</v>
      </c>
      <c r="G80" s="5" t="s">
        <v>13108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  <c r="M80" s="331"/>
    </row>
    <row r="81" ht="29.25">
      <c r="B81" s="26">
        <v>75</v>
      </c>
      <c r="C81" s="4" t="s">
        <v>8408</v>
      </c>
      <c r="D81" s="23">
        <v>2</v>
      </c>
      <c r="E81" s="19">
        <v>65122.720000000001</v>
      </c>
      <c r="F81" s="19">
        <v>65122.720000000001</v>
      </c>
      <c r="G81" s="5" t="s">
        <v>8369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  <c r="M81" s="331"/>
    </row>
    <row r="82" ht="29.25">
      <c r="B82" s="26">
        <v>76</v>
      </c>
      <c r="C82" s="4" t="s">
        <v>3555</v>
      </c>
      <c r="D82" s="23">
        <v>1</v>
      </c>
      <c r="E82" s="19">
        <v>50000</v>
      </c>
      <c r="F82" s="19">
        <v>50000</v>
      </c>
      <c r="G82" s="5" t="s">
        <v>3522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  <c r="M82" s="331"/>
    </row>
    <row r="83" ht="19.5">
      <c r="B83" s="26">
        <v>77</v>
      </c>
      <c r="C83" s="4" t="s">
        <v>13113</v>
      </c>
      <c r="D83" s="23">
        <v>1</v>
      </c>
      <c r="E83" s="19">
        <v>23000</v>
      </c>
      <c r="F83" s="19">
        <v>23000</v>
      </c>
      <c r="G83" s="5" t="s">
        <v>12756</v>
      </c>
      <c r="H83" s="4" t="s">
        <v>13114</v>
      </c>
      <c r="I83" s="5" t="s">
        <v>5312</v>
      </c>
      <c r="J83" s="4" t="s">
        <v>5312</v>
      </c>
      <c r="K83" s="4" t="s">
        <v>5312</v>
      </c>
      <c r="L83" s="4" t="s">
        <v>5312</v>
      </c>
      <c r="M83" s="331"/>
    </row>
    <row r="84" ht="19.5">
      <c r="B84" s="26">
        <v>78</v>
      </c>
      <c r="C84" s="4" t="s">
        <v>5992</v>
      </c>
      <c r="D84" s="23">
        <v>1</v>
      </c>
      <c r="E84" s="19">
        <v>39779</v>
      </c>
      <c r="F84" s="19">
        <v>39779</v>
      </c>
      <c r="G84" s="5" t="s">
        <v>5977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  <c r="M84" s="331"/>
    </row>
    <row r="85" ht="19.5">
      <c r="B85" s="26">
        <v>79</v>
      </c>
      <c r="C85" s="4" t="s">
        <v>8409</v>
      </c>
      <c r="D85" s="23">
        <v>1</v>
      </c>
      <c r="E85" s="19">
        <v>31015.080000000002</v>
      </c>
      <c r="F85" s="19">
        <v>31015.080000000002</v>
      </c>
      <c r="G85" s="5" t="s">
        <v>8369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  <c r="M85" s="331"/>
    </row>
    <row r="86" ht="19.5">
      <c r="B86" s="26">
        <v>80</v>
      </c>
      <c r="C86" s="4" t="s">
        <v>13115</v>
      </c>
      <c r="D86" s="23">
        <v>1</v>
      </c>
      <c r="E86" s="19">
        <v>28151</v>
      </c>
      <c r="F86" s="19">
        <v>28151</v>
      </c>
      <c r="G86" s="5" t="s">
        <v>9891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  <c r="M86" s="331"/>
    </row>
    <row r="87" ht="19.5">
      <c r="B87" s="26">
        <v>81</v>
      </c>
      <c r="C87" s="4" t="s">
        <v>13116</v>
      </c>
      <c r="D87" s="23">
        <v>1</v>
      </c>
      <c r="E87" s="19">
        <v>28151</v>
      </c>
      <c r="F87" s="19">
        <v>28151</v>
      </c>
      <c r="G87" s="5" t="s">
        <v>9891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  <c r="M87" s="331"/>
    </row>
    <row r="88" ht="12.75">
      <c r="B88" s="26">
        <v>82</v>
      </c>
      <c r="C88" s="4" t="s">
        <v>3556</v>
      </c>
      <c r="D88" s="23">
        <v>1</v>
      </c>
      <c r="E88" s="19"/>
      <c r="F88" s="19"/>
      <c r="G88" s="5" t="s">
        <v>5338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  <c r="M88" s="331"/>
    </row>
    <row r="89" ht="12.75">
      <c r="B89" s="26">
        <v>83</v>
      </c>
      <c r="C89" s="4" t="s">
        <v>3557</v>
      </c>
      <c r="D89" s="23">
        <v>1</v>
      </c>
      <c r="E89" s="19">
        <v>90000</v>
      </c>
      <c r="F89" s="19">
        <v>90000</v>
      </c>
      <c r="G89" s="5" t="s">
        <v>2678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  <c r="M89" s="331"/>
    </row>
    <row r="90" ht="19.5">
      <c r="B90" s="26">
        <v>84</v>
      </c>
      <c r="C90" s="4" t="s">
        <v>8410</v>
      </c>
      <c r="D90" s="23">
        <v>1</v>
      </c>
      <c r="E90" s="19">
        <v>50000</v>
      </c>
      <c r="F90" s="19">
        <v>24404.84</v>
      </c>
      <c r="G90" s="5" t="s">
        <v>8041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  <c r="M90" s="331"/>
    </row>
    <row r="91" ht="12.75">
      <c r="B91" s="26">
        <v>85</v>
      </c>
      <c r="C91" s="4" t="s">
        <v>8411</v>
      </c>
      <c r="D91" s="23">
        <v>1</v>
      </c>
      <c r="E91" s="19">
        <v>6900</v>
      </c>
      <c r="F91" s="19">
        <v>6900</v>
      </c>
      <c r="G91" s="5" t="s">
        <v>8400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  <c r="M91" s="331"/>
    </row>
    <row r="92" ht="29.25">
      <c r="B92" s="26">
        <v>86</v>
      </c>
      <c r="C92" s="4" t="s">
        <v>13117</v>
      </c>
      <c r="D92" s="23">
        <v>2</v>
      </c>
      <c r="E92" s="19">
        <v>148800</v>
      </c>
      <c r="F92" s="19">
        <v>148800</v>
      </c>
      <c r="G92" s="5" t="s">
        <v>9891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  <c r="M92" s="331"/>
    </row>
    <row r="93" ht="12.75">
      <c r="B93" s="26">
        <v>87</v>
      </c>
      <c r="C93" s="4" t="s">
        <v>3558</v>
      </c>
      <c r="D93" s="23">
        <v>1</v>
      </c>
      <c r="E93" s="19"/>
      <c r="F93" s="19"/>
      <c r="G93" s="5" t="s">
        <v>5338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  <c r="M93" s="331"/>
    </row>
    <row r="94" ht="12.75">
      <c r="B94" s="26">
        <v>88</v>
      </c>
      <c r="C94" s="4" t="s">
        <v>1705</v>
      </c>
      <c r="D94" s="23">
        <v>1</v>
      </c>
      <c r="E94" s="19">
        <v>33000</v>
      </c>
      <c r="F94" s="19">
        <v>33000</v>
      </c>
      <c r="G94" s="5" t="s">
        <v>1544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  <c r="M94" s="331"/>
    </row>
    <row r="95" ht="12.75">
      <c r="B95" s="26">
        <v>89</v>
      </c>
      <c r="C95" s="4" t="s">
        <v>3559</v>
      </c>
      <c r="D95" s="23">
        <v>1</v>
      </c>
      <c r="E95" s="19">
        <v>5790</v>
      </c>
      <c r="F95" s="19">
        <v>5790</v>
      </c>
      <c r="G95" s="5" t="s">
        <v>2673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  <c r="M95" s="331"/>
    </row>
    <row r="96" ht="12.75">
      <c r="B96" s="26">
        <v>90</v>
      </c>
      <c r="C96" s="4" t="s">
        <v>3560</v>
      </c>
      <c r="D96" s="23">
        <v>1</v>
      </c>
      <c r="E96" s="19">
        <v>4069.8000000000002</v>
      </c>
      <c r="F96" s="19">
        <v>4069.8000000000002</v>
      </c>
      <c r="G96" s="5" t="s">
        <v>1697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  <c r="M96" s="331"/>
    </row>
    <row r="97" ht="12.75">
      <c r="B97" s="26">
        <v>91</v>
      </c>
      <c r="C97" s="4" t="s">
        <v>3561</v>
      </c>
      <c r="D97" s="23">
        <v>1</v>
      </c>
      <c r="E97" s="19">
        <v>164700</v>
      </c>
      <c r="F97" s="19">
        <v>164700</v>
      </c>
      <c r="G97" s="5" t="s">
        <v>3498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  <c r="M97" s="331"/>
    </row>
    <row r="98" ht="12.75">
      <c r="B98" s="26">
        <v>92</v>
      </c>
      <c r="C98" s="4" t="s">
        <v>3562</v>
      </c>
      <c r="D98" s="23">
        <v>1</v>
      </c>
      <c r="E98" s="19">
        <v>6000</v>
      </c>
      <c r="F98" s="19">
        <v>6000</v>
      </c>
      <c r="G98" s="5" t="s">
        <v>2673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  <c r="M98" s="331"/>
    </row>
    <row r="99" ht="12.75">
      <c r="B99" s="26">
        <v>93</v>
      </c>
      <c r="C99" s="4" t="s">
        <v>3563</v>
      </c>
      <c r="D99" s="23">
        <v>4</v>
      </c>
      <c r="E99" s="19">
        <v>21940</v>
      </c>
      <c r="F99" s="19">
        <v>21940</v>
      </c>
      <c r="G99" s="5" t="s">
        <v>1535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  <c r="M99" s="331"/>
    </row>
    <row r="100" ht="12.75">
      <c r="B100" s="26">
        <v>94</v>
      </c>
      <c r="C100" s="4" t="s">
        <v>3564</v>
      </c>
      <c r="D100" s="23">
        <v>1</v>
      </c>
      <c r="E100" s="19">
        <v>17000</v>
      </c>
      <c r="F100" s="19">
        <v>17000</v>
      </c>
      <c r="G100" s="5" t="s">
        <v>3531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  <c r="M100" s="331"/>
    </row>
    <row r="101" ht="12.75">
      <c r="B101" s="26">
        <v>95</v>
      </c>
      <c r="C101" s="4" t="s">
        <v>3565</v>
      </c>
      <c r="D101" s="23">
        <v>1</v>
      </c>
      <c r="E101" s="19">
        <v>9600</v>
      </c>
      <c r="F101" s="19">
        <v>9600</v>
      </c>
      <c r="G101" s="5" t="s">
        <v>2673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  <c r="M101" s="331"/>
    </row>
    <row r="102" ht="12.75">
      <c r="B102" s="26">
        <v>96</v>
      </c>
      <c r="C102" s="4" t="s">
        <v>3566</v>
      </c>
      <c r="D102" s="23">
        <v>1</v>
      </c>
      <c r="E102" s="19">
        <v>17164</v>
      </c>
      <c r="F102" s="19">
        <v>17164</v>
      </c>
      <c r="G102" s="5" t="s">
        <v>13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  <c r="M102" s="331"/>
    </row>
    <row r="103" ht="12.75">
      <c r="B103" s="26">
        <v>97</v>
      </c>
      <c r="C103" s="4" t="s">
        <v>8412</v>
      </c>
      <c r="D103" s="23">
        <v>2</v>
      </c>
      <c r="E103" s="19">
        <v>11927.48</v>
      </c>
      <c r="F103" s="19">
        <v>11927.48</v>
      </c>
      <c r="G103" s="5" t="s">
        <v>8400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  <c r="M103" s="331"/>
    </row>
    <row r="104" ht="19.5">
      <c r="B104" s="26">
        <v>98</v>
      </c>
      <c r="C104" s="4" t="s">
        <v>3567</v>
      </c>
      <c r="D104" s="23">
        <v>3</v>
      </c>
      <c r="E104" s="19">
        <v>17595</v>
      </c>
      <c r="F104" s="19">
        <v>17595</v>
      </c>
      <c r="G104" s="5" t="s">
        <v>2030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  <c r="M104" s="331"/>
    </row>
    <row r="105" ht="12.75">
      <c r="B105" s="26">
        <v>99</v>
      </c>
      <c r="C105" s="4" t="s">
        <v>3568</v>
      </c>
      <c r="D105" s="23">
        <v>1</v>
      </c>
      <c r="E105" s="19">
        <v>60825</v>
      </c>
      <c r="F105" s="19">
        <v>60825</v>
      </c>
      <c r="G105" s="5" t="s">
        <v>1747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  <c r="M105" s="331"/>
    </row>
    <row r="106" ht="19.5">
      <c r="B106" s="26">
        <v>100</v>
      </c>
      <c r="C106" s="4" t="s">
        <v>8413</v>
      </c>
      <c r="D106" s="23">
        <v>1</v>
      </c>
      <c r="E106" s="19">
        <v>5079.96</v>
      </c>
      <c r="F106" s="19">
        <v>5079.96</v>
      </c>
      <c r="G106" s="5" t="s">
        <v>8369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  <c r="M106" s="331"/>
    </row>
    <row r="107" ht="12.75">
      <c r="B107" s="26">
        <v>101</v>
      </c>
      <c r="C107" s="4" t="s">
        <v>3569</v>
      </c>
      <c r="D107" s="23">
        <v>1</v>
      </c>
      <c r="E107" s="19">
        <v>6240.0100000000002</v>
      </c>
      <c r="F107" s="19">
        <v>6240.0100000000002</v>
      </c>
      <c r="G107" s="5" t="s">
        <v>3524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  <c r="M107" s="331"/>
    </row>
    <row r="108" ht="19.5">
      <c r="B108" s="26">
        <v>102</v>
      </c>
      <c r="C108" s="4" t="s">
        <v>5991</v>
      </c>
      <c r="D108" s="23">
        <v>1</v>
      </c>
      <c r="E108" s="19">
        <v>7793</v>
      </c>
      <c r="F108" s="19">
        <v>7793</v>
      </c>
      <c r="G108" s="5" t="s">
        <v>5977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  <c r="M108" s="331"/>
    </row>
    <row r="109" ht="19.5">
      <c r="B109" s="26">
        <v>103</v>
      </c>
      <c r="C109" s="4" t="s">
        <v>861</v>
      </c>
      <c r="D109" s="23">
        <v>1</v>
      </c>
      <c r="E109" s="19">
        <v>13000</v>
      </c>
      <c r="F109" s="19">
        <v>13000</v>
      </c>
      <c r="G109" s="5" t="s">
        <v>13051</v>
      </c>
      <c r="H109" s="4" t="s">
        <v>13106</v>
      </c>
      <c r="I109" s="5" t="s">
        <v>5312</v>
      </c>
      <c r="J109" s="4" t="s">
        <v>5312</v>
      </c>
      <c r="K109" s="4" t="s">
        <v>5312</v>
      </c>
      <c r="L109" s="4" t="s">
        <v>5312</v>
      </c>
      <c r="M109" s="331"/>
    </row>
    <row r="110" ht="12.75">
      <c r="B110" s="26">
        <v>104</v>
      </c>
      <c r="C110" s="4" t="s">
        <v>3571</v>
      </c>
      <c r="D110" s="23">
        <v>1</v>
      </c>
      <c r="E110" s="19">
        <v>1593.9000000000001</v>
      </c>
      <c r="F110" s="19">
        <v>1593.9000000000001</v>
      </c>
      <c r="G110" s="5" t="s">
        <v>3572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  <c r="M110" s="331"/>
    </row>
    <row r="111" ht="12.75">
      <c r="B111" s="26">
        <v>105</v>
      </c>
      <c r="C111" s="4" t="s">
        <v>3574</v>
      </c>
      <c r="D111" s="23">
        <v>1</v>
      </c>
      <c r="E111" s="19">
        <v>7435</v>
      </c>
      <c r="F111" s="19">
        <v>7435</v>
      </c>
      <c r="G111" s="5" t="s">
        <v>3575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  <c r="M111" s="331"/>
    </row>
    <row r="112" ht="12.75">
      <c r="B112" s="26">
        <v>106</v>
      </c>
      <c r="C112" s="4" t="s">
        <v>3576</v>
      </c>
      <c r="D112" s="23">
        <v>1</v>
      </c>
      <c r="E112" s="19">
        <v>5885</v>
      </c>
      <c r="F112" s="19">
        <v>5885</v>
      </c>
      <c r="G112" s="5" t="s">
        <v>3575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  <c r="M112" s="331"/>
    </row>
    <row r="113" ht="12.75">
      <c r="B113" s="26">
        <v>107</v>
      </c>
      <c r="C113" s="4" t="s">
        <v>3577</v>
      </c>
      <c r="D113" s="23">
        <v>1</v>
      </c>
      <c r="E113" s="19">
        <v>11865</v>
      </c>
      <c r="F113" s="19">
        <v>11865</v>
      </c>
      <c r="G113" s="5" t="s">
        <v>3531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  <c r="M113" s="331"/>
    </row>
    <row r="114" ht="19.5">
      <c r="B114" s="26">
        <v>108</v>
      </c>
      <c r="C114" s="4" t="s">
        <v>3578</v>
      </c>
      <c r="D114" s="23">
        <v>2</v>
      </c>
      <c r="E114" s="19">
        <v>51810</v>
      </c>
      <c r="F114" s="19">
        <v>51810</v>
      </c>
      <c r="G114" s="5" t="s">
        <v>3531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  <c r="M114" s="331"/>
    </row>
    <row r="115" ht="12.75">
      <c r="B115" s="26">
        <v>109</v>
      </c>
      <c r="C115" s="4" t="s">
        <v>3579</v>
      </c>
      <c r="D115" s="23">
        <v>1</v>
      </c>
      <c r="E115" s="19">
        <v>9812.2000000000007</v>
      </c>
      <c r="F115" s="19">
        <v>9812.2000000000007</v>
      </c>
      <c r="G115" s="5" t="s">
        <v>2030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  <c r="M115" s="331"/>
    </row>
    <row r="116" ht="12.75">
      <c r="B116" s="26">
        <v>110</v>
      </c>
      <c r="C116" s="4" t="s">
        <v>8414</v>
      </c>
      <c r="D116" s="23">
        <v>1</v>
      </c>
      <c r="E116" s="19">
        <v>6967.5</v>
      </c>
      <c r="F116" s="19">
        <v>6967.5</v>
      </c>
      <c r="G116" s="5" t="s">
        <v>8400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  <c r="M116" s="331"/>
    </row>
    <row r="117" ht="12.75">
      <c r="B117" s="26">
        <v>111</v>
      </c>
      <c r="C117" s="4" t="s">
        <v>3580</v>
      </c>
      <c r="D117" s="23">
        <v>1</v>
      </c>
      <c r="E117" s="19"/>
      <c r="F117" s="19"/>
      <c r="G117" s="5" t="s">
        <v>3581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  <c r="M117" s="331"/>
    </row>
    <row r="118" ht="12.75">
      <c r="B118" s="26">
        <v>112</v>
      </c>
      <c r="C118" s="4" t="s">
        <v>3582</v>
      </c>
      <c r="D118" s="23">
        <v>1</v>
      </c>
      <c r="E118" s="19">
        <v>4585</v>
      </c>
      <c r="F118" s="19">
        <v>4585</v>
      </c>
      <c r="G118" s="5" t="s">
        <v>3583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  <c r="M118" s="331"/>
    </row>
    <row r="119" ht="29.25">
      <c r="B119" s="26">
        <v>113</v>
      </c>
      <c r="C119" s="4" t="s">
        <v>3584</v>
      </c>
      <c r="D119" s="23">
        <v>1</v>
      </c>
      <c r="E119" s="19">
        <v>7275</v>
      </c>
      <c r="F119" s="19">
        <v>7275</v>
      </c>
      <c r="G119" s="5" t="s">
        <v>1666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  <c r="M119" s="331"/>
    </row>
    <row r="120" ht="12.75">
      <c r="B120" s="26">
        <v>114</v>
      </c>
      <c r="C120" s="4" t="s">
        <v>8415</v>
      </c>
      <c r="D120" s="23">
        <v>1</v>
      </c>
      <c r="E120" s="19">
        <v>3318.4299999999998</v>
      </c>
      <c r="F120" s="19">
        <v>3318.4299999999998</v>
      </c>
      <c r="G120" s="5" t="s">
        <v>8066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  <c r="M120" s="331"/>
    </row>
    <row r="121" ht="19.5">
      <c r="B121" s="26">
        <v>115</v>
      </c>
      <c r="C121" s="4" t="s">
        <v>3585</v>
      </c>
      <c r="D121" s="23">
        <v>2</v>
      </c>
      <c r="E121" s="19">
        <v>9840</v>
      </c>
      <c r="F121" s="19">
        <v>9840</v>
      </c>
      <c r="G121" s="5" t="s">
        <v>13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  <c r="M121" s="331"/>
    </row>
    <row r="122" ht="12.75">
      <c r="B122" s="26">
        <v>116</v>
      </c>
      <c r="C122" s="4" t="s">
        <v>8416</v>
      </c>
      <c r="D122" s="23">
        <v>2</v>
      </c>
      <c r="E122" s="19">
        <v>6580</v>
      </c>
      <c r="F122" s="19">
        <v>6580</v>
      </c>
      <c r="G122" s="5" t="s">
        <v>8066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4" t="s">
        <v>5312</v>
      </c>
      <c r="M122" s="331"/>
    </row>
    <row r="123" ht="12.75">
      <c r="B123" s="26">
        <v>117</v>
      </c>
      <c r="C123" s="4" t="s">
        <v>4750</v>
      </c>
      <c r="D123" s="23">
        <v>1</v>
      </c>
      <c r="E123" s="19">
        <v>17976</v>
      </c>
      <c r="F123" s="19">
        <v>17976</v>
      </c>
      <c r="G123" s="5" t="s">
        <v>2712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  <c r="M123" s="331"/>
    </row>
    <row r="124" ht="12.75">
      <c r="B124" s="26">
        <v>118</v>
      </c>
      <c r="C124" s="4" t="s">
        <v>3586</v>
      </c>
      <c r="D124" s="23">
        <v>2</v>
      </c>
      <c r="E124" s="19">
        <v>8389.4400000000005</v>
      </c>
      <c r="F124" s="19">
        <v>8389.4400000000005</v>
      </c>
      <c r="G124" s="5" t="s">
        <v>3587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  <c r="M124" s="331"/>
    </row>
    <row r="125" ht="12.75">
      <c r="B125" s="26">
        <v>119</v>
      </c>
      <c r="C125" s="4" t="s">
        <v>1567</v>
      </c>
      <c r="D125" s="23">
        <v>8</v>
      </c>
      <c r="E125" s="19">
        <v>37152.480000000003</v>
      </c>
      <c r="F125" s="19">
        <v>37152.480000000003</v>
      </c>
      <c r="G125" s="5" t="s">
        <v>1568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  <c r="M125" s="331"/>
    </row>
    <row r="126" ht="12.75">
      <c r="B126" s="26">
        <v>120</v>
      </c>
      <c r="C126" s="4" t="s">
        <v>3588</v>
      </c>
      <c r="D126" s="23">
        <v>1</v>
      </c>
      <c r="E126" s="19">
        <v>5130.6499999999996</v>
      </c>
      <c r="F126" s="19">
        <v>5130.6499999999996</v>
      </c>
      <c r="G126" s="5" t="s">
        <v>3589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  <c r="M126" s="331"/>
    </row>
    <row r="127" ht="19.5">
      <c r="B127" s="26">
        <v>121</v>
      </c>
      <c r="C127" s="4" t="s">
        <v>3590</v>
      </c>
      <c r="D127" s="23">
        <v>1</v>
      </c>
      <c r="E127" s="19">
        <v>3900</v>
      </c>
      <c r="F127" s="19">
        <v>3900</v>
      </c>
      <c r="G127" s="5" t="s">
        <v>2712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  <c r="M127" s="331"/>
    </row>
    <row r="128" ht="29.25">
      <c r="B128" s="26">
        <v>122</v>
      </c>
      <c r="C128" s="4" t="s">
        <v>13118</v>
      </c>
      <c r="D128" s="23">
        <v>1</v>
      </c>
      <c r="E128" s="19">
        <v>39443</v>
      </c>
      <c r="F128" s="19">
        <v>39443</v>
      </c>
      <c r="G128" s="5" t="s">
        <v>13108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  <c r="M128" s="331"/>
    </row>
    <row r="129" ht="19.5">
      <c r="B129" s="26">
        <v>123</v>
      </c>
      <c r="C129" s="4" t="s">
        <v>3591</v>
      </c>
      <c r="D129" s="23">
        <v>1</v>
      </c>
      <c r="E129" s="19">
        <v>5383</v>
      </c>
      <c r="F129" s="19">
        <v>5383</v>
      </c>
      <c r="G129" s="5" t="s">
        <v>3583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  <c r="M129" s="331"/>
    </row>
    <row r="130" ht="12.75">
      <c r="B130" s="26">
        <v>124</v>
      </c>
      <c r="C130" s="4" t="s">
        <v>3592</v>
      </c>
      <c r="D130" s="23">
        <v>1</v>
      </c>
      <c r="E130" s="19">
        <v>3007.8899999999999</v>
      </c>
      <c r="F130" s="19">
        <v>3007.8899999999999</v>
      </c>
      <c r="G130" s="5" t="s">
        <v>13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  <c r="M130" s="331"/>
    </row>
    <row r="131" ht="19.5">
      <c r="B131" s="26">
        <v>125</v>
      </c>
      <c r="C131" s="4" t="s">
        <v>3593</v>
      </c>
      <c r="D131" s="23">
        <v>1</v>
      </c>
      <c r="E131" s="19">
        <v>5903.8000000000002</v>
      </c>
      <c r="F131" s="19">
        <v>5903.8000000000002</v>
      </c>
      <c r="G131" s="5" t="s">
        <v>1716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  <c r="M131" s="331"/>
    </row>
    <row r="132" ht="12.75">
      <c r="B132" s="26">
        <v>126</v>
      </c>
      <c r="C132" s="4" t="s">
        <v>3594</v>
      </c>
      <c r="D132" s="23">
        <v>1</v>
      </c>
      <c r="E132" s="19">
        <v>5000</v>
      </c>
      <c r="F132" s="19">
        <v>5000</v>
      </c>
      <c r="G132" s="5" t="s">
        <v>2673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  <c r="M132" s="331"/>
    </row>
    <row r="133" ht="12.75">
      <c r="B133" s="26">
        <v>127</v>
      </c>
      <c r="C133" s="4" t="s">
        <v>3488</v>
      </c>
      <c r="D133" s="23">
        <v>1</v>
      </c>
      <c r="E133" s="19">
        <v>4125</v>
      </c>
      <c r="F133" s="19">
        <v>4125</v>
      </c>
      <c r="G133" s="5" t="s">
        <v>8066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  <c r="M133" s="331"/>
    </row>
    <row r="134" ht="12.75">
      <c r="B134" s="26">
        <v>128</v>
      </c>
      <c r="C134" s="4" t="s">
        <v>4085</v>
      </c>
      <c r="D134" s="23">
        <v>1</v>
      </c>
      <c r="E134" s="19">
        <v>21840</v>
      </c>
      <c r="F134" s="19">
        <v>21840</v>
      </c>
      <c r="G134" s="5" t="s">
        <v>238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  <c r="M134" s="331"/>
    </row>
    <row r="135" ht="12.75">
      <c r="B135" s="26">
        <v>129</v>
      </c>
      <c r="C135" s="4" t="s">
        <v>3595</v>
      </c>
      <c r="D135" s="23">
        <v>1</v>
      </c>
      <c r="E135" s="19">
        <v>4309.1899999999996</v>
      </c>
      <c r="F135" s="19">
        <v>4309.1899999999996</v>
      </c>
      <c r="G135" s="5" t="s">
        <v>13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  <c r="M135" s="331"/>
    </row>
    <row r="136" ht="12.75">
      <c r="B136" s="26">
        <v>130</v>
      </c>
      <c r="C136" s="4" t="s">
        <v>3595</v>
      </c>
      <c r="D136" s="23">
        <v>1</v>
      </c>
      <c r="E136" s="19">
        <v>4309.1999999999998</v>
      </c>
      <c r="F136" s="19">
        <v>4309.1999999999998</v>
      </c>
      <c r="G136" s="5" t="s">
        <v>13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  <c r="M136" s="331"/>
    </row>
    <row r="137" ht="19.5">
      <c r="B137" s="26">
        <v>131</v>
      </c>
      <c r="C137" s="4" t="s">
        <v>3596</v>
      </c>
      <c r="D137" s="23">
        <v>10</v>
      </c>
      <c r="E137" s="19">
        <v>50000</v>
      </c>
      <c r="F137" s="19">
        <v>50000</v>
      </c>
      <c r="G137" s="5" t="s">
        <v>2739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4" t="s">
        <v>5312</v>
      </c>
      <c r="M137" s="331"/>
    </row>
    <row r="138" ht="19.5">
      <c r="B138" s="26">
        <v>132</v>
      </c>
      <c r="C138" s="4" t="s">
        <v>3597</v>
      </c>
      <c r="D138" s="23">
        <v>8</v>
      </c>
      <c r="E138" s="19">
        <v>31500</v>
      </c>
      <c r="F138" s="19">
        <v>31500</v>
      </c>
      <c r="G138" s="5" t="s">
        <v>3598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  <c r="M138" s="331"/>
    </row>
    <row r="139" ht="12.75">
      <c r="B139" s="26">
        <v>133</v>
      </c>
      <c r="C139" s="4" t="s">
        <v>3599</v>
      </c>
      <c r="D139" s="23">
        <v>1</v>
      </c>
      <c r="E139" s="19">
        <v>8000</v>
      </c>
      <c r="F139" s="19">
        <v>8000</v>
      </c>
      <c r="G139" s="5" t="s">
        <v>3583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  <c r="M139" s="331"/>
    </row>
    <row r="140" ht="19.5">
      <c r="B140" s="26">
        <v>134</v>
      </c>
      <c r="C140" s="4" t="s">
        <v>3600</v>
      </c>
      <c r="D140" s="23">
        <v>1</v>
      </c>
      <c r="E140" s="19">
        <v>4686</v>
      </c>
      <c r="F140" s="19">
        <v>4686</v>
      </c>
      <c r="G140" s="5" t="s">
        <v>1535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  <c r="M140" s="331"/>
    </row>
    <row r="141" ht="12.75">
      <c r="B141" s="26">
        <v>135</v>
      </c>
      <c r="C141" s="4" t="s">
        <v>3601</v>
      </c>
      <c r="D141" s="23">
        <v>1</v>
      </c>
      <c r="E141" s="19"/>
      <c r="F141" s="19"/>
      <c r="G141" s="5" t="s">
        <v>3602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  <c r="M141" s="331"/>
    </row>
    <row r="142" ht="12.75">
      <c r="B142" s="26">
        <v>136</v>
      </c>
      <c r="C142" s="4" t="s">
        <v>3603</v>
      </c>
      <c r="D142" s="23">
        <v>1</v>
      </c>
      <c r="E142" s="19"/>
      <c r="F142" s="19"/>
      <c r="G142" s="5" t="s">
        <v>3602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  <c r="M142" s="331"/>
    </row>
    <row r="143" ht="12.75">
      <c r="B143" s="26">
        <v>137</v>
      </c>
      <c r="C143" s="4" t="s">
        <v>13119</v>
      </c>
      <c r="D143" s="23">
        <v>1</v>
      </c>
      <c r="E143" s="19">
        <v>15404.1</v>
      </c>
      <c r="F143" s="19">
        <v>15404.1</v>
      </c>
      <c r="G143" s="5" t="s">
        <v>9891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  <c r="M143" s="331"/>
    </row>
    <row r="144" ht="19.5">
      <c r="B144" s="26">
        <v>138</v>
      </c>
      <c r="C144" s="4" t="s">
        <v>3604</v>
      </c>
      <c r="D144" s="23">
        <v>1</v>
      </c>
      <c r="E144" s="19">
        <v>3920.4000000000001</v>
      </c>
      <c r="F144" s="19">
        <v>3920.4000000000001</v>
      </c>
      <c r="G144" s="5" t="s">
        <v>13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4" t="s">
        <v>5312</v>
      </c>
      <c r="M144" s="331"/>
    </row>
    <row r="145" ht="12.75">
      <c r="B145" s="26">
        <v>139</v>
      </c>
      <c r="C145" s="4" t="s">
        <v>8417</v>
      </c>
      <c r="D145" s="23">
        <v>1</v>
      </c>
      <c r="E145" s="19">
        <v>4000</v>
      </c>
      <c r="F145" s="19">
        <v>4000</v>
      </c>
      <c r="G145" s="5" t="s">
        <v>7880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  <c r="M145" s="331"/>
    </row>
    <row r="146" ht="12.75">
      <c r="B146" s="26">
        <v>140</v>
      </c>
      <c r="C146" s="4" t="s">
        <v>3605</v>
      </c>
      <c r="D146" s="23">
        <v>1</v>
      </c>
      <c r="E146" s="19">
        <v>3235.1599999999999</v>
      </c>
      <c r="F146" s="19">
        <v>3235.1599999999999</v>
      </c>
      <c r="G146" s="5" t="s">
        <v>13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  <c r="M146" s="331"/>
    </row>
    <row r="147" ht="48.75">
      <c r="B147" s="26">
        <v>141</v>
      </c>
      <c r="C147" s="4" t="s">
        <v>13120</v>
      </c>
      <c r="D147" s="23">
        <v>1</v>
      </c>
      <c r="E147" s="19">
        <v>69152.509999999995</v>
      </c>
      <c r="F147" s="19">
        <v>69152.509999999995</v>
      </c>
      <c r="G147" s="5" t="s">
        <v>9891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  <c r="M147" s="331"/>
    </row>
    <row r="148" ht="19.5">
      <c r="B148" s="26">
        <v>142</v>
      </c>
      <c r="C148" s="4" t="s">
        <v>3606</v>
      </c>
      <c r="D148" s="23">
        <v>1</v>
      </c>
      <c r="E148" s="19">
        <v>22685</v>
      </c>
      <c r="F148" s="19">
        <v>22685</v>
      </c>
      <c r="G148" s="5" t="s">
        <v>3583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  <c r="M148" s="331"/>
    </row>
    <row r="149" ht="19.5">
      <c r="B149" s="26">
        <v>143</v>
      </c>
      <c r="C149" s="4" t="s">
        <v>3607</v>
      </c>
      <c r="D149" s="23">
        <v>1</v>
      </c>
      <c r="E149" s="19">
        <v>22685</v>
      </c>
      <c r="F149" s="19">
        <v>22685</v>
      </c>
      <c r="G149" s="5" t="s">
        <v>3583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  <c r="M149" s="331"/>
    </row>
    <row r="150" ht="19.5">
      <c r="B150" s="26">
        <v>144</v>
      </c>
      <c r="C150" s="4" t="s">
        <v>2079</v>
      </c>
      <c r="D150" s="23">
        <v>15</v>
      </c>
      <c r="E150" s="19">
        <v>96225</v>
      </c>
      <c r="F150" s="19">
        <v>96225</v>
      </c>
      <c r="G150" s="5" t="s">
        <v>3583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  <c r="M150" s="331"/>
    </row>
    <row r="151" ht="19.5">
      <c r="B151" s="26">
        <v>145</v>
      </c>
      <c r="C151" s="4" t="s">
        <v>2080</v>
      </c>
      <c r="D151" s="23">
        <v>1</v>
      </c>
      <c r="E151" s="19">
        <v>8150</v>
      </c>
      <c r="F151" s="19">
        <v>8150</v>
      </c>
      <c r="G151" s="5" t="s">
        <v>3583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  <c r="M151" s="331"/>
    </row>
    <row r="152" ht="12.75">
      <c r="B152" s="26">
        <v>146</v>
      </c>
      <c r="C152" s="4" t="s">
        <v>2081</v>
      </c>
      <c r="D152" s="23">
        <v>1</v>
      </c>
      <c r="E152" s="19">
        <v>9568</v>
      </c>
      <c r="F152" s="19">
        <v>9568</v>
      </c>
      <c r="G152" s="5" t="s">
        <v>3575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  <c r="M152" s="331"/>
    </row>
    <row r="153" ht="19.5">
      <c r="B153" s="26">
        <v>147</v>
      </c>
      <c r="C153" s="4" t="s">
        <v>2082</v>
      </c>
      <c r="D153" s="23">
        <v>1</v>
      </c>
      <c r="E153" s="19">
        <v>7000</v>
      </c>
      <c r="F153" s="19">
        <v>7000</v>
      </c>
      <c r="G153" s="5" t="s">
        <v>2673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  <c r="M153" s="331"/>
    </row>
    <row r="154" ht="19.5">
      <c r="B154" s="26">
        <v>148</v>
      </c>
      <c r="C154" s="4" t="s">
        <v>8418</v>
      </c>
      <c r="D154" s="23">
        <v>1</v>
      </c>
      <c r="E154" s="19">
        <v>41021</v>
      </c>
      <c r="F154" s="19">
        <v>41021</v>
      </c>
      <c r="G154" s="5" t="s">
        <v>8400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4" t="s">
        <v>5312</v>
      </c>
      <c r="M154" s="331"/>
    </row>
    <row r="155" ht="19.5">
      <c r="B155" s="26">
        <v>149</v>
      </c>
      <c r="C155" s="4" t="s">
        <v>2083</v>
      </c>
      <c r="D155" s="23">
        <v>1</v>
      </c>
      <c r="E155" s="19">
        <v>28561</v>
      </c>
      <c r="F155" s="19">
        <v>28561</v>
      </c>
      <c r="G155" s="5" t="s">
        <v>2030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  <c r="M155" s="331"/>
    </row>
    <row r="156" ht="12.75">
      <c r="B156" s="26">
        <v>150</v>
      </c>
      <c r="C156" s="4" t="s">
        <v>2084</v>
      </c>
      <c r="D156" s="23">
        <v>10</v>
      </c>
      <c r="E156" s="19"/>
      <c r="F156" s="19"/>
      <c r="G156" s="5" t="s">
        <v>2085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4" t="s">
        <v>5312</v>
      </c>
      <c r="M156" s="331"/>
    </row>
    <row r="157" ht="14.25" customHeight="1">
      <c r="B157" s="26">
        <v>151</v>
      </c>
      <c r="C157" s="4" t="s">
        <v>2086</v>
      </c>
      <c r="D157" s="23">
        <v>2</v>
      </c>
      <c r="E157" s="19">
        <v>15876</v>
      </c>
      <c r="F157" s="19">
        <v>15876</v>
      </c>
      <c r="G157" s="5" t="s">
        <v>2087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  <c r="M157" s="331"/>
    </row>
    <row r="158" ht="15.75" customHeight="1">
      <c r="B158" s="26">
        <v>152</v>
      </c>
      <c r="C158" s="4" t="s">
        <v>2088</v>
      </c>
      <c r="D158" s="23">
        <v>1</v>
      </c>
      <c r="E158" s="19">
        <v>8892</v>
      </c>
      <c r="F158" s="19">
        <v>8892</v>
      </c>
      <c r="G158" s="5" t="s">
        <v>13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  <c r="M158" s="331"/>
    </row>
    <row r="159" ht="20.25" customHeight="1">
      <c r="B159" s="26">
        <v>153</v>
      </c>
      <c r="C159" s="4" t="s">
        <v>9174</v>
      </c>
      <c r="D159" s="23">
        <v>1</v>
      </c>
      <c r="E159" s="19">
        <v>17895.380000000001</v>
      </c>
      <c r="F159" s="19">
        <v>17895.380000000001</v>
      </c>
      <c r="G159" s="5" t="s">
        <v>9175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  <c r="M159" s="331"/>
    </row>
    <row r="160" ht="12.75">
      <c r="B160" s="26">
        <v>154</v>
      </c>
      <c r="C160" s="4" t="s">
        <v>2089</v>
      </c>
      <c r="D160" s="23">
        <v>1</v>
      </c>
      <c r="E160" s="19">
        <v>21840</v>
      </c>
      <c r="F160" s="19">
        <v>21840</v>
      </c>
      <c r="G160" s="5" t="s">
        <v>3575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  <c r="M160" s="331"/>
    </row>
    <row r="161" ht="12.75">
      <c r="B161" s="26">
        <v>155</v>
      </c>
      <c r="C161" s="4" t="s">
        <v>2090</v>
      </c>
      <c r="D161" s="23">
        <v>1</v>
      </c>
      <c r="E161" s="19">
        <v>4115</v>
      </c>
      <c r="F161" s="19">
        <v>4115</v>
      </c>
      <c r="G161" s="5" t="s">
        <v>3583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  <c r="M161" s="331"/>
    </row>
    <row r="162" ht="12.75">
      <c r="B162" s="26">
        <v>156</v>
      </c>
      <c r="C162" s="4" t="s">
        <v>3967</v>
      </c>
      <c r="D162" s="23">
        <v>1</v>
      </c>
      <c r="E162" s="19">
        <v>10674</v>
      </c>
      <c r="F162" s="19">
        <v>10674</v>
      </c>
      <c r="G162" s="5" t="s">
        <v>3575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  <c r="M162" s="331"/>
    </row>
    <row r="163" ht="12.75">
      <c r="B163" s="26">
        <v>157</v>
      </c>
      <c r="C163" s="4" t="s">
        <v>2091</v>
      </c>
      <c r="D163" s="23">
        <v>1</v>
      </c>
      <c r="E163" s="19">
        <v>19536</v>
      </c>
      <c r="F163" s="19">
        <v>19536</v>
      </c>
      <c r="G163" s="5" t="s">
        <v>3575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  <c r="M163" s="331"/>
    </row>
    <row r="164" ht="19.5">
      <c r="B164" s="26">
        <v>158</v>
      </c>
      <c r="C164" s="4" t="s">
        <v>12422</v>
      </c>
      <c r="D164" s="23">
        <v>1</v>
      </c>
      <c r="E164" s="19">
        <v>10800</v>
      </c>
      <c r="F164" s="19">
        <v>10800</v>
      </c>
      <c r="G164" s="5" t="s">
        <v>9891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  <c r="M164" s="331"/>
    </row>
    <row r="165" ht="19.5">
      <c r="B165" s="26">
        <v>159</v>
      </c>
      <c r="C165" s="4" t="s">
        <v>980</v>
      </c>
      <c r="D165" s="23">
        <v>1</v>
      </c>
      <c r="E165" s="19">
        <v>3175.1900000000001</v>
      </c>
      <c r="F165" s="19">
        <v>3175.1900000000001</v>
      </c>
      <c r="G165" s="5" t="s">
        <v>13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  <c r="M165" s="331"/>
    </row>
    <row r="166" ht="12.75">
      <c r="B166" s="26">
        <v>160</v>
      </c>
      <c r="C166" s="4" t="s">
        <v>1956</v>
      </c>
      <c r="D166" s="23">
        <v>1</v>
      </c>
      <c r="E166" s="19">
        <v>3742</v>
      </c>
      <c r="F166" s="19">
        <v>3742</v>
      </c>
      <c r="G166" s="5" t="s">
        <v>8400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  <c r="M166" s="331"/>
    </row>
    <row r="167" ht="12.75">
      <c r="B167" s="26">
        <v>161</v>
      </c>
      <c r="C167" s="4" t="s">
        <v>981</v>
      </c>
      <c r="D167" s="23">
        <v>1</v>
      </c>
      <c r="E167" s="19">
        <v>38999.809999999998</v>
      </c>
      <c r="F167" s="19">
        <v>38999.809999999998</v>
      </c>
      <c r="G167" s="5" t="s">
        <v>5356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  <c r="M167" s="331"/>
    </row>
    <row r="168" ht="12.75">
      <c r="B168" s="26">
        <v>162</v>
      </c>
      <c r="C168" s="4" t="s">
        <v>982</v>
      </c>
      <c r="D168" s="23">
        <v>2</v>
      </c>
      <c r="E168" s="19">
        <v>7410</v>
      </c>
      <c r="F168" s="19">
        <v>7410</v>
      </c>
      <c r="G168" s="5" t="s">
        <v>13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  <c r="M168" s="331"/>
    </row>
    <row r="169" ht="12.75">
      <c r="B169" s="26">
        <v>163</v>
      </c>
      <c r="C169" s="4" t="s">
        <v>983</v>
      </c>
      <c r="D169" s="23">
        <v>4</v>
      </c>
      <c r="E169" s="19">
        <v>14820</v>
      </c>
      <c r="F169" s="19">
        <v>14820</v>
      </c>
      <c r="G169" s="5" t="s">
        <v>984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  <c r="M169" s="331"/>
    </row>
    <row r="170" ht="19.5">
      <c r="B170" s="26">
        <v>164</v>
      </c>
      <c r="C170" s="4" t="s">
        <v>985</v>
      </c>
      <c r="D170" s="23">
        <v>2</v>
      </c>
      <c r="E170" s="19">
        <v>6285</v>
      </c>
      <c r="F170" s="19">
        <v>6285</v>
      </c>
      <c r="G170" s="5" t="s">
        <v>13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  <c r="M170" s="331"/>
    </row>
    <row r="171" ht="19.5">
      <c r="B171" s="26">
        <v>165</v>
      </c>
      <c r="C171" s="4" t="s">
        <v>985</v>
      </c>
      <c r="D171" s="23">
        <v>1</v>
      </c>
      <c r="E171" s="19">
        <v>3142.48</v>
      </c>
      <c r="F171" s="19">
        <v>3142.48</v>
      </c>
      <c r="G171" s="5" t="s">
        <v>13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  <c r="M171" s="331"/>
    </row>
    <row r="172" ht="29.25">
      <c r="B172" s="26">
        <v>166</v>
      </c>
      <c r="C172" s="4" t="s">
        <v>986</v>
      </c>
      <c r="D172" s="23">
        <v>1</v>
      </c>
      <c r="E172" s="19">
        <v>4733</v>
      </c>
      <c r="F172" s="19">
        <v>4733</v>
      </c>
      <c r="G172" s="5" t="s">
        <v>1666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4" t="s">
        <v>5312</v>
      </c>
      <c r="M172" s="331"/>
    </row>
    <row r="173" ht="19.5">
      <c r="B173" s="26">
        <v>167</v>
      </c>
      <c r="C173" s="4" t="s">
        <v>987</v>
      </c>
      <c r="D173" s="23">
        <v>1</v>
      </c>
      <c r="E173" s="19">
        <v>20007</v>
      </c>
      <c r="F173" s="19">
        <v>20007</v>
      </c>
      <c r="G173" s="5" t="s">
        <v>1666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4" t="s">
        <v>5312</v>
      </c>
      <c r="M173" s="331"/>
    </row>
    <row r="174" ht="19.5">
      <c r="B174" s="26">
        <v>168</v>
      </c>
      <c r="C174" s="4" t="s">
        <v>988</v>
      </c>
      <c r="D174" s="23">
        <v>1</v>
      </c>
      <c r="E174" s="19">
        <v>14325</v>
      </c>
      <c r="F174" s="19">
        <v>14325</v>
      </c>
      <c r="G174" s="5" t="s">
        <v>1666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4" t="s">
        <v>5312</v>
      </c>
      <c r="M174" s="331"/>
    </row>
    <row r="175" ht="19.5">
      <c r="B175" s="26">
        <v>169</v>
      </c>
      <c r="C175" s="4" t="s">
        <v>989</v>
      </c>
      <c r="D175" s="23">
        <v>1</v>
      </c>
      <c r="E175" s="19">
        <v>24010</v>
      </c>
      <c r="F175" s="19">
        <v>24010</v>
      </c>
      <c r="G175" s="5" t="s">
        <v>3583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4" t="s">
        <v>5312</v>
      </c>
      <c r="M175" s="331"/>
    </row>
    <row r="176" ht="12.75">
      <c r="B176" s="26">
        <v>170</v>
      </c>
      <c r="C176" s="4" t="s">
        <v>990</v>
      </c>
      <c r="D176" s="23">
        <v>1</v>
      </c>
      <c r="E176" s="19">
        <v>5000</v>
      </c>
      <c r="F176" s="19">
        <v>5000</v>
      </c>
      <c r="G176" s="5" t="s">
        <v>2673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  <c r="M176" s="331"/>
    </row>
    <row r="177" ht="19.5">
      <c r="B177" s="26">
        <v>171</v>
      </c>
      <c r="C177" s="4" t="s">
        <v>991</v>
      </c>
      <c r="D177" s="23">
        <v>1</v>
      </c>
      <c r="E177" s="19">
        <v>8235.1499999999996</v>
      </c>
      <c r="F177" s="19">
        <v>8235.1499999999996</v>
      </c>
      <c r="G177" s="5" t="s">
        <v>984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  <c r="M177" s="331"/>
    </row>
    <row r="178" ht="12.75">
      <c r="B178" s="26">
        <v>172</v>
      </c>
      <c r="C178" s="4" t="s">
        <v>992</v>
      </c>
      <c r="D178" s="23">
        <v>21</v>
      </c>
      <c r="E178" s="19"/>
      <c r="F178" s="19"/>
      <c r="G178" s="5" t="s">
        <v>3581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  <c r="M178" s="331"/>
    </row>
    <row r="179" ht="19.5">
      <c r="B179" s="26">
        <v>173</v>
      </c>
      <c r="C179" s="4" t="s">
        <v>993</v>
      </c>
      <c r="D179" s="23">
        <v>2</v>
      </c>
      <c r="E179" s="19">
        <v>30120</v>
      </c>
      <c r="F179" s="19">
        <v>30120</v>
      </c>
      <c r="G179" s="5" t="s">
        <v>1666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  <c r="M179" s="331"/>
    </row>
    <row r="180" ht="19.5">
      <c r="B180" s="26">
        <v>174</v>
      </c>
      <c r="C180" s="4" t="s">
        <v>994</v>
      </c>
      <c r="D180" s="23">
        <v>1</v>
      </c>
      <c r="E180" s="19">
        <v>10341</v>
      </c>
      <c r="F180" s="19">
        <v>10341</v>
      </c>
      <c r="G180" s="5" t="s">
        <v>2087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  <c r="M180" s="331"/>
    </row>
    <row r="181" ht="19.5">
      <c r="B181" s="26">
        <v>175</v>
      </c>
      <c r="C181" s="4" t="s">
        <v>995</v>
      </c>
      <c r="D181" s="23">
        <v>3</v>
      </c>
      <c r="E181" s="19">
        <v>22455</v>
      </c>
      <c r="F181" s="19">
        <v>22455</v>
      </c>
      <c r="G181" s="5" t="s">
        <v>1666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  <c r="M181" s="331"/>
    </row>
    <row r="182" ht="19.5">
      <c r="B182" s="26">
        <v>176</v>
      </c>
      <c r="C182" s="4" t="s">
        <v>996</v>
      </c>
      <c r="D182" s="23">
        <v>1</v>
      </c>
      <c r="E182" s="19">
        <v>3300</v>
      </c>
      <c r="F182" s="19">
        <v>3300</v>
      </c>
      <c r="G182" s="5" t="s">
        <v>1774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  <c r="M182" s="331"/>
    </row>
    <row r="183" ht="12.75">
      <c r="B183" s="26">
        <v>177</v>
      </c>
      <c r="C183" s="4" t="s">
        <v>997</v>
      </c>
      <c r="D183" s="23">
        <v>1</v>
      </c>
      <c r="E183" s="19">
        <v>3500</v>
      </c>
      <c r="F183" s="19">
        <v>3500</v>
      </c>
      <c r="G183" s="5" t="s">
        <v>1535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  <c r="M183" s="331"/>
    </row>
    <row r="184" ht="12.75">
      <c r="B184" s="26">
        <v>178</v>
      </c>
      <c r="C184" s="4" t="s">
        <v>998</v>
      </c>
      <c r="D184" s="23">
        <v>2</v>
      </c>
      <c r="E184" s="19">
        <v>7254.6000000000004</v>
      </c>
      <c r="F184" s="19">
        <v>7254.6000000000004</v>
      </c>
      <c r="G184" s="5" t="s">
        <v>999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  <c r="M184" s="331"/>
    </row>
    <row r="185" ht="19.5">
      <c r="B185" s="26">
        <v>179</v>
      </c>
      <c r="C185" s="4" t="s">
        <v>1000</v>
      </c>
      <c r="D185" s="23">
        <v>1</v>
      </c>
      <c r="E185" s="19">
        <v>3032.6399999999999</v>
      </c>
      <c r="F185" s="19">
        <v>3032.6399999999999</v>
      </c>
      <c r="G185" s="5" t="s">
        <v>13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  <c r="M185" s="331"/>
    </row>
    <row r="186" ht="12.75">
      <c r="B186" s="26">
        <v>180</v>
      </c>
      <c r="C186" s="4" t="s">
        <v>1001</v>
      </c>
      <c r="D186" s="23">
        <v>84</v>
      </c>
      <c r="E186" s="19"/>
      <c r="F186" s="19"/>
      <c r="G186" s="5" t="s">
        <v>3581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  <c r="M186" s="331"/>
    </row>
    <row r="187" ht="19.5">
      <c r="B187" s="26">
        <v>181</v>
      </c>
      <c r="C187" s="4" t="s">
        <v>1002</v>
      </c>
      <c r="D187" s="23">
        <v>1</v>
      </c>
      <c r="E187" s="19">
        <v>5000</v>
      </c>
      <c r="F187" s="19">
        <v>5000</v>
      </c>
      <c r="G187" s="5" t="s">
        <v>2673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  <c r="M187" s="331"/>
    </row>
    <row r="188" ht="12.75">
      <c r="B188" s="26">
        <v>182</v>
      </c>
      <c r="C188" s="4" t="s">
        <v>13121</v>
      </c>
      <c r="D188" s="23">
        <v>1</v>
      </c>
      <c r="E188" s="19">
        <v>20300</v>
      </c>
      <c r="F188" s="19">
        <v>20300</v>
      </c>
      <c r="G188" s="5" t="s">
        <v>9891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4" t="s">
        <v>5312</v>
      </c>
      <c r="M188" s="331"/>
    </row>
    <row r="189" ht="12.75">
      <c r="B189" s="26">
        <v>183</v>
      </c>
      <c r="C189" s="4" t="s">
        <v>1003</v>
      </c>
      <c r="D189" s="23">
        <v>1</v>
      </c>
      <c r="E189" s="19">
        <v>4383</v>
      </c>
      <c r="F189" s="19">
        <v>4383</v>
      </c>
      <c r="G189" s="5" t="s">
        <v>3583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4" t="s">
        <v>5312</v>
      </c>
      <c r="M189" s="331"/>
    </row>
    <row r="190" ht="19.5">
      <c r="B190" s="26">
        <v>184</v>
      </c>
      <c r="C190" s="4" t="s">
        <v>1004</v>
      </c>
      <c r="D190" s="23">
        <v>1</v>
      </c>
      <c r="E190" s="19">
        <v>6556</v>
      </c>
      <c r="F190" s="19">
        <v>6556</v>
      </c>
      <c r="G190" s="5" t="s">
        <v>3575</v>
      </c>
      <c r="H190" s="4" t="s">
        <v>5312</v>
      </c>
      <c r="I190" s="5" t="s">
        <v>5312</v>
      </c>
      <c r="J190" s="4" t="s">
        <v>5312</v>
      </c>
      <c r="K190" s="4" t="s">
        <v>5312</v>
      </c>
      <c r="L190" s="4" t="s">
        <v>5312</v>
      </c>
      <c r="M190" s="331"/>
    </row>
    <row r="191" ht="19.5">
      <c r="B191" s="26">
        <v>185</v>
      </c>
      <c r="C191" s="4" t="s">
        <v>9134</v>
      </c>
      <c r="D191" s="23">
        <v>1</v>
      </c>
      <c r="E191" s="19">
        <v>20205</v>
      </c>
      <c r="F191" s="19">
        <v>20205</v>
      </c>
      <c r="G191" s="5" t="s">
        <v>9067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4" t="s">
        <v>5312</v>
      </c>
      <c r="M191" s="331"/>
    </row>
    <row r="192" ht="12.75">
      <c r="B192" s="26">
        <v>186</v>
      </c>
      <c r="C192" s="4" t="s">
        <v>1005</v>
      </c>
      <c r="D192" s="23">
        <v>1</v>
      </c>
      <c r="E192" s="19"/>
      <c r="F192" s="19"/>
      <c r="G192" s="5" t="s">
        <v>3581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4" t="s">
        <v>5312</v>
      </c>
      <c r="M192" s="331"/>
    </row>
    <row r="193" ht="12.75">
      <c r="B193" s="26">
        <v>187</v>
      </c>
      <c r="C193" s="4" t="s">
        <v>3269</v>
      </c>
      <c r="D193" s="23">
        <v>1</v>
      </c>
      <c r="E193" s="19">
        <v>18221</v>
      </c>
      <c r="F193" s="19">
        <v>18221</v>
      </c>
      <c r="G193" s="5" t="s">
        <v>3575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4" t="s">
        <v>5312</v>
      </c>
      <c r="M193" s="331"/>
    </row>
    <row r="194" ht="12.75">
      <c r="B194" s="26">
        <v>188</v>
      </c>
      <c r="C194" s="4" t="s">
        <v>8419</v>
      </c>
      <c r="D194" s="23">
        <v>1</v>
      </c>
      <c r="E194" s="19">
        <v>4675</v>
      </c>
      <c r="F194" s="19">
        <v>4675</v>
      </c>
      <c r="G194" s="5" t="s">
        <v>8400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  <c r="M194" s="331"/>
    </row>
    <row r="195" ht="19.5">
      <c r="B195" s="26">
        <v>189</v>
      </c>
      <c r="C195" s="4" t="s">
        <v>187</v>
      </c>
      <c r="D195" s="23">
        <v>1</v>
      </c>
      <c r="E195" s="19">
        <v>3030</v>
      </c>
      <c r="F195" s="19">
        <v>3030</v>
      </c>
      <c r="G195" s="5" t="s">
        <v>1535</v>
      </c>
      <c r="H195" s="4" t="s">
        <v>5312</v>
      </c>
      <c r="I195" s="5" t="s">
        <v>5312</v>
      </c>
      <c r="J195" s="4" t="s">
        <v>5312</v>
      </c>
      <c r="K195" s="4" t="s">
        <v>5312</v>
      </c>
      <c r="L195" s="4" t="s">
        <v>5312</v>
      </c>
      <c r="M195" s="331"/>
    </row>
    <row r="196" ht="19.5">
      <c r="B196" s="26">
        <v>190</v>
      </c>
      <c r="C196" s="4" t="s">
        <v>188</v>
      </c>
      <c r="D196" s="23">
        <v>1</v>
      </c>
      <c r="E196" s="19">
        <v>5772</v>
      </c>
      <c r="F196" s="19">
        <v>5772</v>
      </c>
      <c r="G196" s="5" t="s">
        <v>2712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4" t="s">
        <v>5312</v>
      </c>
      <c r="M196" s="331"/>
    </row>
    <row r="197" ht="12.75">
      <c r="B197" s="26">
        <v>191</v>
      </c>
      <c r="C197" s="4" t="s">
        <v>189</v>
      </c>
      <c r="D197" s="23">
        <v>1</v>
      </c>
      <c r="E197" s="19">
        <v>5796</v>
      </c>
      <c r="F197" s="19">
        <v>5796</v>
      </c>
      <c r="G197" s="5" t="s">
        <v>391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4" t="s">
        <v>5312</v>
      </c>
      <c r="M197" s="331"/>
    </row>
    <row r="198" ht="19.5">
      <c r="B198" s="26">
        <v>192</v>
      </c>
      <c r="C198" s="4" t="s">
        <v>190</v>
      </c>
      <c r="D198" s="23">
        <v>1</v>
      </c>
      <c r="E198" s="19">
        <v>9750</v>
      </c>
      <c r="F198" s="19">
        <v>9750</v>
      </c>
      <c r="G198" s="5" t="s">
        <v>1774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4" t="s">
        <v>5312</v>
      </c>
      <c r="M198" s="331"/>
    </row>
    <row r="199" ht="12.75">
      <c r="B199" s="26">
        <v>193</v>
      </c>
      <c r="C199" s="4" t="s">
        <v>191</v>
      </c>
      <c r="D199" s="23">
        <v>1</v>
      </c>
      <c r="E199" s="19">
        <v>4480</v>
      </c>
      <c r="F199" s="19">
        <v>4480</v>
      </c>
      <c r="G199" s="5" t="s">
        <v>2087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4" t="s">
        <v>5312</v>
      </c>
      <c r="M199" s="331"/>
    </row>
    <row r="200" ht="19.5">
      <c r="B200" s="26">
        <v>194</v>
      </c>
      <c r="C200" s="4" t="s">
        <v>1006</v>
      </c>
      <c r="D200" s="23">
        <v>1</v>
      </c>
      <c r="E200" s="19">
        <v>7000</v>
      </c>
      <c r="F200" s="19">
        <v>7000</v>
      </c>
      <c r="G200" s="5" t="s">
        <v>2673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4" t="s">
        <v>5312</v>
      </c>
      <c r="M200" s="331"/>
    </row>
    <row r="201" ht="19.5">
      <c r="B201" s="26">
        <v>195</v>
      </c>
      <c r="C201" s="4" t="s">
        <v>1007</v>
      </c>
      <c r="D201" s="23">
        <v>1</v>
      </c>
      <c r="E201" s="19">
        <v>7000</v>
      </c>
      <c r="F201" s="19">
        <v>7000</v>
      </c>
      <c r="G201" s="5" t="s">
        <v>2673</v>
      </c>
      <c r="H201" s="4" t="s">
        <v>5312</v>
      </c>
      <c r="I201" s="5" t="s">
        <v>5312</v>
      </c>
      <c r="J201" s="4" t="s">
        <v>5312</v>
      </c>
      <c r="K201" s="4" t="s">
        <v>5312</v>
      </c>
      <c r="L201" s="4" t="s">
        <v>5312</v>
      </c>
      <c r="M201" s="331"/>
    </row>
    <row r="202" ht="12.75">
      <c r="B202" s="26">
        <v>196</v>
      </c>
      <c r="C202" s="4" t="s">
        <v>8420</v>
      </c>
      <c r="D202" s="23">
        <v>1</v>
      </c>
      <c r="E202" s="19">
        <v>7495</v>
      </c>
      <c r="F202" s="19">
        <v>7495</v>
      </c>
      <c r="G202" s="5" t="s">
        <v>8400</v>
      </c>
      <c r="H202" s="4" t="s">
        <v>5312</v>
      </c>
      <c r="I202" s="5" t="s">
        <v>5312</v>
      </c>
      <c r="J202" s="4" t="s">
        <v>5312</v>
      </c>
      <c r="K202" s="4" t="s">
        <v>5312</v>
      </c>
      <c r="L202" s="4" t="s">
        <v>5312</v>
      </c>
      <c r="M202" s="331"/>
    </row>
    <row r="203" ht="12.75">
      <c r="B203" s="26">
        <v>197</v>
      </c>
      <c r="C203" s="4" t="s">
        <v>1008</v>
      </c>
      <c r="D203" s="23">
        <v>1</v>
      </c>
      <c r="E203" s="19">
        <v>8000</v>
      </c>
      <c r="F203" s="19">
        <v>8000</v>
      </c>
      <c r="G203" s="5" t="s">
        <v>1535</v>
      </c>
      <c r="H203" s="4" t="s">
        <v>5312</v>
      </c>
      <c r="I203" s="5" t="s">
        <v>5312</v>
      </c>
      <c r="J203" s="4" t="s">
        <v>5312</v>
      </c>
      <c r="K203" s="4" t="s">
        <v>5312</v>
      </c>
      <c r="L203" s="4" t="s">
        <v>5312</v>
      </c>
      <c r="M203" s="331"/>
    </row>
    <row r="204" ht="12.75">
      <c r="B204" s="26">
        <v>198</v>
      </c>
      <c r="C204" s="4" t="s">
        <v>1009</v>
      </c>
      <c r="D204" s="23">
        <v>2</v>
      </c>
      <c r="E204" s="19">
        <v>8590</v>
      </c>
      <c r="F204" s="19">
        <v>8590</v>
      </c>
      <c r="G204" s="5" t="s">
        <v>391</v>
      </c>
      <c r="H204" s="4" t="s">
        <v>5312</v>
      </c>
      <c r="I204" s="5" t="s">
        <v>5312</v>
      </c>
      <c r="J204" s="4" t="s">
        <v>5312</v>
      </c>
      <c r="K204" s="4" t="s">
        <v>5312</v>
      </c>
      <c r="L204" s="4" t="s">
        <v>5312</v>
      </c>
      <c r="M204" s="331"/>
    </row>
    <row r="205" ht="12.75">
      <c r="B205" s="26">
        <v>199</v>
      </c>
      <c r="C205" s="4" t="s">
        <v>1010</v>
      </c>
      <c r="D205" s="23">
        <v>1</v>
      </c>
      <c r="E205" s="19">
        <v>3419.9899999999998</v>
      </c>
      <c r="F205" s="19">
        <v>3419.9899999999998</v>
      </c>
      <c r="G205" s="5" t="s">
        <v>13</v>
      </c>
      <c r="H205" s="4" t="s">
        <v>5312</v>
      </c>
      <c r="I205" s="5" t="s">
        <v>5312</v>
      </c>
      <c r="J205" s="4" t="s">
        <v>5312</v>
      </c>
      <c r="K205" s="4" t="s">
        <v>5312</v>
      </c>
      <c r="L205" s="4" t="s">
        <v>5312</v>
      </c>
      <c r="M205" s="331"/>
    </row>
    <row r="206" ht="19.5">
      <c r="B206" s="26">
        <v>200</v>
      </c>
      <c r="C206" s="4" t="s">
        <v>1011</v>
      </c>
      <c r="D206" s="23">
        <v>1</v>
      </c>
      <c r="E206" s="19">
        <v>3105</v>
      </c>
      <c r="F206" s="19">
        <v>3105</v>
      </c>
      <c r="G206" s="5" t="s">
        <v>13</v>
      </c>
      <c r="H206" s="4" t="s">
        <v>5312</v>
      </c>
      <c r="I206" s="5" t="s">
        <v>5312</v>
      </c>
      <c r="J206" s="4" t="s">
        <v>5312</v>
      </c>
      <c r="K206" s="4" t="s">
        <v>5312</v>
      </c>
      <c r="L206" s="4" t="s">
        <v>5312</v>
      </c>
      <c r="M206" s="331"/>
    </row>
    <row r="207" ht="19.5">
      <c r="B207" s="26">
        <v>201</v>
      </c>
      <c r="C207" s="4" t="s">
        <v>1011</v>
      </c>
      <c r="D207" s="23">
        <v>1</v>
      </c>
      <c r="E207" s="19">
        <v>3104.9899999999998</v>
      </c>
      <c r="F207" s="19">
        <v>3104.9899999999998</v>
      </c>
      <c r="G207" s="5" t="s">
        <v>13</v>
      </c>
      <c r="H207" s="4" t="s">
        <v>5312</v>
      </c>
      <c r="I207" s="5" t="s">
        <v>5312</v>
      </c>
      <c r="J207" s="4" t="s">
        <v>5312</v>
      </c>
      <c r="K207" s="4" t="s">
        <v>5312</v>
      </c>
      <c r="L207" s="4" t="s">
        <v>5312</v>
      </c>
      <c r="M207" s="331"/>
    </row>
    <row r="208" ht="12.75">
      <c r="B208" s="26">
        <v>202</v>
      </c>
      <c r="C208" s="4" t="s">
        <v>1012</v>
      </c>
      <c r="D208" s="23">
        <v>1</v>
      </c>
      <c r="E208" s="19">
        <v>4049.9899999999998</v>
      </c>
      <c r="F208" s="19">
        <v>4049.9899999999998</v>
      </c>
      <c r="G208" s="5" t="s">
        <v>984</v>
      </c>
      <c r="H208" s="4" t="s">
        <v>5312</v>
      </c>
      <c r="I208" s="5" t="s">
        <v>5312</v>
      </c>
      <c r="J208" s="4" t="s">
        <v>5312</v>
      </c>
      <c r="K208" s="4" t="s">
        <v>5312</v>
      </c>
      <c r="L208" s="4" t="s">
        <v>5312</v>
      </c>
      <c r="M208" s="331"/>
    </row>
    <row r="209" ht="12.75">
      <c r="B209" s="26">
        <v>203</v>
      </c>
      <c r="C209" s="4" t="s">
        <v>1012</v>
      </c>
      <c r="D209" s="23">
        <v>1</v>
      </c>
      <c r="E209" s="19">
        <v>4050</v>
      </c>
      <c r="F209" s="19">
        <v>4050</v>
      </c>
      <c r="G209" s="5" t="s">
        <v>13</v>
      </c>
      <c r="H209" s="4" t="s">
        <v>5312</v>
      </c>
      <c r="I209" s="5" t="s">
        <v>5312</v>
      </c>
      <c r="J209" s="4" t="s">
        <v>5312</v>
      </c>
      <c r="K209" s="4" t="s">
        <v>5312</v>
      </c>
      <c r="L209" s="4" t="s">
        <v>5312</v>
      </c>
      <c r="M209" s="331"/>
    </row>
    <row r="210" ht="12.75">
      <c r="B210" s="26">
        <v>204</v>
      </c>
      <c r="C210" s="4" t="s">
        <v>1013</v>
      </c>
      <c r="D210" s="23">
        <v>1</v>
      </c>
      <c r="E210" s="19">
        <v>4050</v>
      </c>
      <c r="F210" s="19">
        <v>4050</v>
      </c>
      <c r="G210" s="5" t="s">
        <v>984</v>
      </c>
      <c r="H210" s="4" t="s">
        <v>5312</v>
      </c>
      <c r="I210" s="5" t="s">
        <v>5312</v>
      </c>
      <c r="J210" s="4" t="s">
        <v>5312</v>
      </c>
      <c r="K210" s="4" t="s">
        <v>5312</v>
      </c>
      <c r="L210" s="4" t="s">
        <v>5312</v>
      </c>
      <c r="M210" s="331"/>
    </row>
    <row r="211" ht="12.75">
      <c r="B211" s="26">
        <v>205</v>
      </c>
      <c r="C211" s="4" t="s">
        <v>1014</v>
      </c>
      <c r="D211" s="23">
        <v>2</v>
      </c>
      <c r="E211" s="19">
        <v>11282</v>
      </c>
      <c r="F211" s="19">
        <v>11282</v>
      </c>
      <c r="G211" s="5" t="s">
        <v>391</v>
      </c>
      <c r="H211" s="4" t="s">
        <v>5312</v>
      </c>
      <c r="I211" s="5" t="s">
        <v>5312</v>
      </c>
      <c r="J211" s="4" t="s">
        <v>5312</v>
      </c>
      <c r="K211" s="4" t="s">
        <v>5312</v>
      </c>
      <c r="L211" s="4" t="s">
        <v>5312</v>
      </c>
      <c r="M211" s="331"/>
    </row>
    <row r="212" ht="12.75">
      <c r="B212" s="26">
        <v>206</v>
      </c>
      <c r="C212" s="4" t="s">
        <v>1015</v>
      </c>
      <c r="D212" s="23">
        <v>2</v>
      </c>
      <c r="E212" s="19">
        <v>12336</v>
      </c>
      <c r="F212" s="19">
        <v>12336</v>
      </c>
      <c r="G212" s="5" t="s">
        <v>391</v>
      </c>
      <c r="H212" s="4" t="s">
        <v>5312</v>
      </c>
      <c r="I212" s="5" t="s">
        <v>5312</v>
      </c>
      <c r="J212" s="4" t="s">
        <v>5312</v>
      </c>
      <c r="K212" s="4" t="s">
        <v>5312</v>
      </c>
      <c r="L212" s="4" t="s">
        <v>5312</v>
      </c>
      <c r="M212" s="331"/>
    </row>
    <row r="213" ht="12.75">
      <c r="B213" s="26">
        <v>207</v>
      </c>
      <c r="C213" s="4" t="s">
        <v>1016</v>
      </c>
      <c r="D213" s="23">
        <v>1</v>
      </c>
      <c r="E213" s="19">
        <v>6000</v>
      </c>
      <c r="F213" s="19">
        <v>6000</v>
      </c>
      <c r="G213" s="5" t="s">
        <v>3583</v>
      </c>
      <c r="H213" s="4" t="s">
        <v>5312</v>
      </c>
      <c r="I213" s="5" t="s">
        <v>5312</v>
      </c>
      <c r="J213" s="4" t="s">
        <v>5312</v>
      </c>
      <c r="K213" s="4" t="s">
        <v>5312</v>
      </c>
      <c r="L213" s="4" t="s">
        <v>5312</v>
      </c>
      <c r="M213" s="331"/>
    </row>
    <row r="214" ht="12.75">
      <c r="B214" s="26">
        <v>208</v>
      </c>
      <c r="C214" s="4" t="s">
        <v>1017</v>
      </c>
      <c r="D214" s="23">
        <v>1</v>
      </c>
      <c r="E214" s="19">
        <v>4758.8100000000004</v>
      </c>
      <c r="F214" s="19">
        <v>4758.8100000000004</v>
      </c>
      <c r="G214" s="5" t="s">
        <v>5338</v>
      </c>
      <c r="H214" s="4" t="s">
        <v>5312</v>
      </c>
      <c r="I214" s="5" t="s">
        <v>5312</v>
      </c>
      <c r="J214" s="4" t="s">
        <v>5312</v>
      </c>
      <c r="K214" s="4" t="s">
        <v>5312</v>
      </c>
      <c r="L214" s="4" t="s">
        <v>5312</v>
      </c>
      <c r="M214" s="331"/>
    </row>
    <row r="215" ht="12.75">
      <c r="B215" s="26">
        <v>209</v>
      </c>
      <c r="C215" s="4" t="s">
        <v>1018</v>
      </c>
      <c r="D215" s="23">
        <v>1</v>
      </c>
      <c r="E215" s="19">
        <v>12000</v>
      </c>
      <c r="F215" s="19">
        <v>12000</v>
      </c>
      <c r="G215" s="5" t="s">
        <v>3583</v>
      </c>
      <c r="H215" s="4" t="s">
        <v>5312</v>
      </c>
      <c r="I215" s="5" t="s">
        <v>5312</v>
      </c>
      <c r="J215" s="4" t="s">
        <v>5312</v>
      </c>
      <c r="K215" s="4" t="s">
        <v>5312</v>
      </c>
      <c r="L215" s="4" t="s">
        <v>5312</v>
      </c>
      <c r="M215" s="331"/>
    </row>
    <row r="216" ht="19.5">
      <c r="B216" s="26">
        <v>210</v>
      </c>
      <c r="C216" s="4" t="s">
        <v>9176</v>
      </c>
      <c r="D216" s="23">
        <v>1</v>
      </c>
      <c r="E216" s="19">
        <v>29670.439999999999</v>
      </c>
      <c r="F216" s="19">
        <v>29670.439999999999</v>
      </c>
      <c r="G216" s="5" t="s">
        <v>9175</v>
      </c>
      <c r="H216" s="4" t="s">
        <v>5312</v>
      </c>
      <c r="I216" s="5" t="s">
        <v>5312</v>
      </c>
      <c r="J216" s="4" t="s">
        <v>5312</v>
      </c>
      <c r="K216" s="4" t="s">
        <v>5312</v>
      </c>
      <c r="L216" s="4" t="s">
        <v>5312</v>
      </c>
      <c r="M216" s="331"/>
    </row>
    <row r="217" ht="19.5">
      <c r="B217" s="26">
        <v>211</v>
      </c>
      <c r="C217" s="4" t="s">
        <v>3149</v>
      </c>
      <c r="D217" s="23">
        <v>4</v>
      </c>
      <c r="E217" s="19">
        <v>4680</v>
      </c>
      <c r="F217" s="19">
        <v>4680</v>
      </c>
      <c r="G217" s="5" t="s">
        <v>3150</v>
      </c>
      <c r="H217" s="4" t="s">
        <v>5312</v>
      </c>
      <c r="I217" s="5" t="s">
        <v>5312</v>
      </c>
      <c r="J217" s="4" t="s">
        <v>5312</v>
      </c>
      <c r="K217" s="4" t="s">
        <v>5312</v>
      </c>
      <c r="L217" s="4" t="s">
        <v>5312</v>
      </c>
      <c r="M217" s="331"/>
    </row>
    <row r="218" ht="12.75">
      <c r="B218" s="26">
        <v>212</v>
      </c>
      <c r="C218" s="4" t="s">
        <v>3151</v>
      </c>
      <c r="D218" s="23">
        <v>3</v>
      </c>
      <c r="E218" s="19">
        <v>2850.0599999999999</v>
      </c>
      <c r="F218" s="19">
        <v>2850.0599999999999</v>
      </c>
      <c r="G218" s="5" t="s">
        <v>1535</v>
      </c>
      <c r="H218" s="4" t="s">
        <v>5312</v>
      </c>
      <c r="I218" s="5" t="s">
        <v>5312</v>
      </c>
      <c r="J218" s="4" t="s">
        <v>5312</v>
      </c>
      <c r="K218" s="4" t="s">
        <v>5312</v>
      </c>
      <c r="L218" s="4" t="s">
        <v>5312</v>
      </c>
      <c r="M218" s="331"/>
    </row>
    <row r="219" ht="19.5">
      <c r="B219" s="26">
        <v>213</v>
      </c>
      <c r="C219" s="4" t="s">
        <v>1019</v>
      </c>
      <c r="D219" s="23">
        <v>14</v>
      </c>
      <c r="E219" s="19">
        <v>229.46000000000001</v>
      </c>
      <c r="F219" s="19">
        <v>229.46000000000001</v>
      </c>
      <c r="G219" s="5" t="s">
        <v>2730</v>
      </c>
      <c r="H219" s="4" t="s">
        <v>5312</v>
      </c>
      <c r="I219" s="5" t="s">
        <v>5312</v>
      </c>
      <c r="J219" s="4" t="s">
        <v>5312</v>
      </c>
      <c r="K219" s="4" t="s">
        <v>5312</v>
      </c>
      <c r="L219" s="4" t="s">
        <v>5312</v>
      </c>
      <c r="M219" s="331"/>
    </row>
    <row r="220" ht="12.75">
      <c r="B220" s="26">
        <v>214</v>
      </c>
      <c r="C220" s="4" t="s">
        <v>3281</v>
      </c>
      <c r="D220" s="23">
        <v>1</v>
      </c>
      <c r="E220" s="19">
        <v>82.640000000000001</v>
      </c>
      <c r="F220" s="19">
        <v>82.640000000000001</v>
      </c>
      <c r="G220" s="5" t="s">
        <v>2730</v>
      </c>
      <c r="H220" s="4" t="s">
        <v>5312</v>
      </c>
      <c r="I220" s="5" t="s">
        <v>5312</v>
      </c>
      <c r="J220" s="4" t="s">
        <v>5312</v>
      </c>
      <c r="K220" s="4" t="s">
        <v>5312</v>
      </c>
      <c r="L220" s="4" t="s">
        <v>5312</v>
      </c>
      <c r="M220" s="331"/>
    </row>
    <row r="221" ht="19.5">
      <c r="B221" s="26">
        <v>215</v>
      </c>
      <c r="C221" s="4" t="s">
        <v>1020</v>
      </c>
      <c r="D221" s="23">
        <v>1</v>
      </c>
      <c r="E221" s="19">
        <v>102.08</v>
      </c>
      <c r="F221" s="19">
        <v>102.08</v>
      </c>
      <c r="G221" s="5" t="s">
        <v>2730</v>
      </c>
      <c r="H221" s="4" t="s">
        <v>5312</v>
      </c>
      <c r="I221" s="5" t="s">
        <v>5312</v>
      </c>
      <c r="J221" s="4" t="s">
        <v>5312</v>
      </c>
      <c r="K221" s="4" t="s">
        <v>5312</v>
      </c>
      <c r="L221" s="4" t="s">
        <v>5312</v>
      </c>
      <c r="M221" s="331"/>
    </row>
    <row r="222" ht="29.25">
      <c r="B222" s="26">
        <v>216</v>
      </c>
      <c r="C222" s="4" t="s">
        <v>12325</v>
      </c>
      <c r="D222" s="23">
        <v>1</v>
      </c>
      <c r="E222" s="19">
        <v>379.82999999999998</v>
      </c>
      <c r="F222" s="19">
        <v>379.82999999999998</v>
      </c>
      <c r="G222" s="5" t="s">
        <v>10814</v>
      </c>
      <c r="H222" s="4" t="s">
        <v>13122</v>
      </c>
      <c r="I222" s="5" t="s">
        <v>5312</v>
      </c>
      <c r="J222" s="4" t="s">
        <v>5312</v>
      </c>
      <c r="K222" s="4" t="s">
        <v>5312</v>
      </c>
      <c r="L222" s="4" t="s">
        <v>5312</v>
      </c>
      <c r="M222" s="331"/>
    </row>
    <row r="223" ht="12.75">
      <c r="B223" s="26">
        <v>217</v>
      </c>
      <c r="C223" s="4" t="s">
        <v>2736</v>
      </c>
      <c r="D223" s="23">
        <v>1</v>
      </c>
      <c r="E223" s="19">
        <v>240.30000000000001</v>
      </c>
      <c r="F223" s="19">
        <v>240.30000000000001</v>
      </c>
      <c r="G223" s="5" t="s">
        <v>2694</v>
      </c>
      <c r="H223" s="4" t="s">
        <v>5312</v>
      </c>
      <c r="I223" s="5" t="s">
        <v>5312</v>
      </c>
      <c r="J223" s="4" t="s">
        <v>5312</v>
      </c>
      <c r="K223" s="4" t="s">
        <v>5312</v>
      </c>
      <c r="L223" s="4" t="s">
        <v>5312</v>
      </c>
      <c r="M223" s="331"/>
    </row>
    <row r="224" ht="12.75">
      <c r="B224" s="26">
        <v>218</v>
      </c>
      <c r="C224" s="4" t="s">
        <v>2736</v>
      </c>
      <c r="D224" s="23">
        <v>1</v>
      </c>
      <c r="E224" s="19">
        <v>199</v>
      </c>
      <c r="F224" s="19">
        <v>199</v>
      </c>
      <c r="G224" s="5" t="s">
        <v>2694</v>
      </c>
      <c r="H224" s="4" t="s">
        <v>5312</v>
      </c>
      <c r="I224" s="5" t="s">
        <v>5312</v>
      </c>
      <c r="J224" s="4" t="s">
        <v>5312</v>
      </c>
      <c r="K224" s="4" t="s">
        <v>5312</v>
      </c>
      <c r="L224" s="4" t="s">
        <v>5312</v>
      </c>
      <c r="M224" s="331"/>
    </row>
    <row r="225" ht="12.75">
      <c r="B225" s="26">
        <v>219</v>
      </c>
      <c r="C225" s="4" t="s">
        <v>2738</v>
      </c>
      <c r="D225" s="23">
        <v>1</v>
      </c>
      <c r="E225" s="19">
        <v>195</v>
      </c>
      <c r="F225" s="19">
        <v>195</v>
      </c>
      <c r="G225" s="5" t="s">
        <v>1747</v>
      </c>
      <c r="H225" s="4" t="s">
        <v>5312</v>
      </c>
      <c r="I225" s="5" t="s">
        <v>5312</v>
      </c>
      <c r="J225" s="4" t="s">
        <v>5312</v>
      </c>
      <c r="K225" s="4" t="s">
        <v>5312</v>
      </c>
      <c r="L225" s="4" t="s">
        <v>5312</v>
      </c>
      <c r="M225" s="331"/>
    </row>
    <row r="226" ht="12.75">
      <c r="B226" s="26">
        <v>220</v>
      </c>
      <c r="C226" s="4" t="s">
        <v>2738</v>
      </c>
      <c r="D226" s="23">
        <v>1</v>
      </c>
      <c r="E226" s="19">
        <v>521</v>
      </c>
      <c r="F226" s="19">
        <v>521</v>
      </c>
      <c r="G226" s="5" t="s">
        <v>1747</v>
      </c>
      <c r="H226" s="4" t="s">
        <v>5312</v>
      </c>
      <c r="I226" s="5" t="s">
        <v>5312</v>
      </c>
      <c r="J226" s="4" t="s">
        <v>5312</v>
      </c>
      <c r="K226" s="4" t="s">
        <v>5312</v>
      </c>
      <c r="L226" s="4" t="s">
        <v>5312</v>
      </c>
      <c r="M226" s="331"/>
    </row>
    <row r="227" ht="12.75">
      <c r="B227" s="26">
        <v>221</v>
      </c>
      <c r="C227" s="4" t="s">
        <v>2738</v>
      </c>
      <c r="D227" s="23">
        <v>1</v>
      </c>
      <c r="E227" s="19">
        <v>263.64999999999998</v>
      </c>
      <c r="F227" s="19">
        <v>263.64999999999998</v>
      </c>
      <c r="G227" s="5" t="s">
        <v>1021</v>
      </c>
      <c r="H227" s="4" t="s">
        <v>5312</v>
      </c>
      <c r="I227" s="5" t="s">
        <v>5312</v>
      </c>
      <c r="J227" s="4" t="s">
        <v>5312</v>
      </c>
      <c r="K227" s="4" t="s">
        <v>5312</v>
      </c>
      <c r="L227" s="4" t="s">
        <v>5312</v>
      </c>
      <c r="M227" s="331"/>
    </row>
    <row r="228" ht="12.75">
      <c r="B228" s="26">
        <v>222</v>
      </c>
      <c r="C228" s="4" t="s">
        <v>112</v>
      </c>
      <c r="D228" s="23">
        <v>1</v>
      </c>
      <c r="E228" s="19">
        <v>236.03999999999999</v>
      </c>
      <c r="F228" s="19">
        <v>236.03999999999999</v>
      </c>
      <c r="G228" s="5" t="s">
        <v>2656</v>
      </c>
      <c r="H228" s="4" t="s">
        <v>5312</v>
      </c>
      <c r="I228" s="5" t="s">
        <v>5312</v>
      </c>
      <c r="J228" s="4" t="s">
        <v>5312</v>
      </c>
      <c r="K228" s="4" t="s">
        <v>5312</v>
      </c>
      <c r="L228" s="4" t="s">
        <v>5312</v>
      </c>
      <c r="M228" s="331"/>
    </row>
    <row r="229" ht="12.75">
      <c r="B229" s="26">
        <v>223</v>
      </c>
      <c r="C229" s="4" t="s">
        <v>116</v>
      </c>
      <c r="D229" s="23">
        <v>1</v>
      </c>
      <c r="E229" s="19">
        <v>312.56</v>
      </c>
      <c r="F229" s="19">
        <v>312.56</v>
      </c>
      <c r="G229" s="5" t="s">
        <v>1022</v>
      </c>
      <c r="H229" s="4" t="s">
        <v>5312</v>
      </c>
      <c r="I229" s="5" t="s">
        <v>5312</v>
      </c>
      <c r="J229" s="4" t="s">
        <v>5312</v>
      </c>
      <c r="K229" s="4" t="s">
        <v>5312</v>
      </c>
      <c r="L229" s="4" t="s">
        <v>5312</v>
      </c>
      <c r="M229" s="331"/>
    </row>
    <row r="230" ht="12.75">
      <c r="B230" s="26">
        <v>224</v>
      </c>
      <c r="C230" s="4" t="s">
        <v>2744</v>
      </c>
      <c r="D230" s="23">
        <v>1</v>
      </c>
      <c r="E230" s="19">
        <v>293.27999999999997</v>
      </c>
      <c r="F230" s="19">
        <v>293.27999999999997</v>
      </c>
      <c r="G230" s="5" t="s">
        <v>1023</v>
      </c>
      <c r="H230" s="4" t="s">
        <v>5312</v>
      </c>
      <c r="I230" s="5" t="s">
        <v>5312</v>
      </c>
      <c r="J230" s="4" t="s">
        <v>5312</v>
      </c>
      <c r="K230" s="4" t="s">
        <v>5312</v>
      </c>
      <c r="L230" s="4" t="s">
        <v>5312</v>
      </c>
      <c r="M230" s="331"/>
    </row>
    <row r="231" ht="12.75">
      <c r="B231" s="26">
        <v>225</v>
      </c>
      <c r="C231" s="4" t="s">
        <v>2744</v>
      </c>
      <c r="D231" s="23">
        <v>1</v>
      </c>
      <c r="E231" s="19">
        <v>303.56</v>
      </c>
      <c r="F231" s="19">
        <v>303.56</v>
      </c>
      <c r="G231" s="5" t="s">
        <v>2745</v>
      </c>
      <c r="H231" s="4" t="s">
        <v>5312</v>
      </c>
      <c r="I231" s="5" t="s">
        <v>5312</v>
      </c>
      <c r="J231" s="4" t="s">
        <v>5312</v>
      </c>
      <c r="K231" s="4" t="s">
        <v>5312</v>
      </c>
      <c r="L231" s="4" t="s">
        <v>5312</v>
      </c>
      <c r="M231" s="331"/>
    </row>
    <row r="232" ht="12.75">
      <c r="B232" s="26">
        <v>226</v>
      </c>
      <c r="C232" s="4" t="s">
        <v>2744</v>
      </c>
      <c r="D232" s="23">
        <v>1</v>
      </c>
      <c r="E232" s="19">
        <v>294.77999999999997</v>
      </c>
      <c r="F232" s="19">
        <v>294.77999999999997</v>
      </c>
      <c r="G232" s="5" t="s">
        <v>4090</v>
      </c>
      <c r="H232" s="4" t="s">
        <v>5312</v>
      </c>
      <c r="I232" s="5" t="s">
        <v>5312</v>
      </c>
      <c r="J232" s="4" t="s">
        <v>5312</v>
      </c>
      <c r="K232" s="4" t="s">
        <v>5312</v>
      </c>
      <c r="L232" s="4" t="s">
        <v>5312</v>
      </c>
      <c r="M232" s="331"/>
    </row>
    <row r="233" ht="12.75">
      <c r="B233" s="26">
        <v>227</v>
      </c>
      <c r="C233" s="4" t="s">
        <v>6524</v>
      </c>
      <c r="D233" s="23">
        <v>1</v>
      </c>
      <c r="E233" s="19">
        <v>334</v>
      </c>
      <c r="F233" s="19">
        <v>334</v>
      </c>
      <c r="G233" s="5" t="s">
        <v>6568</v>
      </c>
      <c r="H233" s="4" t="s">
        <v>5312</v>
      </c>
      <c r="I233" s="5" t="s">
        <v>5312</v>
      </c>
      <c r="J233" s="4" t="s">
        <v>5312</v>
      </c>
      <c r="K233" s="4" t="s">
        <v>5312</v>
      </c>
      <c r="L233" s="4" t="s">
        <v>5312</v>
      </c>
      <c r="M233" s="331"/>
    </row>
    <row r="234" ht="12.75">
      <c r="B234" s="26">
        <v>228</v>
      </c>
      <c r="C234" s="4" t="s">
        <v>8050</v>
      </c>
      <c r="D234" s="23">
        <v>1</v>
      </c>
      <c r="E234" s="19">
        <v>389.36000000000001</v>
      </c>
      <c r="F234" s="19">
        <v>389.36000000000001</v>
      </c>
      <c r="G234" s="5" t="s">
        <v>8421</v>
      </c>
      <c r="H234" s="4" t="s">
        <v>5312</v>
      </c>
      <c r="I234" s="5" t="s">
        <v>5312</v>
      </c>
      <c r="J234" s="4" t="s">
        <v>5312</v>
      </c>
      <c r="K234" s="4" t="s">
        <v>5312</v>
      </c>
      <c r="L234" s="4" t="s">
        <v>5312</v>
      </c>
      <c r="M234" s="331"/>
    </row>
    <row r="235" ht="12.75">
      <c r="B235" s="26">
        <v>229</v>
      </c>
      <c r="C235" s="4" t="s">
        <v>12427</v>
      </c>
      <c r="D235" s="23">
        <v>1</v>
      </c>
      <c r="E235" s="19">
        <v>371.93000000000001</v>
      </c>
      <c r="F235" s="19">
        <v>371.93000000000001</v>
      </c>
      <c r="G235" s="5" t="s">
        <v>13123</v>
      </c>
      <c r="H235" s="4" t="s">
        <v>5312</v>
      </c>
      <c r="I235" s="5" t="s">
        <v>5312</v>
      </c>
      <c r="J235" s="4" t="s">
        <v>5312</v>
      </c>
      <c r="K235" s="4" t="s">
        <v>5312</v>
      </c>
      <c r="L235" s="4" t="s">
        <v>5312</v>
      </c>
      <c r="M235" s="331"/>
    </row>
    <row r="236" ht="29.25">
      <c r="B236" s="26">
        <v>230</v>
      </c>
      <c r="C236" s="4" t="s">
        <v>13124</v>
      </c>
      <c r="D236" s="23">
        <v>1</v>
      </c>
      <c r="E236" s="19">
        <v>342.76999999999998</v>
      </c>
      <c r="F236" s="19">
        <v>342.76999999999998</v>
      </c>
      <c r="G236" s="5" t="s">
        <v>10814</v>
      </c>
      <c r="H236" s="4" t="s">
        <v>13125</v>
      </c>
      <c r="I236" s="5" t="s">
        <v>5312</v>
      </c>
      <c r="J236" s="4" t="s">
        <v>5312</v>
      </c>
      <c r="K236" s="4" t="s">
        <v>5312</v>
      </c>
      <c r="L236" s="4" t="s">
        <v>5312</v>
      </c>
      <c r="M236" s="331"/>
    </row>
    <row r="237" ht="19.5">
      <c r="B237" s="26">
        <v>231</v>
      </c>
      <c r="C237" s="4" t="s">
        <v>13126</v>
      </c>
      <c r="D237" s="23">
        <v>1</v>
      </c>
      <c r="E237" s="19">
        <v>332.14999999999998</v>
      </c>
      <c r="F237" s="19">
        <v>332.14999999999998</v>
      </c>
      <c r="G237" s="5" t="s">
        <v>12613</v>
      </c>
      <c r="H237" s="4" t="s">
        <v>13127</v>
      </c>
      <c r="I237" s="5" t="s">
        <v>5312</v>
      </c>
      <c r="J237" s="4" t="s">
        <v>5312</v>
      </c>
      <c r="K237" s="4" t="s">
        <v>5312</v>
      </c>
      <c r="L237" s="4" t="s">
        <v>5312</v>
      </c>
      <c r="M237" s="331"/>
    </row>
    <row r="238" ht="29.25">
      <c r="B238" s="26">
        <v>232</v>
      </c>
      <c r="C238" s="4" t="s">
        <v>12328</v>
      </c>
      <c r="D238" s="23">
        <v>605</v>
      </c>
      <c r="E238" s="19">
        <v>202420.89999999999</v>
      </c>
      <c r="F238" s="19">
        <v>202420.89999999999</v>
      </c>
      <c r="G238" s="5" t="s">
        <v>12510</v>
      </c>
      <c r="H238" s="4" t="s">
        <v>13128</v>
      </c>
      <c r="I238" s="5" t="s">
        <v>5312</v>
      </c>
      <c r="J238" s="4" t="s">
        <v>5312</v>
      </c>
      <c r="K238" s="4" t="s">
        <v>5312</v>
      </c>
      <c r="L238" s="4" t="s">
        <v>5312</v>
      </c>
      <c r="M238" s="331"/>
    </row>
    <row r="239" ht="29.25">
      <c r="B239" s="26">
        <v>233</v>
      </c>
      <c r="C239" s="4" t="s">
        <v>12328</v>
      </c>
      <c r="D239" s="23">
        <v>95</v>
      </c>
      <c r="E239" s="19">
        <v>36062.949999999997</v>
      </c>
      <c r="F239" s="19">
        <v>36062.949999999997</v>
      </c>
      <c r="G239" s="5" t="s">
        <v>10814</v>
      </c>
      <c r="H239" s="4" t="s">
        <v>13122</v>
      </c>
      <c r="I239" s="5" t="s">
        <v>5312</v>
      </c>
      <c r="J239" s="4" t="s">
        <v>5312</v>
      </c>
      <c r="K239" s="4" t="s">
        <v>5312</v>
      </c>
      <c r="L239" s="4" t="s">
        <v>5312</v>
      </c>
      <c r="M239" s="331"/>
    </row>
    <row r="240" ht="12.75">
      <c r="B240" s="26">
        <v>234</v>
      </c>
      <c r="C240" s="4" t="s">
        <v>1459</v>
      </c>
      <c r="D240" s="23">
        <v>129</v>
      </c>
      <c r="E240" s="19">
        <v>30869.700000000001</v>
      </c>
      <c r="F240" s="19">
        <v>30869.700000000001</v>
      </c>
      <c r="G240" s="5" t="s">
        <v>2694</v>
      </c>
      <c r="H240" s="4" t="s">
        <v>5312</v>
      </c>
      <c r="I240" s="5" t="s">
        <v>5312</v>
      </c>
      <c r="J240" s="4" t="s">
        <v>5312</v>
      </c>
      <c r="K240" s="4" t="s">
        <v>5312</v>
      </c>
      <c r="L240" s="4" t="s">
        <v>5312</v>
      </c>
      <c r="M240" s="331"/>
    </row>
    <row r="241" ht="12.75">
      <c r="B241" s="26">
        <v>235</v>
      </c>
      <c r="C241" s="4" t="s">
        <v>1253</v>
      </c>
      <c r="D241" s="23">
        <v>190</v>
      </c>
      <c r="E241" s="19">
        <v>37601</v>
      </c>
      <c r="F241" s="19">
        <v>37601</v>
      </c>
      <c r="G241" s="5" t="s">
        <v>2694</v>
      </c>
      <c r="H241" s="4" t="s">
        <v>5312</v>
      </c>
      <c r="I241" s="5"/>
      <c r="J241" s="4" t="s">
        <v>5312</v>
      </c>
      <c r="K241" s="4" t="s">
        <v>5312</v>
      </c>
      <c r="L241" s="4" t="s">
        <v>5312</v>
      </c>
      <c r="M241" s="331"/>
    </row>
    <row r="242" ht="12.75">
      <c r="B242" s="26">
        <v>236</v>
      </c>
      <c r="C242" s="4" t="s">
        <v>1460</v>
      </c>
      <c r="D242" s="23">
        <v>348</v>
      </c>
      <c r="E242" s="19">
        <v>82128</v>
      </c>
      <c r="F242" s="19">
        <v>82128</v>
      </c>
      <c r="G242" s="5" t="s">
        <v>1747</v>
      </c>
      <c r="H242" s="4" t="s">
        <v>5312</v>
      </c>
      <c r="I242" s="5" t="s">
        <v>5312</v>
      </c>
      <c r="J242" s="4" t="s">
        <v>5312</v>
      </c>
      <c r="K242" s="4" t="s">
        <v>5312</v>
      </c>
      <c r="L242" s="4" t="s">
        <v>5312</v>
      </c>
      <c r="M242" s="331"/>
    </row>
    <row r="243" ht="12.75">
      <c r="B243" s="26">
        <v>237</v>
      </c>
      <c r="C243" s="4" t="s">
        <v>1461</v>
      </c>
      <c r="D243" s="23">
        <v>424</v>
      </c>
      <c r="E243" s="19">
        <v>99762.960000000006</v>
      </c>
      <c r="F243" s="19">
        <v>99762.960000000006</v>
      </c>
      <c r="G243" s="5" t="s">
        <v>2656</v>
      </c>
      <c r="H243" s="4" t="s">
        <v>5312</v>
      </c>
      <c r="I243" s="5" t="s">
        <v>5312</v>
      </c>
      <c r="J243" s="4" t="s">
        <v>5312</v>
      </c>
      <c r="K243" s="4" t="s">
        <v>5312</v>
      </c>
      <c r="L243" s="4" t="s">
        <v>5312</v>
      </c>
      <c r="M243" s="331"/>
    </row>
    <row r="244" ht="12.75">
      <c r="B244" s="26">
        <v>238</v>
      </c>
      <c r="C244" s="4" t="s">
        <v>1461</v>
      </c>
      <c r="D244" s="23">
        <v>377</v>
      </c>
      <c r="E244" s="19">
        <v>99735.350000000006</v>
      </c>
      <c r="F244" s="19">
        <v>99735.350000000006</v>
      </c>
      <c r="G244" s="5" t="s">
        <v>1021</v>
      </c>
      <c r="H244" s="4" t="s">
        <v>5312</v>
      </c>
      <c r="I244" s="5" t="s">
        <v>5312</v>
      </c>
      <c r="J244" s="4"/>
      <c r="K244" s="4" t="s">
        <v>5312</v>
      </c>
      <c r="L244" s="4" t="s">
        <v>5312</v>
      </c>
      <c r="M244" s="331"/>
    </row>
    <row r="245" ht="12.75">
      <c r="B245" s="26">
        <v>239</v>
      </c>
      <c r="C245" s="4" t="s">
        <v>1463</v>
      </c>
      <c r="D245" s="23">
        <v>10</v>
      </c>
      <c r="E245" s="19">
        <v>2316.5999999999999</v>
      </c>
      <c r="F245" s="19">
        <v>2316.5999999999999</v>
      </c>
      <c r="G245" s="5" t="s">
        <v>1122</v>
      </c>
      <c r="H245" s="4" t="s">
        <v>5312</v>
      </c>
      <c r="I245" s="5" t="s">
        <v>5312</v>
      </c>
      <c r="J245" s="4" t="s">
        <v>5312</v>
      </c>
      <c r="K245" s="4" t="s">
        <v>5312</v>
      </c>
      <c r="L245" s="4" t="s">
        <v>5312</v>
      </c>
      <c r="M245" s="331"/>
    </row>
    <row r="246" ht="12.75">
      <c r="B246" s="26">
        <v>240</v>
      </c>
      <c r="C246" s="4" t="s">
        <v>1463</v>
      </c>
      <c r="D246" s="23">
        <v>974</v>
      </c>
      <c r="E246" s="19">
        <v>296251.84000000003</v>
      </c>
      <c r="F246" s="19">
        <v>296251.84000000003</v>
      </c>
      <c r="G246" s="5" t="s">
        <v>1022</v>
      </c>
      <c r="H246" s="4" t="s">
        <v>5312</v>
      </c>
      <c r="I246" s="5" t="s">
        <v>5312</v>
      </c>
      <c r="J246" s="4" t="s">
        <v>5312</v>
      </c>
      <c r="K246" s="4" t="s">
        <v>5312</v>
      </c>
      <c r="L246" s="4" t="s">
        <v>5312</v>
      </c>
      <c r="M246" s="331"/>
    </row>
    <row r="247" ht="12.75">
      <c r="B247" s="26">
        <v>241</v>
      </c>
      <c r="C247" s="4" t="s">
        <v>1464</v>
      </c>
      <c r="D247" s="23">
        <v>78</v>
      </c>
      <c r="E247" s="19">
        <v>22833.720000000001</v>
      </c>
      <c r="F247" s="19">
        <v>22833.720000000001</v>
      </c>
      <c r="G247" s="5" t="s">
        <v>1023</v>
      </c>
      <c r="H247" s="4" t="s">
        <v>5312</v>
      </c>
      <c r="I247" s="5" t="s">
        <v>5312</v>
      </c>
      <c r="J247" s="4" t="s">
        <v>5312</v>
      </c>
      <c r="K247" s="4" t="s">
        <v>5312</v>
      </c>
      <c r="L247" s="4" t="s">
        <v>5312</v>
      </c>
      <c r="M247" s="331"/>
    </row>
    <row r="248" ht="12.75">
      <c r="B248" s="26">
        <v>242</v>
      </c>
      <c r="C248" s="4" t="s">
        <v>1464</v>
      </c>
      <c r="D248" s="23">
        <v>12</v>
      </c>
      <c r="E248" s="19">
        <v>3576</v>
      </c>
      <c r="F248" s="19">
        <v>3576</v>
      </c>
      <c r="G248" s="5" t="s">
        <v>3285</v>
      </c>
      <c r="H248" s="4" t="s">
        <v>5312</v>
      </c>
      <c r="I248" s="5" t="s">
        <v>5312</v>
      </c>
      <c r="J248" s="4" t="s">
        <v>5312</v>
      </c>
      <c r="K248" s="4" t="s">
        <v>5312</v>
      </c>
      <c r="L248" s="4" t="s">
        <v>5312</v>
      </c>
      <c r="M248" s="331"/>
    </row>
    <row r="249" ht="12.75">
      <c r="B249" s="26">
        <v>243</v>
      </c>
      <c r="C249" s="4" t="s">
        <v>1464</v>
      </c>
      <c r="D249" s="23">
        <v>150</v>
      </c>
      <c r="E249" s="19">
        <v>44904</v>
      </c>
      <c r="F249" s="19">
        <v>44904</v>
      </c>
      <c r="G249" s="5" t="s">
        <v>6009</v>
      </c>
      <c r="H249" s="4" t="s">
        <v>5312</v>
      </c>
      <c r="I249" s="5" t="s">
        <v>5312</v>
      </c>
      <c r="J249" s="4" t="s">
        <v>5312</v>
      </c>
      <c r="K249" s="4" t="s">
        <v>5312</v>
      </c>
      <c r="L249" s="4" t="s">
        <v>5312</v>
      </c>
      <c r="M249" s="331"/>
    </row>
    <row r="250" ht="12.75">
      <c r="B250" s="26">
        <v>244</v>
      </c>
      <c r="C250" s="4" t="s">
        <v>1464</v>
      </c>
      <c r="D250" s="23">
        <v>292</v>
      </c>
      <c r="E250" s="19">
        <v>87798.559999999998</v>
      </c>
      <c r="F250" s="19">
        <v>87798.559999999998</v>
      </c>
      <c r="G250" s="5" t="s">
        <v>2745</v>
      </c>
      <c r="H250" s="4" t="s">
        <v>5312</v>
      </c>
      <c r="I250" s="5" t="s">
        <v>5312</v>
      </c>
      <c r="J250" s="4" t="s">
        <v>5312</v>
      </c>
      <c r="K250" s="4" t="s">
        <v>5312</v>
      </c>
      <c r="L250" s="4" t="s">
        <v>5312</v>
      </c>
      <c r="M250" s="331"/>
    </row>
    <row r="251" ht="12.75">
      <c r="B251" s="26">
        <v>245</v>
      </c>
      <c r="C251" s="4" t="s">
        <v>1464</v>
      </c>
      <c r="D251" s="23">
        <v>17</v>
      </c>
      <c r="E251" s="19">
        <v>5009.2200000000003</v>
      </c>
      <c r="F251" s="19">
        <v>5009.2200000000003</v>
      </c>
      <c r="G251" s="5" t="s">
        <v>4090</v>
      </c>
      <c r="H251" s="4" t="s">
        <v>5312</v>
      </c>
      <c r="I251" s="5" t="s">
        <v>5312</v>
      </c>
      <c r="J251" s="4" t="s">
        <v>5312</v>
      </c>
      <c r="K251" s="4" t="s">
        <v>5312</v>
      </c>
      <c r="L251" s="4" t="s">
        <v>5312</v>
      </c>
      <c r="M251" s="331"/>
    </row>
    <row r="252" ht="12.75">
      <c r="B252" s="26">
        <v>246</v>
      </c>
      <c r="C252" s="4" t="s">
        <v>511</v>
      </c>
      <c r="D252" s="23">
        <v>12</v>
      </c>
      <c r="E252" s="19">
        <v>8184</v>
      </c>
      <c r="F252" s="19">
        <v>8184</v>
      </c>
      <c r="G252" s="5" t="s">
        <v>223</v>
      </c>
      <c r="H252" s="4" t="s">
        <v>5312</v>
      </c>
      <c r="I252" s="5" t="s">
        <v>5312</v>
      </c>
      <c r="J252" s="4" t="s">
        <v>5312</v>
      </c>
      <c r="K252" s="4" t="s">
        <v>5312</v>
      </c>
      <c r="L252" s="4" t="s">
        <v>5312</v>
      </c>
      <c r="M252" s="331"/>
    </row>
    <row r="253" ht="12.75">
      <c r="B253" s="26">
        <v>247</v>
      </c>
      <c r="C253" s="4" t="s">
        <v>6538</v>
      </c>
      <c r="D253" s="23">
        <v>508</v>
      </c>
      <c r="E253" s="19">
        <v>167411.39999999999</v>
      </c>
      <c r="F253" s="19">
        <v>167411.39999999999</v>
      </c>
      <c r="G253" s="5" t="s">
        <v>6568</v>
      </c>
      <c r="H253" s="4" t="s">
        <v>5312</v>
      </c>
      <c r="I253" s="5" t="s">
        <v>5312</v>
      </c>
      <c r="J253" s="4" t="s">
        <v>5312</v>
      </c>
      <c r="K253" s="4" t="s">
        <v>5312</v>
      </c>
      <c r="L253" s="4" t="s">
        <v>5312</v>
      </c>
      <c r="M253" s="331"/>
    </row>
    <row r="254" ht="12.75">
      <c r="B254" s="26">
        <v>248</v>
      </c>
      <c r="C254" s="4" t="s">
        <v>8064</v>
      </c>
      <c r="D254" s="23">
        <v>110</v>
      </c>
      <c r="E254" s="19">
        <v>40517.400000000001</v>
      </c>
      <c r="F254" s="19">
        <v>40517.400000000001</v>
      </c>
      <c r="G254" s="5" t="s">
        <v>8422</v>
      </c>
      <c r="H254" s="4" t="s">
        <v>5312</v>
      </c>
      <c r="I254" s="5" t="s">
        <v>5312</v>
      </c>
      <c r="J254" s="4" t="s">
        <v>5312</v>
      </c>
      <c r="K254" s="4" t="s">
        <v>5312</v>
      </c>
      <c r="L254" s="4" t="s">
        <v>5312</v>
      </c>
      <c r="M254" s="331"/>
    </row>
    <row r="255" ht="12.75">
      <c r="B255" s="26">
        <v>249</v>
      </c>
      <c r="C255" s="4" t="s">
        <v>8052</v>
      </c>
      <c r="D255" s="23">
        <v>346</v>
      </c>
      <c r="E255" s="19">
        <v>134749.70000000001</v>
      </c>
      <c r="F255" s="19">
        <v>134749.70000000001</v>
      </c>
      <c r="G255" s="5" t="s">
        <v>8421</v>
      </c>
      <c r="H255" s="4" t="s">
        <v>5312</v>
      </c>
      <c r="I255" s="5" t="s">
        <v>5312</v>
      </c>
      <c r="J255" s="4" t="s">
        <v>5312</v>
      </c>
      <c r="K255" s="4" t="s">
        <v>5312</v>
      </c>
      <c r="L255" s="4" t="s">
        <v>5312</v>
      </c>
      <c r="M255" s="331"/>
    </row>
    <row r="256" ht="12.75">
      <c r="B256" s="26">
        <v>250</v>
      </c>
      <c r="C256" s="4" t="s">
        <v>9132</v>
      </c>
      <c r="D256" s="23">
        <v>830</v>
      </c>
      <c r="E256" s="19">
        <v>292077</v>
      </c>
      <c r="F256" s="19">
        <v>292077</v>
      </c>
      <c r="G256" s="5" t="s">
        <v>9177</v>
      </c>
      <c r="H256" s="4" t="s">
        <v>5312</v>
      </c>
      <c r="I256" s="5" t="s">
        <v>5312</v>
      </c>
      <c r="J256" s="4" t="s">
        <v>5312</v>
      </c>
      <c r="K256" s="4" t="s">
        <v>5312</v>
      </c>
      <c r="L256" s="4" t="s">
        <v>5312</v>
      </c>
      <c r="M256" s="331"/>
    </row>
    <row r="257" ht="12.75">
      <c r="B257" s="26">
        <v>251</v>
      </c>
      <c r="C257" s="4" t="s">
        <v>9132</v>
      </c>
      <c r="D257" s="23">
        <v>1</v>
      </c>
      <c r="E257" s="19">
        <v>357.18000000000001</v>
      </c>
      <c r="F257" s="19">
        <v>357.18000000000001</v>
      </c>
      <c r="G257" s="5" t="s">
        <v>9177</v>
      </c>
      <c r="H257" s="4" t="s">
        <v>5312</v>
      </c>
      <c r="I257" s="5" t="s">
        <v>5312</v>
      </c>
      <c r="J257" s="4" t="s">
        <v>5312</v>
      </c>
      <c r="K257" s="4" t="s">
        <v>5312</v>
      </c>
      <c r="L257" s="4" t="s">
        <v>5312</v>
      </c>
      <c r="M257" s="331"/>
    </row>
    <row r="258" ht="12.75">
      <c r="B258" s="26">
        <v>252</v>
      </c>
      <c r="C258" s="4" t="s">
        <v>12438</v>
      </c>
      <c r="D258" s="23">
        <v>278</v>
      </c>
      <c r="E258" s="19">
        <v>103093.52</v>
      </c>
      <c r="F258" s="19">
        <v>103093.52</v>
      </c>
      <c r="G258" s="5" t="s">
        <v>13123</v>
      </c>
      <c r="H258" s="4" t="s">
        <v>5312</v>
      </c>
      <c r="I258" s="5" t="s">
        <v>5312</v>
      </c>
      <c r="J258" s="4" t="s">
        <v>5312</v>
      </c>
      <c r="K258" s="4" t="s">
        <v>5312</v>
      </c>
      <c r="L258" s="4" t="s">
        <v>5312</v>
      </c>
      <c r="M258" s="331"/>
    </row>
    <row r="259" ht="19.5">
      <c r="B259" s="26">
        <v>253</v>
      </c>
      <c r="C259" s="4" t="s">
        <v>13013</v>
      </c>
      <c r="D259" s="23">
        <v>135</v>
      </c>
      <c r="E259" s="19">
        <v>44753.849999999999</v>
      </c>
      <c r="F259" s="19">
        <v>44753.849999999999</v>
      </c>
      <c r="G259" s="5" t="s">
        <v>12613</v>
      </c>
      <c r="H259" s="4" t="s">
        <v>13127</v>
      </c>
      <c r="I259" s="5" t="s">
        <v>5312</v>
      </c>
      <c r="J259" s="4" t="s">
        <v>5312</v>
      </c>
      <c r="K259" s="4" t="s">
        <v>5312</v>
      </c>
      <c r="L259" s="4" t="s">
        <v>5312</v>
      </c>
      <c r="M259" s="331"/>
    </row>
    <row r="260" ht="29.25">
      <c r="B260" s="26">
        <v>254</v>
      </c>
      <c r="C260" s="4" t="s">
        <v>13013</v>
      </c>
      <c r="D260" s="23">
        <v>69</v>
      </c>
      <c r="E260" s="19">
        <v>23647.68</v>
      </c>
      <c r="F260" s="19">
        <v>23647.68</v>
      </c>
      <c r="G260" s="5" t="s">
        <v>10814</v>
      </c>
      <c r="H260" s="4" t="s">
        <v>13125</v>
      </c>
      <c r="I260" s="5" t="s">
        <v>5312</v>
      </c>
      <c r="J260" s="4" t="s">
        <v>5312</v>
      </c>
      <c r="K260" s="4" t="s">
        <v>5312</v>
      </c>
      <c r="L260" s="4" t="s">
        <v>5312</v>
      </c>
      <c r="M260" s="331"/>
    </row>
    <row r="261" ht="29.25">
      <c r="B261" s="26">
        <v>255</v>
      </c>
      <c r="C261" s="4" t="s">
        <v>13129</v>
      </c>
      <c r="D261" s="23">
        <v>1</v>
      </c>
      <c r="E261" s="19">
        <v>335.17000000000002</v>
      </c>
      <c r="F261" s="19">
        <v>335.17000000000002</v>
      </c>
      <c r="G261" s="5" t="s">
        <v>12510</v>
      </c>
      <c r="H261" s="4" t="s">
        <v>13128</v>
      </c>
      <c r="I261" s="5" t="s">
        <v>5312</v>
      </c>
      <c r="J261" s="4" t="s">
        <v>5312</v>
      </c>
      <c r="K261" s="4" t="s">
        <v>5312</v>
      </c>
      <c r="L261" s="4" t="s">
        <v>5312</v>
      </c>
      <c r="M261" s="331"/>
    </row>
    <row r="262" ht="12.75">
      <c r="B262" s="26">
        <v>256</v>
      </c>
      <c r="C262" s="4" t="s">
        <v>13130</v>
      </c>
      <c r="D262" s="23">
        <v>1</v>
      </c>
      <c r="E262" s="19">
        <v>322.54000000000002</v>
      </c>
      <c r="F262" s="19">
        <v>322.54000000000002</v>
      </c>
      <c r="G262" s="5" t="s">
        <v>9943</v>
      </c>
      <c r="H262" s="4" t="s">
        <v>5312</v>
      </c>
      <c r="I262" s="5" t="s">
        <v>5312</v>
      </c>
      <c r="J262" s="4" t="s">
        <v>5312</v>
      </c>
      <c r="K262" s="4" t="s">
        <v>5312</v>
      </c>
      <c r="L262" s="4" t="s">
        <v>5312</v>
      </c>
      <c r="M262" s="331"/>
    </row>
    <row r="263" ht="29.25">
      <c r="B263" s="26">
        <v>257</v>
      </c>
      <c r="C263" s="4" t="s">
        <v>13131</v>
      </c>
      <c r="D263" s="23">
        <v>19</v>
      </c>
      <c r="E263" s="19">
        <v>16720</v>
      </c>
      <c r="F263" s="19">
        <v>16720</v>
      </c>
      <c r="G263" s="5" t="s">
        <v>13075</v>
      </c>
      <c r="H263" s="4" t="s">
        <v>13132</v>
      </c>
      <c r="I263" s="5" t="s">
        <v>5312</v>
      </c>
      <c r="J263" s="4" t="s">
        <v>5312</v>
      </c>
      <c r="K263" s="4" t="s">
        <v>5312</v>
      </c>
      <c r="L263" s="4" t="s">
        <v>5312</v>
      </c>
      <c r="M263" s="331"/>
    </row>
    <row r="264" ht="12.75">
      <c r="B264" s="26">
        <v>258</v>
      </c>
      <c r="C264" s="4" t="s">
        <v>13133</v>
      </c>
      <c r="D264" s="23">
        <v>25</v>
      </c>
      <c r="E264" s="19">
        <v>8061</v>
      </c>
      <c r="F264" s="19">
        <v>8061</v>
      </c>
      <c r="G264" s="5" t="s">
        <v>9943</v>
      </c>
      <c r="H264" s="4" t="s">
        <v>5312</v>
      </c>
      <c r="I264" s="5" t="s">
        <v>5312</v>
      </c>
      <c r="J264" s="4" t="s">
        <v>5312</v>
      </c>
      <c r="K264" s="4" t="s">
        <v>5312</v>
      </c>
      <c r="L264" s="4" t="s">
        <v>5312</v>
      </c>
      <c r="M264" s="331"/>
    </row>
    <row r="265" ht="29.25">
      <c r="B265" s="26">
        <v>259</v>
      </c>
      <c r="C265" s="4" t="s">
        <v>15196</v>
      </c>
      <c r="D265" s="23">
        <v>1</v>
      </c>
      <c r="E265" s="19">
        <v>26603</v>
      </c>
      <c r="F265" s="19">
        <v>26603</v>
      </c>
      <c r="G265" s="5" t="s">
        <v>15200</v>
      </c>
      <c r="H265" s="4" t="s">
        <v>15199</v>
      </c>
      <c r="I265" s="5"/>
      <c r="J265" s="4"/>
      <c r="K265" s="4"/>
      <c r="L265" s="4"/>
      <c r="M265" s="331"/>
    </row>
    <row r="266" ht="29.25">
      <c r="B266" s="26">
        <v>260</v>
      </c>
      <c r="C266" s="458" t="s">
        <v>15122</v>
      </c>
      <c r="D266" s="458">
        <v>17</v>
      </c>
      <c r="E266" s="19">
        <v>945812</v>
      </c>
      <c r="F266" s="19">
        <v>945812</v>
      </c>
      <c r="G266" s="5" t="s">
        <v>15242</v>
      </c>
      <c r="H266" s="4" t="s">
        <v>15243</v>
      </c>
      <c r="I266" s="5"/>
      <c r="J266" s="4"/>
      <c r="K266" s="4"/>
      <c r="L266" s="4"/>
      <c r="M266" s="331"/>
    </row>
    <row r="267" ht="29.25">
      <c r="B267" s="26">
        <v>261</v>
      </c>
      <c r="C267" s="460" t="s">
        <v>15123</v>
      </c>
      <c r="D267" s="465">
        <v>1</v>
      </c>
      <c r="E267" s="19">
        <v>19297.73</v>
      </c>
      <c r="F267" s="19">
        <v>19297.73</v>
      </c>
      <c r="G267" s="5" t="s">
        <v>15242</v>
      </c>
      <c r="H267" s="4" t="s">
        <v>15243</v>
      </c>
      <c r="I267" s="5"/>
      <c r="J267" s="4"/>
      <c r="K267" s="4"/>
      <c r="L267" s="4"/>
      <c r="M267" s="331"/>
    </row>
    <row r="268" ht="29.25">
      <c r="B268" s="26">
        <v>262</v>
      </c>
      <c r="C268" s="458" t="s">
        <v>15124</v>
      </c>
      <c r="D268" s="465">
        <v>1</v>
      </c>
      <c r="E268" s="19">
        <v>220.36000000000001</v>
      </c>
      <c r="F268" s="19">
        <v>220.36000000000001</v>
      </c>
      <c r="G268" s="5" t="s">
        <v>15242</v>
      </c>
      <c r="H268" s="4" t="s">
        <v>15243</v>
      </c>
      <c r="I268" s="5"/>
      <c r="J268" s="4"/>
      <c r="K268" s="4"/>
      <c r="L268" s="4"/>
      <c r="M268" s="331"/>
    </row>
    <row r="269" ht="29.25">
      <c r="B269" s="26">
        <v>263</v>
      </c>
      <c r="C269" s="465" t="s">
        <v>15125</v>
      </c>
      <c r="D269" s="465">
        <v>18</v>
      </c>
      <c r="E269" s="19">
        <v>2839.3200000000002</v>
      </c>
      <c r="F269" s="19">
        <v>2839.3200000000002</v>
      </c>
      <c r="G269" s="5" t="s">
        <v>15242</v>
      </c>
      <c r="H269" s="4" t="s">
        <v>15243</v>
      </c>
      <c r="I269" s="5"/>
      <c r="J269" s="4"/>
      <c r="K269" s="4"/>
      <c r="L269" s="4"/>
      <c r="M269" s="331"/>
    </row>
    <row r="270" ht="29.25">
      <c r="B270" s="26">
        <v>264</v>
      </c>
      <c r="C270" s="461" t="s">
        <v>15122</v>
      </c>
      <c r="D270" s="465">
        <v>8</v>
      </c>
      <c r="E270" s="19">
        <v>504016</v>
      </c>
      <c r="F270" s="19">
        <v>504016</v>
      </c>
      <c r="G270" s="5" t="s">
        <v>15242</v>
      </c>
      <c r="H270" s="4" t="s">
        <v>15243</v>
      </c>
      <c r="I270" s="5"/>
      <c r="J270" s="4"/>
      <c r="K270" s="4"/>
      <c r="L270" s="4"/>
      <c r="M270" s="331"/>
    </row>
    <row r="271" ht="29.25">
      <c r="B271" s="26">
        <v>265</v>
      </c>
      <c r="C271" s="464" t="s">
        <v>1818</v>
      </c>
      <c r="D271" s="465">
        <v>3</v>
      </c>
      <c r="E271" s="19">
        <v>56038.5</v>
      </c>
      <c r="F271" s="19">
        <v>56038.5</v>
      </c>
      <c r="G271" s="5" t="s">
        <v>15242</v>
      </c>
      <c r="H271" s="4" t="s">
        <v>15243</v>
      </c>
      <c r="I271" s="5"/>
      <c r="J271" s="4"/>
      <c r="K271" s="4"/>
      <c r="L271" s="4"/>
      <c r="M271" s="331"/>
    </row>
    <row r="272" ht="29.25">
      <c r="B272" s="26">
        <v>266</v>
      </c>
      <c r="C272" s="461" t="s">
        <v>15122</v>
      </c>
      <c r="D272" s="465">
        <v>3</v>
      </c>
      <c r="E272" s="19">
        <v>141739.92000000001</v>
      </c>
      <c r="F272" s="19">
        <v>141739.92000000001</v>
      </c>
      <c r="G272" s="5" t="s">
        <v>15242</v>
      </c>
      <c r="H272" s="4" t="s">
        <v>15243</v>
      </c>
      <c r="I272" s="5"/>
      <c r="J272" s="4"/>
      <c r="K272" s="4"/>
      <c r="L272" s="4"/>
      <c r="M272" s="331"/>
    </row>
    <row r="273" ht="29.25">
      <c r="B273" s="26">
        <v>267</v>
      </c>
      <c r="C273" s="465" t="s">
        <v>15125</v>
      </c>
      <c r="D273" s="465">
        <v>1</v>
      </c>
      <c r="E273" s="19">
        <v>155</v>
      </c>
      <c r="F273" s="19">
        <v>155</v>
      </c>
      <c r="G273" s="5" t="s">
        <v>15242</v>
      </c>
      <c r="H273" s="4" t="s">
        <v>15243</v>
      </c>
      <c r="I273" s="5"/>
      <c r="J273" s="4"/>
      <c r="K273" s="4"/>
      <c r="L273" s="4"/>
      <c r="M273" s="331"/>
    </row>
    <row r="274" ht="29.25">
      <c r="B274" s="26">
        <v>268</v>
      </c>
      <c r="C274" s="465" t="s">
        <v>15248</v>
      </c>
      <c r="D274" s="465">
        <v>1</v>
      </c>
      <c r="E274" s="19">
        <v>370000</v>
      </c>
      <c r="F274" s="19">
        <v>370000</v>
      </c>
      <c r="G274" s="5" t="s">
        <v>15242</v>
      </c>
      <c r="H274" s="4" t="s">
        <v>15243</v>
      </c>
      <c r="I274" s="5"/>
      <c r="J274" s="4"/>
      <c r="K274" s="4"/>
      <c r="L274" s="4"/>
      <c r="M274" s="331"/>
    </row>
    <row r="275" ht="29.25">
      <c r="B275" s="26">
        <v>269</v>
      </c>
      <c r="C275" s="459" t="s">
        <v>15249</v>
      </c>
      <c r="D275" s="465">
        <v>3</v>
      </c>
      <c r="E275" s="19">
        <v>1575</v>
      </c>
      <c r="F275" s="19">
        <v>1575</v>
      </c>
      <c r="G275" s="5" t="s">
        <v>15242</v>
      </c>
      <c r="H275" s="4" t="s">
        <v>15243</v>
      </c>
      <c r="I275" s="5"/>
      <c r="J275" s="4"/>
      <c r="K275" s="4"/>
      <c r="L275" s="4"/>
      <c r="M275" s="331"/>
    </row>
    <row r="276" ht="29.25">
      <c r="B276" s="26">
        <v>270</v>
      </c>
      <c r="C276" s="465" t="s">
        <v>15125</v>
      </c>
      <c r="D276" s="465">
        <v>10</v>
      </c>
      <c r="E276" s="19">
        <v>1580</v>
      </c>
      <c r="F276" s="19">
        <v>1580</v>
      </c>
      <c r="G276" s="5" t="s">
        <v>15242</v>
      </c>
      <c r="H276" s="4" t="s">
        <v>15243</v>
      </c>
      <c r="I276" s="5"/>
      <c r="J276" s="4"/>
      <c r="K276" s="4"/>
      <c r="L276" s="4"/>
      <c r="M276" s="331"/>
    </row>
    <row r="277" ht="29.25">
      <c r="B277" s="26">
        <v>271</v>
      </c>
      <c r="C277" s="459" t="s">
        <v>15241</v>
      </c>
      <c r="D277" s="465">
        <v>1</v>
      </c>
      <c r="E277" s="19">
        <v>1281302.99</v>
      </c>
      <c r="F277" s="19">
        <v>1281302.99</v>
      </c>
      <c r="G277" s="5" t="s">
        <v>15242</v>
      </c>
      <c r="H277" s="4" t="s">
        <v>15243</v>
      </c>
      <c r="I277" s="5"/>
      <c r="J277" s="4"/>
      <c r="K277" s="4"/>
      <c r="L277" s="4"/>
      <c r="M277" s="331"/>
    </row>
    <row r="278" ht="29.25">
      <c r="B278" s="26">
        <v>272</v>
      </c>
      <c r="C278" s="460" t="s">
        <v>15120</v>
      </c>
      <c r="D278" s="465">
        <v>1</v>
      </c>
      <c r="E278" s="19">
        <v>797229.35999999999</v>
      </c>
      <c r="F278" s="19">
        <v>797229.35999999999</v>
      </c>
      <c r="G278" s="5" t="s">
        <v>15242</v>
      </c>
      <c r="H278" s="4" t="s">
        <v>15243</v>
      </c>
      <c r="I278" s="5"/>
      <c r="J278" s="4"/>
      <c r="K278" s="4"/>
      <c r="L278" s="4"/>
      <c r="M278" s="331"/>
    </row>
    <row r="279" ht="29.25">
      <c r="B279" s="26">
        <v>273</v>
      </c>
      <c r="C279" s="460" t="s">
        <v>15121</v>
      </c>
      <c r="D279" s="465">
        <v>1</v>
      </c>
      <c r="E279" s="19">
        <v>530729.51000000001</v>
      </c>
      <c r="F279" s="19">
        <v>530729.51000000001</v>
      </c>
      <c r="G279" s="5" t="s">
        <v>15242</v>
      </c>
      <c r="H279" s="4" t="s">
        <v>15243</v>
      </c>
      <c r="I279" s="5"/>
      <c r="J279" s="4"/>
      <c r="K279" s="4"/>
      <c r="L279" s="4"/>
      <c r="M279" s="331"/>
    </row>
    <row r="280" ht="29.25">
      <c r="B280" s="26">
        <v>274</v>
      </c>
      <c r="C280" s="465" t="s">
        <v>15264</v>
      </c>
      <c r="D280" s="465">
        <v>3</v>
      </c>
      <c r="E280" s="19">
        <v>1046152.95</v>
      </c>
      <c r="F280" s="19">
        <v>1046152.95</v>
      </c>
      <c r="G280" s="5" t="s">
        <v>15266</v>
      </c>
      <c r="H280" s="4" t="s">
        <v>15267</v>
      </c>
      <c r="I280" s="5"/>
      <c r="J280" s="4"/>
      <c r="K280" s="4"/>
      <c r="L280" s="4"/>
      <c r="M280" s="331"/>
    </row>
    <row r="281" ht="12.75">
      <c r="B281" s="22"/>
      <c r="C281" s="22" t="s">
        <v>6374</v>
      </c>
      <c r="D281" s="22"/>
      <c r="E281" s="225">
        <f>SUM(E7:E280)</f>
        <v>12666016.559999997</v>
      </c>
      <c r="F281" s="225">
        <f>SUM(F7:F280)</f>
        <v>12607021.209999999</v>
      </c>
      <c r="G281" s="22"/>
      <c r="H281" s="22"/>
      <c r="I281" s="22"/>
      <c r="J281" s="22"/>
      <c r="K281" s="22"/>
      <c r="L281" s="22"/>
    </row>
  </sheetData>
  <mergeCells count="10">
    <mergeCell ref="B1:J1"/>
    <mergeCell ref="B2:J2"/>
    <mergeCell ref="F3:F5"/>
    <mergeCell ref="G3:I3"/>
    <mergeCell ref="J3:J4"/>
    <mergeCell ref="G4:H4"/>
    <mergeCell ref="B3:B5"/>
    <mergeCell ref="C3:C5"/>
    <mergeCell ref="D3:D5"/>
    <mergeCell ref="E3:E5"/>
  </mergeCells>
  <pageMargins left="0.748031" right="0.748031" top="0.68999999999999995" bottom="0.27559099999999992" header="0.51000000000000012" footer="0.31496099999999999"/>
  <pageSetup paperSize="9" scale="90" firstPageNumber="1" fitToWidth="1" fitToHeight="1" orientation="landscape" horizontalDpi="600" verticalDpi="600"/>
  <headerFooter differentFirst="0" differentOddEven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301" workbookViewId="0">
      <selection activeCell="B8" sqref="B8:B319"/>
    </sheetView>
  </sheetViews>
  <sheetFormatPr baseColWidth="8" defaultRowHeight="12.75" customHeight="1"/>
  <cols>
    <col customWidth="1" min="1" max="1" width="4.5703100000000001"/>
    <col customWidth="1" min="2" max="2" width="6.5703100000000001"/>
    <col customWidth="1" min="3" max="3" width="26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140599999999999"/>
    <col customWidth="1" hidden="1" min="11" max="11" width="11"/>
  </cols>
  <sheetData>
    <row r="2" ht="12.75">
      <c r="A2" s="198"/>
      <c r="B2" s="542" t="s">
        <v>8797</v>
      </c>
      <c r="C2" s="542"/>
      <c r="D2" s="542"/>
      <c r="E2" s="542"/>
      <c r="F2" s="542"/>
      <c r="G2" s="542"/>
      <c r="H2" s="542"/>
      <c r="I2" s="542"/>
      <c r="J2" s="542"/>
      <c r="K2" s="199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</row>
    <row r="8" ht="19.5">
      <c r="B8" s="26">
        <v>1</v>
      </c>
      <c r="C8" s="4" t="s">
        <v>240</v>
      </c>
      <c r="D8" s="23">
        <v>1</v>
      </c>
      <c r="E8" s="19">
        <v>9438</v>
      </c>
      <c r="F8" s="19">
        <v>9438</v>
      </c>
      <c r="G8" s="5" t="s">
        <v>241</v>
      </c>
      <c r="H8" s="4" t="s">
        <v>5312</v>
      </c>
      <c r="I8" s="5"/>
      <c r="J8" s="4" t="s">
        <v>5312</v>
      </c>
      <c r="K8" s="4" t="s">
        <v>5312</v>
      </c>
    </row>
    <row r="9" ht="39">
      <c r="B9" s="26">
        <v>2</v>
      </c>
      <c r="C9" s="4" t="s">
        <v>9931</v>
      </c>
      <c r="D9" s="23">
        <v>1</v>
      </c>
      <c r="E9" s="19">
        <v>222230</v>
      </c>
      <c r="F9" s="19">
        <v>44975.199999999997</v>
      </c>
      <c r="G9" s="5" t="s">
        <v>9932</v>
      </c>
      <c r="H9" s="4" t="s">
        <v>5312</v>
      </c>
      <c r="I9" s="5"/>
      <c r="J9" s="4" t="s">
        <v>5312</v>
      </c>
      <c r="K9" s="4" t="s">
        <v>5312</v>
      </c>
    </row>
    <row r="10" ht="12.75">
      <c r="B10" s="26">
        <v>3</v>
      </c>
      <c r="C10" s="4" t="s">
        <v>5979</v>
      </c>
      <c r="D10" s="23">
        <v>1</v>
      </c>
      <c r="E10" s="19">
        <v>4040</v>
      </c>
      <c r="F10" s="19">
        <v>4040</v>
      </c>
      <c r="G10" s="5" t="s">
        <v>376</v>
      </c>
      <c r="H10" s="4" t="s">
        <v>5312</v>
      </c>
      <c r="I10" s="5"/>
      <c r="J10" s="4" t="s">
        <v>5312</v>
      </c>
      <c r="K10" s="4" t="s">
        <v>5312</v>
      </c>
    </row>
    <row r="11" ht="39">
      <c r="B11" s="26">
        <v>4</v>
      </c>
      <c r="C11" s="4" t="s">
        <v>1025</v>
      </c>
      <c r="D11" s="23">
        <v>1</v>
      </c>
      <c r="E11" s="19">
        <v>25734</v>
      </c>
      <c r="F11" s="19">
        <v>25734</v>
      </c>
      <c r="G11" s="5" t="s">
        <v>1642</v>
      </c>
      <c r="H11" s="4" t="s">
        <v>5312</v>
      </c>
      <c r="I11" s="5"/>
      <c r="J11" s="4" t="s">
        <v>5312</v>
      </c>
      <c r="K11" s="4" t="s">
        <v>5312</v>
      </c>
    </row>
    <row r="12" ht="12.75">
      <c r="B12" s="26">
        <v>5</v>
      </c>
      <c r="C12" s="4" t="s">
        <v>1026</v>
      </c>
      <c r="D12" s="23">
        <v>1</v>
      </c>
      <c r="E12" s="19">
        <v>23505</v>
      </c>
      <c r="F12" s="19">
        <v>23505</v>
      </c>
      <c r="G12" s="5" t="s">
        <v>6</v>
      </c>
      <c r="H12" s="4" t="s">
        <v>5312</v>
      </c>
      <c r="I12" s="5"/>
      <c r="J12" s="4" t="s">
        <v>5312</v>
      </c>
      <c r="K12" s="4" t="s">
        <v>5312</v>
      </c>
    </row>
    <row r="13" ht="12.75">
      <c r="B13" s="26">
        <v>6</v>
      </c>
      <c r="C13" s="4" t="s">
        <v>1027</v>
      </c>
      <c r="D13" s="23">
        <v>1</v>
      </c>
      <c r="E13" s="19">
        <v>23505.009999999998</v>
      </c>
      <c r="F13" s="19">
        <v>23505.009999999998</v>
      </c>
      <c r="G13" s="5" t="s">
        <v>6</v>
      </c>
      <c r="H13" s="4" t="s">
        <v>5312</v>
      </c>
      <c r="I13" s="5"/>
      <c r="J13" s="4" t="s">
        <v>5312</v>
      </c>
      <c r="K13" s="4" t="s">
        <v>5312</v>
      </c>
    </row>
    <row r="14" ht="12.75">
      <c r="B14" s="26">
        <v>7</v>
      </c>
      <c r="C14" s="4" t="s">
        <v>378</v>
      </c>
      <c r="D14" s="23">
        <v>3</v>
      </c>
      <c r="E14" s="19"/>
      <c r="F14" s="19"/>
      <c r="G14" s="5" t="s">
        <v>1028</v>
      </c>
      <c r="H14" s="4" t="s">
        <v>5312</v>
      </c>
      <c r="I14" s="5"/>
      <c r="J14" s="4" t="s">
        <v>5312</v>
      </c>
      <c r="K14" s="4" t="s">
        <v>5312</v>
      </c>
    </row>
    <row r="15" ht="12.75">
      <c r="B15" s="26">
        <v>8</v>
      </c>
      <c r="C15" s="4" t="s">
        <v>1029</v>
      </c>
      <c r="D15" s="23">
        <v>5</v>
      </c>
      <c r="E15" s="19">
        <v>60047.25</v>
      </c>
      <c r="F15" s="19">
        <v>60047.25</v>
      </c>
      <c r="G15" s="5" t="s">
        <v>1558</v>
      </c>
      <c r="H15" s="4" t="s">
        <v>5312</v>
      </c>
      <c r="I15" s="5"/>
      <c r="J15" s="4" t="s">
        <v>5312</v>
      </c>
      <c r="K15" s="4" t="s">
        <v>5312</v>
      </c>
    </row>
    <row r="16" ht="19.5">
      <c r="B16" s="26">
        <v>9</v>
      </c>
      <c r="C16" s="4" t="s">
        <v>242</v>
      </c>
      <c r="D16" s="23">
        <v>1</v>
      </c>
      <c r="E16" s="19">
        <v>3729</v>
      </c>
      <c r="F16" s="19">
        <v>3729</v>
      </c>
      <c r="G16" s="5" t="s">
        <v>12482</v>
      </c>
      <c r="H16" s="4" t="s">
        <v>5312</v>
      </c>
      <c r="I16" s="5"/>
      <c r="J16" s="4" t="s">
        <v>5312</v>
      </c>
      <c r="K16" s="4" t="s">
        <v>5312</v>
      </c>
    </row>
    <row r="17" ht="12.75">
      <c r="B17" s="26">
        <v>10</v>
      </c>
      <c r="C17" s="4" t="s">
        <v>1030</v>
      </c>
      <c r="D17" s="23">
        <v>1</v>
      </c>
      <c r="E17" s="19">
        <v>12953.5</v>
      </c>
      <c r="F17" s="19">
        <v>12953.5</v>
      </c>
      <c r="G17" s="5" t="s">
        <v>1031</v>
      </c>
      <c r="H17" s="4" t="s">
        <v>5312</v>
      </c>
      <c r="I17" s="5"/>
      <c r="J17" s="4" t="s">
        <v>5312</v>
      </c>
      <c r="K17" s="4" t="s">
        <v>5312</v>
      </c>
    </row>
    <row r="18" ht="12.75">
      <c r="B18" s="26">
        <v>11</v>
      </c>
      <c r="C18" s="4" t="s">
        <v>8072</v>
      </c>
      <c r="D18" s="23">
        <v>1</v>
      </c>
      <c r="E18" s="19">
        <v>4200</v>
      </c>
      <c r="F18" s="19">
        <v>4200</v>
      </c>
      <c r="G18" s="5" t="s">
        <v>8043</v>
      </c>
      <c r="H18" s="4" t="s">
        <v>5312</v>
      </c>
      <c r="I18" s="5"/>
      <c r="J18" s="4" t="s">
        <v>5312</v>
      </c>
      <c r="K18" s="4" t="s">
        <v>5312</v>
      </c>
    </row>
    <row r="19" ht="19.5">
      <c r="B19" s="26">
        <v>12</v>
      </c>
      <c r="C19" s="4" t="s">
        <v>1032</v>
      </c>
      <c r="D19" s="23">
        <v>1</v>
      </c>
      <c r="E19" s="19">
        <v>70000</v>
      </c>
      <c r="F19" s="19">
        <v>70000</v>
      </c>
      <c r="G19" s="5" t="s">
        <v>1033</v>
      </c>
      <c r="H19" s="4" t="s">
        <v>5312</v>
      </c>
      <c r="I19" s="5"/>
      <c r="J19" s="4" t="s">
        <v>5312</v>
      </c>
      <c r="K19" s="4" t="s">
        <v>5312</v>
      </c>
    </row>
    <row r="20" ht="19.5">
      <c r="B20" s="26">
        <v>13</v>
      </c>
      <c r="C20" s="4" t="s">
        <v>1034</v>
      </c>
      <c r="D20" s="23">
        <v>1</v>
      </c>
      <c r="E20" s="19">
        <v>23727.990000000002</v>
      </c>
      <c r="F20" s="19">
        <v>23727.990000000002</v>
      </c>
      <c r="G20" s="5" t="s">
        <v>6</v>
      </c>
      <c r="H20" s="4" t="s">
        <v>5312</v>
      </c>
      <c r="I20" s="5"/>
      <c r="J20" s="4" t="s">
        <v>5312</v>
      </c>
      <c r="K20" s="4" t="s">
        <v>5312</v>
      </c>
    </row>
    <row r="21" ht="12.75">
      <c r="B21" s="26">
        <v>14</v>
      </c>
      <c r="C21" s="4" t="s">
        <v>1035</v>
      </c>
      <c r="D21" s="23">
        <v>1</v>
      </c>
      <c r="E21" s="19">
        <v>5100</v>
      </c>
      <c r="F21" s="19">
        <v>5100</v>
      </c>
      <c r="G21" s="5" t="s">
        <v>1697</v>
      </c>
      <c r="H21" s="4" t="s">
        <v>5312</v>
      </c>
      <c r="I21" s="5"/>
      <c r="J21" s="4" t="s">
        <v>5312</v>
      </c>
      <c r="K21" s="4" t="s">
        <v>5312</v>
      </c>
    </row>
    <row r="22" ht="12.75">
      <c r="B22" s="26">
        <v>15</v>
      </c>
      <c r="C22" s="4" t="s">
        <v>6504</v>
      </c>
      <c r="D22" s="23">
        <v>1</v>
      </c>
      <c r="E22" s="19">
        <v>21002</v>
      </c>
      <c r="F22" s="19">
        <v>21002</v>
      </c>
      <c r="G22" s="5" t="s">
        <v>6505</v>
      </c>
      <c r="H22" s="4" t="s">
        <v>5312</v>
      </c>
      <c r="I22" s="5"/>
      <c r="J22" s="4" t="s">
        <v>5312</v>
      </c>
      <c r="K22" s="4" t="s">
        <v>5312</v>
      </c>
    </row>
    <row r="23" ht="68.25">
      <c r="B23" s="26">
        <v>16</v>
      </c>
      <c r="C23" s="4" t="s">
        <v>2157</v>
      </c>
      <c r="D23" s="23">
        <v>1</v>
      </c>
      <c r="E23" s="19">
        <v>53900</v>
      </c>
      <c r="F23" s="19">
        <v>53900</v>
      </c>
      <c r="G23" s="5" t="s">
        <v>2730</v>
      </c>
      <c r="H23" s="4" t="s">
        <v>5312</v>
      </c>
      <c r="I23" s="5"/>
      <c r="J23" s="4" t="s">
        <v>5312</v>
      </c>
      <c r="K23" s="4" t="s">
        <v>5312</v>
      </c>
    </row>
    <row r="24" ht="12.75">
      <c r="B24" s="26">
        <v>17</v>
      </c>
      <c r="C24" s="4" t="s">
        <v>2158</v>
      </c>
      <c r="D24" s="23">
        <v>1</v>
      </c>
      <c r="E24" s="19">
        <v>24752</v>
      </c>
      <c r="F24" s="19">
        <v>24752</v>
      </c>
      <c r="G24" s="5" t="s">
        <v>1028</v>
      </c>
      <c r="H24" s="4" t="s">
        <v>5312</v>
      </c>
      <c r="I24" s="5"/>
      <c r="J24" s="4" t="s">
        <v>5312</v>
      </c>
      <c r="K24" s="4" t="s">
        <v>5312</v>
      </c>
    </row>
    <row r="25" ht="29.25">
      <c r="B25" s="26">
        <v>18</v>
      </c>
      <c r="C25" s="4" t="s">
        <v>243</v>
      </c>
      <c r="D25" s="23">
        <v>1</v>
      </c>
      <c r="E25" s="19">
        <v>26030</v>
      </c>
      <c r="F25" s="19">
        <v>26030</v>
      </c>
      <c r="G25" s="5" t="s">
        <v>12483</v>
      </c>
      <c r="H25" s="4" t="s">
        <v>5312</v>
      </c>
      <c r="I25" s="5"/>
      <c r="J25" s="4" t="s">
        <v>15396</v>
      </c>
      <c r="K25" s="4" t="s">
        <v>5312</v>
      </c>
    </row>
    <row r="26" ht="12.75">
      <c r="B26" s="26">
        <v>19</v>
      </c>
      <c r="C26" s="4" t="s">
        <v>2159</v>
      </c>
      <c r="D26" s="23">
        <v>1</v>
      </c>
      <c r="E26" s="19">
        <v>4560.4200000000001</v>
      </c>
      <c r="F26" s="19">
        <v>4560.4200000000001</v>
      </c>
      <c r="G26" s="5" t="s">
        <v>1028</v>
      </c>
      <c r="H26" s="4" t="s">
        <v>5312</v>
      </c>
      <c r="I26" s="5"/>
      <c r="J26" s="4" t="s">
        <v>5312</v>
      </c>
      <c r="K26" s="4" t="s">
        <v>5312</v>
      </c>
    </row>
    <row r="27" ht="12.75">
      <c r="B27" s="26">
        <v>20</v>
      </c>
      <c r="C27" s="4" t="s">
        <v>2160</v>
      </c>
      <c r="D27" s="23">
        <v>4</v>
      </c>
      <c r="E27" s="19">
        <v>71214.080000000002</v>
      </c>
      <c r="F27" s="19">
        <v>71214.080000000002</v>
      </c>
      <c r="G27" s="5" t="s">
        <v>5345</v>
      </c>
      <c r="H27" s="4" t="s">
        <v>5312</v>
      </c>
      <c r="I27" s="5"/>
      <c r="J27" s="4" t="s">
        <v>5312</v>
      </c>
      <c r="K27" s="4" t="s">
        <v>5312</v>
      </c>
    </row>
    <row r="28" ht="12.75">
      <c r="B28" s="26">
        <v>21</v>
      </c>
      <c r="C28" s="4" t="s">
        <v>2160</v>
      </c>
      <c r="D28" s="23">
        <v>1</v>
      </c>
      <c r="E28" s="19">
        <v>24752</v>
      </c>
      <c r="F28" s="19">
        <v>24752</v>
      </c>
      <c r="G28" s="5" t="s">
        <v>2632</v>
      </c>
      <c r="H28" s="4" t="s">
        <v>5312</v>
      </c>
      <c r="I28" s="5"/>
      <c r="J28" s="4" t="s">
        <v>5312</v>
      </c>
      <c r="K28" s="4" t="s">
        <v>5312</v>
      </c>
    </row>
    <row r="29" ht="19.5">
      <c r="B29" s="26">
        <v>22</v>
      </c>
      <c r="C29" s="4" t="s">
        <v>2161</v>
      </c>
      <c r="D29" s="23">
        <v>3</v>
      </c>
      <c r="E29" s="19">
        <v>33180</v>
      </c>
      <c r="F29" s="19">
        <v>33180</v>
      </c>
      <c r="G29" s="5" t="s">
        <v>2162</v>
      </c>
      <c r="H29" s="4" t="s">
        <v>5312</v>
      </c>
      <c r="I29" s="5"/>
      <c r="J29" s="4" t="s">
        <v>5312</v>
      </c>
      <c r="K29" s="4" t="s">
        <v>5312</v>
      </c>
    </row>
    <row r="30" ht="29.25">
      <c r="B30" s="26">
        <v>23</v>
      </c>
      <c r="C30" s="4" t="s">
        <v>8073</v>
      </c>
      <c r="D30" s="23">
        <v>1</v>
      </c>
      <c r="E30" s="19">
        <v>29700</v>
      </c>
      <c r="F30" s="19">
        <v>29700</v>
      </c>
      <c r="G30" s="5" t="s">
        <v>8043</v>
      </c>
      <c r="H30" s="4" t="s">
        <v>5312</v>
      </c>
      <c r="I30" s="5"/>
      <c r="J30" s="4" t="s">
        <v>5312</v>
      </c>
      <c r="K30" s="4" t="s">
        <v>5312</v>
      </c>
    </row>
    <row r="31" ht="29.25">
      <c r="B31" s="26">
        <v>24</v>
      </c>
      <c r="C31" s="4" t="s">
        <v>6569</v>
      </c>
      <c r="D31" s="23">
        <v>1</v>
      </c>
      <c r="E31" s="19">
        <v>26000</v>
      </c>
      <c r="F31" s="19">
        <v>26000</v>
      </c>
      <c r="G31" s="5" t="s">
        <v>6516</v>
      </c>
      <c r="H31" s="4" t="s">
        <v>5312</v>
      </c>
      <c r="I31" s="5"/>
      <c r="J31" s="4" t="s">
        <v>5312</v>
      </c>
      <c r="K31" s="4" t="s">
        <v>5312</v>
      </c>
    </row>
    <row r="32" ht="29.25">
      <c r="B32" s="26">
        <v>25</v>
      </c>
      <c r="C32" s="4" t="s">
        <v>9059</v>
      </c>
      <c r="D32" s="23">
        <v>1</v>
      </c>
      <c r="E32" s="19">
        <v>43240.43</v>
      </c>
      <c r="F32" s="19">
        <v>43240.43</v>
      </c>
      <c r="G32" s="5" t="s">
        <v>9060</v>
      </c>
      <c r="H32" s="4" t="s">
        <v>5312</v>
      </c>
      <c r="I32" s="5"/>
      <c r="J32" s="4" t="s">
        <v>5312</v>
      </c>
      <c r="K32" s="4" t="s">
        <v>5312</v>
      </c>
    </row>
    <row r="33" ht="29.25">
      <c r="B33" s="26">
        <v>26</v>
      </c>
      <c r="C33" s="4" t="s">
        <v>2165</v>
      </c>
      <c r="D33" s="23">
        <v>1</v>
      </c>
      <c r="E33" s="19">
        <v>40000</v>
      </c>
      <c r="F33" s="19">
        <v>40000</v>
      </c>
      <c r="G33" s="5" t="s">
        <v>2166</v>
      </c>
      <c r="H33" s="4" t="s">
        <v>5312</v>
      </c>
      <c r="I33" s="5"/>
      <c r="J33" s="4" t="s">
        <v>5312</v>
      </c>
      <c r="K33" s="4" t="s">
        <v>5312</v>
      </c>
    </row>
    <row r="34" ht="12.75">
      <c r="B34" s="26">
        <v>27</v>
      </c>
      <c r="C34" s="4" t="s">
        <v>2167</v>
      </c>
      <c r="D34" s="23">
        <v>4</v>
      </c>
      <c r="E34" s="19">
        <v>84748.279999999999</v>
      </c>
      <c r="F34" s="19">
        <v>84748.279999999999</v>
      </c>
      <c r="G34" s="5" t="s">
        <v>5338</v>
      </c>
      <c r="H34" s="4" t="s">
        <v>5312</v>
      </c>
      <c r="I34" s="5"/>
      <c r="J34" s="4" t="s">
        <v>5312</v>
      </c>
      <c r="K34" s="4" t="s">
        <v>5312</v>
      </c>
    </row>
    <row r="35" ht="12.75">
      <c r="B35" s="26">
        <v>28</v>
      </c>
      <c r="C35" s="4" t="s">
        <v>2168</v>
      </c>
      <c r="D35" s="23">
        <v>1</v>
      </c>
      <c r="E35" s="19">
        <v>10279.85</v>
      </c>
      <c r="F35" s="19">
        <v>10279.85</v>
      </c>
      <c r="G35" s="5" t="s">
        <v>2169</v>
      </c>
      <c r="H35" s="4" t="s">
        <v>5312</v>
      </c>
      <c r="I35" s="5"/>
      <c r="J35" s="4" t="s">
        <v>5312</v>
      </c>
      <c r="K35" s="4" t="s">
        <v>5312</v>
      </c>
    </row>
    <row r="36" ht="29.25">
      <c r="B36" s="26">
        <v>29</v>
      </c>
      <c r="C36" s="4" t="s">
        <v>2171</v>
      </c>
      <c r="D36" s="23">
        <v>1</v>
      </c>
      <c r="E36" s="19">
        <v>10500</v>
      </c>
      <c r="F36" s="19">
        <v>10500</v>
      </c>
      <c r="G36" s="5" t="s">
        <v>1678</v>
      </c>
      <c r="H36" s="4" t="s">
        <v>5312</v>
      </c>
      <c r="I36" s="5"/>
      <c r="J36" s="4" t="s">
        <v>5312</v>
      </c>
      <c r="K36" s="4" t="s">
        <v>5312</v>
      </c>
    </row>
    <row r="37" ht="12.75">
      <c r="B37" s="26">
        <v>30</v>
      </c>
      <c r="C37" s="4" t="s">
        <v>2172</v>
      </c>
      <c r="D37" s="23">
        <v>1</v>
      </c>
      <c r="E37" s="19">
        <v>8770.8999999999996</v>
      </c>
      <c r="F37" s="19">
        <v>8770.8999999999996</v>
      </c>
      <c r="G37" s="5" t="s">
        <v>2173</v>
      </c>
      <c r="H37" s="4" t="s">
        <v>5312</v>
      </c>
      <c r="I37" s="5"/>
      <c r="J37" s="4" t="s">
        <v>5312</v>
      </c>
      <c r="K37" s="4" t="s">
        <v>5312</v>
      </c>
    </row>
    <row r="38" ht="39">
      <c r="B38" s="26">
        <v>31</v>
      </c>
      <c r="C38" s="4" t="s">
        <v>9061</v>
      </c>
      <c r="D38" s="23">
        <v>1</v>
      </c>
      <c r="E38" s="19">
        <v>13250</v>
      </c>
      <c r="F38" s="19">
        <v>13250</v>
      </c>
      <c r="G38" s="5" t="s">
        <v>9060</v>
      </c>
      <c r="H38" s="4" t="s">
        <v>5312</v>
      </c>
      <c r="I38" s="5"/>
      <c r="J38" s="4" t="s">
        <v>5312</v>
      </c>
      <c r="K38" s="4" t="s">
        <v>5312</v>
      </c>
    </row>
    <row r="39" ht="12.75">
      <c r="B39" s="26">
        <v>32</v>
      </c>
      <c r="C39" s="4" t="s">
        <v>9933</v>
      </c>
      <c r="D39" s="23">
        <v>2</v>
      </c>
      <c r="E39" s="19">
        <v>29162.360000000001</v>
      </c>
      <c r="F39" s="19">
        <v>29162.360000000001</v>
      </c>
      <c r="G39" s="5" t="s">
        <v>9934</v>
      </c>
      <c r="H39" s="4" t="s">
        <v>5312</v>
      </c>
      <c r="I39" s="5"/>
      <c r="J39" s="4" t="s">
        <v>5312</v>
      </c>
      <c r="K39" s="4" t="s">
        <v>5312</v>
      </c>
    </row>
    <row r="40" ht="12.75">
      <c r="B40" s="26">
        <v>33</v>
      </c>
      <c r="C40" s="4" t="s">
        <v>2174</v>
      </c>
      <c r="D40" s="23">
        <v>1</v>
      </c>
      <c r="E40" s="19">
        <v>3500</v>
      </c>
      <c r="F40" s="19">
        <v>3500</v>
      </c>
      <c r="G40" s="5" t="s">
        <v>1028</v>
      </c>
      <c r="H40" s="4" t="s">
        <v>5312</v>
      </c>
      <c r="I40" s="5"/>
      <c r="J40" s="4" t="s">
        <v>5312</v>
      </c>
      <c r="K40" s="4" t="s">
        <v>5312</v>
      </c>
    </row>
    <row r="41" ht="19.5">
      <c r="B41" s="26">
        <v>34</v>
      </c>
      <c r="C41" s="4" t="s">
        <v>2175</v>
      </c>
      <c r="D41" s="23">
        <v>1</v>
      </c>
      <c r="E41" s="19">
        <v>72825</v>
      </c>
      <c r="F41" s="19">
        <v>72825</v>
      </c>
      <c r="G41" s="5" t="s">
        <v>6</v>
      </c>
      <c r="H41" s="4" t="s">
        <v>5312</v>
      </c>
      <c r="I41" s="5"/>
      <c r="J41" s="4" t="s">
        <v>5312</v>
      </c>
      <c r="K41" s="4" t="s">
        <v>5312</v>
      </c>
    </row>
    <row r="42" ht="19.5">
      <c r="B42" s="26">
        <v>35</v>
      </c>
      <c r="C42" s="4" t="s">
        <v>2177</v>
      </c>
      <c r="D42" s="23">
        <v>1</v>
      </c>
      <c r="E42" s="19">
        <v>23925</v>
      </c>
      <c r="F42" s="19">
        <v>23925</v>
      </c>
      <c r="G42" s="5" t="s">
        <v>6</v>
      </c>
      <c r="H42" s="4" t="s">
        <v>5312</v>
      </c>
      <c r="I42" s="5"/>
      <c r="J42" s="4" t="s">
        <v>5312</v>
      </c>
      <c r="K42" s="4" t="s">
        <v>5312</v>
      </c>
    </row>
    <row r="43" ht="39">
      <c r="B43" s="26">
        <v>36</v>
      </c>
      <c r="C43" s="4" t="s">
        <v>12484</v>
      </c>
      <c r="D43" s="23">
        <v>1</v>
      </c>
      <c r="E43" s="19">
        <v>30000</v>
      </c>
      <c r="F43" s="19">
        <v>30000</v>
      </c>
      <c r="G43" s="5" t="s">
        <v>12485</v>
      </c>
      <c r="H43" s="4" t="s">
        <v>13953</v>
      </c>
      <c r="I43" s="5"/>
      <c r="J43" s="4" t="s">
        <v>5312</v>
      </c>
      <c r="K43" s="4" t="s">
        <v>5312</v>
      </c>
    </row>
    <row r="44" ht="29.25">
      <c r="B44" s="26">
        <v>37</v>
      </c>
      <c r="C44" s="4" t="s">
        <v>2178</v>
      </c>
      <c r="D44" s="23">
        <v>1</v>
      </c>
      <c r="E44" s="19">
        <v>19365.82</v>
      </c>
      <c r="F44" s="19">
        <v>19365.82</v>
      </c>
      <c r="G44" s="5" t="s">
        <v>2179</v>
      </c>
      <c r="H44" s="4" t="s">
        <v>5312</v>
      </c>
      <c r="I44" s="5"/>
      <c r="J44" s="4" t="s">
        <v>15396</v>
      </c>
      <c r="K44" s="4" t="s">
        <v>5312</v>
      </c>
    </row>
    <row r="45" ht="29.25">
      <c r="B45" s="26">
        <v>38</v>
      </c>
      <c r="C45" s="4" t="s">
        <v>2180</v>
      </c>
      <c r="D45" s="23">
        <v>1</v>
      </c>
      <c r="E45" s="19">
        <v>16281</v>
      </c>
      <c r="F45" s="19">
        <v>16281</v>
      </c>
      <c r="G45" s="5" t="s">
        <v>2162</v>
      </c>
      <c r="H45" s="4" t="s">
        <v>5312</v>
      </c>
      <c r="I45" s="5"/>
      <c r="J45" s="4" t="s">
        <v>15396</v>
      </c>
      <c r="K45" s="4" t="s">
        <v>5312</v>
      </c>
    </row>
    <row r="46" ht="12.75">
      <c r="B46" s="26">
        <v>39</v>
      </c>
      <c r="C46" s="4" t="s">
        <v>9935</v>
      </c>
      <c r="D46" s="23">
        <v>4</v>
      </c>
      <c r="E46" s="19">
        <v>138800</v>
      </c>
      <c r="F46" s="19">
        <v>138800</v>
      </c>
      <c r="G46" s="5" t="s">
        <v>9934</v>
      </c>
      <c r="H46" s="4" t="s">
        <v>5312</v>
      </c>
      <c r="I46" s="5"/>
      <c r="J46" s="4" t="s">
        <v>5312</v>
      </c>
      <c r="K46" s="4" t="s">
        <v>5312</v>
      </c>
    </row>
    <row r="47" ht="12.75">
      <c r="B47" s="26">
        <v>40</v>
      </c>
      <c r="C47" s="4" t="s">
        <v>4815</v>
      </c>
      <c r="D47" s="23">
        <v>1</v>
      </c>
      <c r="E47" s="19">
        <v>29260</v>
      </c>
      <c r="F47" s="19">
        <v>29260</v>
      </c>
      <c r="G47" s="5" t="s">
        <v>376</v>
      </c>
      <c r="H47" s="4" t="s">
        <v>5312</v>
      </c>
      <c r="I47" s="5"/>
      <c r="J47" s="4" t="s">
        <v>5312</v>
      </c>
      <c r="K47" s="4" t="s">
        <v>5312</v>
      </c>
    </row>
    <row r="48" ht="19.5">
      <c r="B48" s="26">
        <v>41</v>
      </c>
      <c r="C48" s="4" t="s">
        <v>2181</v>
      </c>
      <c r="D48" s="23">
        <v>2</v>
      </c>
      <c r="E48" s="19">
        <v>12600</v>
      </c>
      <c r="F48" s="19">
        <v>12600</v>
      </c>
      <c r="G48" s="5" t="s">
        <v>2669</v>
      </c>
      <c r="H48" s="4" t="s">
        <v>5312</v>
      </c>
      <c r="I48" s="5"/>
      <c r="J48" s="4" t="s">
        <v>5312</v>
      </c>
      <c r="K48" s="4" t="s">
        <v>5312</v>
      </c>
    </row>
    <row r="49" ht="19.5">
      <c r="B49" s="26">
        <v>42</v>
      </c>
      <c r="C49" s="4" t="s">
        <v>2181</v>
      </c>
      <c r="D49" s="23">
        <v>1</v>
      </c>
      <c r="E49" s="19">
        <v>6300</v>
      </c>
      <c r="F49" s="19">
        <v>6300</v>
      </c>
      <c r="G49" s="5" t="s">
        <v>1028</v>
      </c>
      <c r="H49" s="4" t="s">
        <v>5312</v>
      </c>
      <c r="I49" s="5"/>
      <c r="J49" s="4" t="s">
        <v>5312</v>
      </c>
      <c r="K49" s="4" t="s">
        <v>5312</v>
      </c>
    </row>
    <row r="50" ht="12.75">
      <c r="B50" s="26">
        <v>43</v>
      </c>
      <c r="C50" s="4" t="s">
        <v>2182</v>
      </c>
      <c r="D50" s="23">
        <v>1</v>
      </c>
      <c r="E50" s="19">
        <v>5910.5</v>
      </c>
      <c r="F50" s="19">
        <v>5910.5</v>
      </c>
      <c r="G50" s="5" t="s">
        <v>1561</v>
      </c>
      <c r="H50" s="4" t="s">
        <v>5312</v>
      </c>
      <c r="I50" s="5"/>
      <c r="J50" s="4" t="s">
        <v>5312</v>
      </c>
      <c r="K50" s="4" t="s">
        <v>5312</v>
      </c>
    </row>
    <row r="51" ht="29.25">
      <c r="B51" s="26">
        <v>44</v>
      </c>
      <c r="C51" s="4" t="s">
        <v>2183</v>
      </c>
      <c r="D51" s="23">
        <v>1</v>
      </c>
      <c r="E51" s="19">
        <v>9900</v>
      </c>
      <c r="F51" s="19">
        <v>9900</v>
      </c>
      <c r="G51" s="5" t="s">
        <v>1028</v>
      </c>
      <c r="H51" s="4" t="s">
        <v>5312</v>
      </c>
      <c r="I51" s="5"/>
      <c r="J51" s="4" t="s">
        <v>15396</v>
      </c>
      <c r="K51" s="4" t="s">
        <v>5312</v>
      </c>
    </row>
    <row r="52" ht="19.5">
      <c r="B52" s="26">
        <v>45</v>
      </c>
      <c r="C52" s="4" t="s">
        <v>12486</v>
      </c>
      <c r="D52" s="23">
        <v>1</v>
      </c>
      <c r="E52" s="19">
        <v>80121.279999999999</v>
      </c>
      <c r="F52" s="19">
        <v>80121.279999999999</v>
      </c>
      <c r="G52" s="5" t="s">
        <v>12487</v>
      </c>
      <c r="H52" s="4" t="s">
        <v>5312</v>
      </c>
      <c r="I52" s="5"/>
      <c r="J52" s="4" t="s">
        <v>5312</v>
      </c>
      <c r="K52" s="4" t="s">
        <v>5312</v>
      </c>
    </row>
    <row r="53" ht="12.75">
      <c r="B53" s="26">
        <v>46</v>
      </c>
      <c r="C53" s="4" t="s">
        <v>2672</v>
      </c>
      <c r="D53" s="23">
        <v>1</v>
      </c>
      <c r="E53" s="19">
        <v>26529.099999999999</v>
      </c>
      <c r="F53" s="19">
        <v>26529.099999999999</v>
      </c>
      <c r="G53" s="5" t="s">
        <v>2673</v>
      </c>
      <c r="H53" s="4" t="s">
        <v>5312</v>
      </c>
      <c r="I53" s="5"/>
      <c r="J53" s="4" t="s">
        <v>5312</v>
      </c>
      <c r="K53" s="4" t="s">
        <v>5312</v>
      </c>
    </row>
    <row r="54" ht="12.75">
      <c r="B54" s="26">
        <v>47</v>
      </c>
      <c r="C54" s="4" t="s">
        <v>244</v>
      </c>
      <c r="D54" s="23">
        <v>1</v>
      </c>
      <c r="E54" s="19">
        <v>7150</v>
      </c>
      <c r="F54" s="19">
        <v>7150</v>
      </c>
      <c r="G54" s="5" t="s">
        <v>245</v>
      </c>
      <c r="H54" s="4" t="s">
        <v>5312</v>
      </c>
      <c r="I54" s="5"/>
      <c r="J54" s="4" t="s">
        <v>5312</v>
      </c>
      <c r="K54" s="4" t="s">
        <v>5312</v>
      </c>
    </row>
    <row r="55" ht="12.75">
      <c r="B55" s="26">
        <v>48</v>
      </c>
      <c r="C55" s="4" t="s">
        <v>2185</v>
      </c>
      <c r="D55" s="23">
        <v>2</v>
      </c>
      <c r="E55" s="19">
        <v>20845.560000000001</v>
      </c>
      <c r="F55" s="19">
        <v>20845.560000000001</v>
      </c>
      <c r="G55" s="5" t="s">
        <v>2179</v>
      </c>
      <c r="H55" s="4" t="s">
        <v>5312</v>
      </c>
      <c r="I55" s="5"/>
      <c r="J55" s="4" t="s">
        <v>5312</v>
      </c>
      <c r="K55" s="4" t="s">
        <v>5312</v>
      </c>
    </row>
    <row r="56" ht="12.75">
      <c r="B56" s="26">
        <v>49</v>
      </c>
      <c r="C56" s="4" t="s">
        <v>6570</v>
      </c>
      <c r="D56" s="23">
        <v>1</v>
      </c>
      <c r="E56" s="19">
        <v>10000</v>
      </c>
      <c r="F56" s="19">
        <v>10000</v>
      </c>
      <c r="G56" s="5" t="s">
        <v>6516</v>
      </c>
      <c r="H56" s="4" t="s">
        <v>5312</v>
      </c>
      <c r="I56" s="5"/>
      <c r="J56" s="4" t="s">
        <v>5312</v>
      </c>
      <c r="K56" s="4" t="s">
        <v>5312</v>
      </c>
    </row>
    <row r="57" ht="12.75">
      <c r="B57" s="26">
        <v>50</v>
      </c>
      <c r="C57" s="4" t="s">
        <v>2186</v>
      </c>
      <c r="D57" s="23">
        <v>1</v>
      </c>
      <c r="E57" s="19">
        <v>7000</v>
      </c>
      <c r="F57" s="19">
        <v>7000</v>
      </c>
      <c r="G57" s="5" t="s">
        <v>2164</v>
      </c>
      <c r="H57" s="4" t="s">
        <v>5312</v>
      </c>
      <c r="I57" s="5"/>
      <c r="J57" s="4" t="s">
        <v>5312</v>
      </c>
      <c r="K57" s="4" t="s">
        <v>5312</v>
      </c>
    </row>
    <row r="58" ht="12.75">
      <c r="B58" s="26">
        <v>51</v>
      </c>
      <c r="C58" s="4" t="s">
        <v>1134</v>
      </c>
      <c r="D58" s="23">
        <v>1</v>
      </c>
      <c r="E58" s="19">
        <v>37781.019999999997</v>
      </c>
      <c r="F58" s="19">
        <v>37781.019999999997</v>
      </c>
      <c r="G58" s="5" t="s">
        <v>1031</v>
      </c>
      <c r="H58" s="4" t="s">
        <v>5312</v>
      </c>
      <c r="I58" s="5"/>
      <c r="J58" s="4" t="s">
        <v>5312</v>
      </c>
      <c r="K58" s="4" t="s">
        <v>5312</v>
      </c>
    </row>
    <row r="59" ht="19.5">
      <c r="B59" s="26">
        <v>52</v>
      </c>
      <c r="C59" s="4" t="s">
        <v>2187</v>
      </c>
      <c r="D59" s="23">
        <v>2</v>
      </c>
      <c r="E59" s="19">
        <v>55848.860000000001</v>
      </c>
      <c r="F59" s="19">
        <v>55848.860000000001</v>
      </c>
      <c r="G59" s="5" t="s">
        <v>2173</v>
      </c>
      <c r="H59" s="4" t="s">
        <v>5312</v>
      </c>
      <c r="I59" s="5"/>
      <c r="J59" s="4" t="s">
        <v>5312</v>
      </c>
      <c r="K59" s="4" t="s">
        <v>5312</v>
      </c>
    </row>
    <row r="60" ht="29.25">
      <c r="B60" s="26">
        <v>53</v>
      </c>
      <c r="C60" s="4" t="s">
        <v>12488</v>
      </c>
      <c r="D60" s="23">
        <v>1</v>
      </c>
      <c r="E60" s="19">
        <v>36000</v>
      </c>
      <c r="F60" s="19">
        <v>36000</v>
      </c>
      <c r="G60" s="5" t="s">
        <v>12337</v>
      </c>
      <c r="H60" s="4" t="s">
        <v>13952</v>
      </c>
      <c r="I60" s="5"/>
      <c r="J60" s="4" t="s">
        <v>5312</v>
      </c>
      <c r="K60" s="4" t="s">
        <v>5312</v>
      </c>
    </row>
    <row r="61" ht="12.75">
      <c r="B61" s="26">
        <v>54</v>
      </c>
      <c r="C61" s="4" t="s">
        <v>2188</v>
      </c>
      <c r="D61" s="23">
        <v>1</v>
      </c>
      <c r="E61" s="19">
        <v>20539</v>
      </c>
      <c r="F61" s="19">
        <v>20539</v>
      </c>
      <c r="G61" s="5" t="s">
        <v>2189</v>
      </c>
      <c r="H61" s="4" t="s">
        <v>5312</v>
      </c>
      <c r="I61" s="5"/>
      <c r="J61" s="4" t="s">
        <v>5312</v>
      </c>
      <c r="K61" s="4" t="s">
        <v>5312</v>
      </c>
    </row>
    <row r="62" ht="19.5">
      <c r="B62" s="26">
        <v>55</v>
      </c>
      <c r="C62" s="4" t="s">
        <v>2190</v>
      </c>
      <c r="D62" s="23">
        <v>4</v>
      </c>
      <c r="E62" s="19">
        <v>99402.479999999996</v>
      </c>
      <c r="F62" s="19">
        <v>99402.479999999996</v>
      </c>
      <c r="G62" s="5" t="s">
        <v>2191</v>
      </c>
      <c r="H62" s="4" t="s">
        <v>5312</v>
      </c>
      <c r="I62" s="5"/>
      <c r="J62" s="4" t="s">
        <v>5312</v>
      </c>
      <c r="K62" s="4" t="s">
        <v>5312</v>
      </c>
    </row>
    <row r="63" ht="19.5">
      <c r="B63" s="26">
        <v>56</v>
      </c>
      <c r="C63" s="4" t="s">
        <v>2190</v>
      </c>
      <c r="D63" s="23">
        <v>1</v>
      </c>
      <c r="E63" s="19">
        <v>24850.66</v>
      </c>
      <c r="F63" s="19">
        <v>24850.66</v>
      </c>
      <c r="G63" s="5" t="s">
        <v>2191</v>
      </c>
      <c r="H63" s="4" t="s">
        <v>5312</v>
      </c>
      <c r="I63" s="5"/>
      <c r="J63" s="4" t="s">
        <v>5312</v>
      </c>
      <c r="K63" s="4" t="s">
        <v>5312</v>
      </c>
    </row>
    <row r="64" ht="12.75">
      <c r="B64" s="26">
        <v>57</v>
      </c>
      <c r="C64" s="4" t="s">
        <v>246</v>
      </c>
      <c r="D64" s="23">
        <v>1</v>
      </c>
      <c r="E64" s="19">
        <v>4000</v>
      </c>
      <c r="F64" s="19">
        <v>4000</v>
      </c>
      <c r="G64" s="5" t="s">
        <v>1169</v>
      </c>
      <c r="H64" s="4" t="s">
        <v>5312</v>
      </c>
      <c r="I64" s="5"/>
      <c r="J64" s="4" t="s">
        <v>5312</v>
      </c>
      <c r="K64" s="4" t="s">
        <v>5312</v>
      </c>
    </row>
    <row r="65" ht="12.75">
      <c r="B65" s="26">
        <v>58</v>
      </c>
      <c r="C65" s="4" t="s">
        <v>2192</v>
      </c>
      <c r="D65" s="23">
        <v>3</v>
      </c>
      <c r="E65" s="19">
        <v>9268.7399999999998</v>
      </c>
      <c r="F65" s="19">
        <v>9268.7399999999998</v>
      </c>
      <c r="G65" s="5" t="s">
        <v>1028</v>
      </c>
      <c r="H65" s="4" t="s">
        <v>5312</v>
      </c>
      <c r="I65" s="5"/>
      <c r="J65" s="4" t="s">
        <v>5312</v>
      </c>
      <c r="K65" s="4" t="s">
        <v>5312</v>
      </c>
    </row>
    <row r="66" ht="39">
      <c r="B66" s="26">
        <v>59</v>
      </c>
      <c r="C66" s="4" t="s">
        <v>12489</v>
      </c>
      <c r="D66" s="23">
        <v>1</v>
      </c>
      <c r="E66" s="19">
        <v>17000</v>
      </c>
      <c r="F66" s="19">
        <v>17000</v>
      </c>
      <c r="G66" s="5" t="s">
        <v>12490</v>
      </c>
      <c r="H66" s="4" t="s">
        <v>13951</v>
      </c>
      <c r="I66" s="5"/>
      <c r="J66" s="4" t="s">
        <v>5312</v>
      </c>
      <c r="K66" s="4" t="s">
        <v>5312</v>
      </c>
    </row>
    <row r="67" ht="39">
      <c r="B67" s="26">
        <v>60</v>
      </c>
      <c r="C67" s="4" t="s">
        <v>12489</v>
      </c>
      <c r="D67" s="23">
        <v>1</v>
      </c>
      <c r="E67" s="19">
        <v>17000</v>
      </c>
      <c r="F67" s="19">
        <v>17000</v>
      </c>
      <c r="G67" s="5" t="s">
        <v>12490</v>
      </c>
      <c r="H67" s="4" t="s">
        <v>13951</v>
      </c>
      <c r="I67" s="5"/>
      <c r="J67" s="4" t="s">
        <v>5312</v>
      </c>
      <c r="K67" s="4" t="s">
        <v>5312</v>
      </c>
    </row>
    <row r="68" ht="39">
      <c r="B68" s="26">
        <v>61</v>
      </c>
      <c r="C68" s="4" t="s">
        <v>12489</v>
      </c>
      <c r="D68" s="23">
        <v>1</v>
      </c>
      <c r="E68" s="19">
        <v>17000</v>
      </c>
      <c r="F68" s="19">
        <v>17000</v>
      </c>
      <c r="G68" s="5" t="s">
        <v>12490</v>
      </c>
      <c r="H68" s="4" t="s">
        <v>13951</v>
      </c>
      <c r="I68" s="5"/>
      <c r="J68" s="4" t="s">
        <v>5312</v>
      </c>
      <c r="K68" s="4" t="s">
        <v>5312</v>
      </c>
    </row>
    <row r="69" ht="39">
      <c r="B69" s="26">
        <v>62</v>
      </c>
      <c r="C69" s="4" t="s">
        <v>12489</v>
      </c>
      <c r="D69" s="23">
        <v>1</v>
      </c>
      <c r="E69" s="19">
        <v>17000</v>
      </c>
      <c r="F69" s="19">
        <v>17000</v>
      </c>
      <c r="G69" s="5" t="s">
        <v>12490</v>
      </c>
      <c r="H69" s="4" t="s">
        <v>13951</v>
      </c>
      <c r="I69" s="5"/>
      <c r="J69" s="4" t="s">
        <v>5312</v>
      </c>
      <c r="K69" s="4" t="s">
        <v>5312</v>
      </c>
    </row>
    <row r="70" ht="12.75">
      <c r="B70" s="26">
        <v>63</v>
      </c>
      <c r="C70" s="4" t="s">
        <v>2193</v>
      </c>
      <c r="D70" s="23">
        <v>1</v>
      </c>
      <c r="E70" s="19"/>
      <c r="F70" s="19"/>
      <c r="G70" s="5" t="s">
        <v>1028</v>
      </c>
      <c r="H70" s="4" t="s">
        <v>5312</v>
      </c>
      <c r="I70" s="5"/>
      <c r="J70" s="4" t="s">
        <v>5312</v>
      </c>
      <c r="K70" s="4" t="s">
        <v>5312</v>
      </c>
    </row>
    <row r="71" ht="19.5">
      <c r="B71" s="26">
        <v>64</v>
      </c>
      <c r="C71" s="4" t="s">
        <v>2194</v>
      </c>
      <c r="D71" s="23">
        <v>1</v>
      </c>
      <c r="E71" s="19">
        <v>70000</v>
      </c>
      <c r="F71" s="19">
        <v>70000</v>
      </c>
      <c r="G71" s="5" t="s">
        <v>1243</v>
      </c>
      <c r="H71" s="4" t="s">
        <v>5312</v>
      </c>
      <c r="I71" s="5"/>
      <c r="J71" s="4" t="s">
        <v>5312</v>
      </c>
      <c r="K71" s="4" t="s">
        <v>5312</v>
      </c>
    </row>
    <row r="72" ht="19.5">
      <c r="B72" s="26">
        <v>65</v>
      </c>
      <c r="C72" s="4" t="s">
        <v>8074</v>
      </c>
      <c r="D72" s="23">
        <v>1</v>
      </c>
      <c r="E72" s="19">
        <v>50000</v>
      </c>
      <c r="F72" s="19">
        <v>23809.599999999999</v>
      </c>
      <c r="G72" s="5" t="s">
        <v>7874</v>
      </c>
      <c r="H72" s="4" t="s">
        <v>5312</v>
      </c>
      <c r="I72" s="5"/>
      <c r="J72" s="4" t="s">
        <v>5312</v>
      </c>
      <c r="K72" s="4" t="s">
        <v>5312</v>
      </c>
    </row>
    <row r="73" ht="19.5">
      <c r="B73" s="26">
        <v>66</v>
      </c>
      <c r="C73" s="4" t="s">
        <v>12491</v>
      </c>
      <c r="D73" s="23">
        <v>1</v>
      </c>
      <c r="E73" s="19">
        <v>50000</v>
      </c>
      <c r="F73" s="19">
        <v>50000</v>
      </c>
      <c r="G73" s="5" t="s">
        <v>247</v>
      </c>
      <c r="H73" s="4" t="s">
        <v>5312</v>
      </c>
      <c r="I73" s="5"/>
      <c r="J73" s="4" t="s">
        <v>5312</v>
      </c>
      <c r="K73" s="4" t="s">
        <v>5312</v>
      </c>
    </row>
    <row r="74" ht="29.25">
      <c r="B74" s="26">
        <v>67</v>
      </c>
      <c r="C74" s="4" t="s">
        <v>248</v>
      </c>
      <c r="D74" s="23">
        <v>1</v>
      </c>
      <c r="E74" s="19">
        <v>11785.700000000001</v>
      </c>
      <c r="F74" s="19">
        <v>11785.700000000001</v>
      </c>
      <c r="G74" s="5" t="s">
        <v>12492</v>
      </c>
      <c r="H74" s="4" t="s">
        <v>5312</v>
      </c>
      <c r="I74" s="5"/>
      <c r="J74" s="4" t="s">
        <v>15396</v>
      </c>
      <c r="K74" s="4" t="s">
        <v>5312</v>
      </c>
    </row>
    <row r="75" ht="19.5">
      <c r="B75" s="26">
        <v>68</v>
      </c>
      <c r="C75" s="4" t="s">
        <v>6571</v>
      </c>
      <c r="D75" s="23">
        <v>1</v>
      </c>
      <c r="E75" s="19">
        <v>173370.26000000001</v>
      </c>
      <c r="F75" s="19">
        <v>105292.05</v>
      </c>
      <c r="G75" s="5" t="s">
        <v>6572</v>
      </c>
      <c r="H75" s="4" t="s">
        <v>5312</v>
      </c>
      <c r="I75" s="5"/>
      <c r="J75" s="4" t="s">
        <v>5312</v>
      </c>
      <c r="K75" s="4" t="s">
        <v>5312</v>
      </c>
    </row>
    <row r="76" ht="29.25">
      <c r="B76" s="26">
        <v>69</v>
      </c>
      <c r="C76" s="4" t="s">
        <v>249</v>
      </c>
      <c r="D76" s="23">
        <v>1</v>
      </c>
      <c r="E76" s="19">
        <v>6201</v>
      </c>
      <c r="F76" s="19">
        <v>6201</v>
      </c>
      <c r="G76" s="5" t="s">
        <v>4080</v>
      </c>
      <c r="H76" s="4" t="s">
        <v>5312</v>
      </c>
      <c r="I76" s="5"/>
      <c r="J76" s="4" t="s">
        <v>15396</v>
      </c>
      <c r="K76" s="4" t="s">
        <v>5312</v>
      </c>
    </row>
    <row r="77" ht="19.5">
      <c r="B77" s="26">
        <v>70</v>
      </c>
      <c r="C77" s="4" t="s">
        <v>9062</v>
      </c>
      <c r="D77" s="23">
        <v>1</v>
      </c>
      <c r="E77" s="19">
        <v>26990</v>
      </c>
      <c r="F77" s="19">
        <v>26990</v>
      </c>
      <c r="G77" s="5" t="s">
        <v>9063</v>
      </c>
      <c r="H77" s="4" t="s">
        <v>5312</v>
      </c>
      <c r="I77" s="5"/>
      <c r="J77" s="4" t="s">
        <v>5312</v>
      </c>
      <c r="K77" s="4" t="s">
        <v>5312</v>
      </c>
    </row>
    <row r="78" ht="12.75">
      <c r="B78" s="26">
        <v>71</v>
      </c>
      <c r="C78" s="4" t="s">
        <v>2195</v>
      </c>
      <c r="D78" s="23">
        <v>1</v>
      </c>
      <c r="E78" s="19">
        <v>10460</v>
      </c>
      <c r="F78" s="19">
        <v>10460</v>
      </c>
      <c r="G78" s="5" t="s">
        <v>2196</v>
      </c>
      <c r="H78" s="4" t="s">
        <v>5312</v>
      </c>
      <c r="I78" s="5"/>
      <c r="J78" s="4" t="s">
        <v>5312</v>
      </c>
      <c r="K78" s="4" t="s">
        <v>5312</v>
      </c>
    </row>
    <row r="79" ht="29.25">
      <c r="B79" s="26">
        <v>72</v>
      </c>
      <c r="C79" s="4" t="s">
        <v>6087</v>
      </c>
      <c r="D79" s="23">
        <v>1</v>
      </c>
      <c r="E79" s="19">
        <v>5900</v>
      </c>
      <c r="F79" s="19">
        <v>5900</v>
      </c>
      <c r="G79" s="5" t="s">
        <v>1169</v>
      </c>
      <c r="H79" s="4" t="s">
        <v>5312</v>
      </c>
      <c r="I79" s="5"/>
      <c r="J79" s="4" t="s">
        <v>15396</v>
      </c>
      <c r="K79" s="4" t="s">
        <v>5312</v>
      </c>
    </row>
    <row r="80" ht="29.25">
      <c r="B80" s="26">
        <v>73</v>
      </c>
      <c r="C80" s="4" t="s">
        <v>2197</v>
      </c>
      <c r="D80" s="23">
        <v>1</v>
      </c>
      <c r="E80" s="19">
        <v>3060</v>
      </c>
      <c r="F80" s="19">
        <v>3060</v>
      </c>
      <c r="G80" s="5" t="s">
        <v>1028</v>
      </c>
      <c r="H80" s="4" t="s">
        <v>5312</v>
      </c>
      <c r="I80" s="5"/>
      <c r="J80" s="4" t="s">
        <v>15396</v>
      </c>
      <c r="K80" s="4" t="s">
        <v>5312</v>
      </c>
    </row>
    <row r="81" ht="12.75">
      <c r="B81" s="26">
        <v>74</v>
      </c>
      <c r="C81" s="4" t="s">
        <v>2198</v>
      </c>
      <c r="D81" s="23">
        <v>6</v>
      </c>
      <c r="E81" s="19"/>
      <c r="F81" s="19"/>
      <c r="G81" s="5" t="s">
        <v>5338</v>
      </c>
      <c r="H81" s="4" t="s">
        <v>5312</v>
      </c>
      <c r="I81" s="5"/>
      <c r="J81" s="4" t="s">
        <v>5312</v>
      </c>
      <c r="K81" s="4" t="s">
        <v>5312</v>
      </c>
    </row>
    <row r="82" ht="12.75">
      <c r="B82" s="26">
        <v>75</v>
      </c>
      <c r="C82" s="4" t="s">
        <v>2198</v>
      </c>
      <c r="D82" s="23">
        <v>2</v>
      </c>
      <c r="E82" s="19"/>
      <c r="F82" s="19"/>
      <c r="G82" s="5" t="s">
        <v>1028</v>
      </c>
      <c r="H82" s="4" t="s">
        <v>5312</v>
      </c>
      <c r="I82" s="5"/>
      <c r="J82" s="4" t="s">
        <v>5312</v>
      </c>
      <c r="K82" s="4" t="s">
        <v>5312</v>
      </c>
    </row>
    <row r="83" ht="19.5">
      <c r="B83" s="26">
        <v>76</v>
      </c>
      <c r="C83" s="4" t="s">
        <v>2199</v>
      </c>
      <c r="D83" s="23">
        <v>3</v>
      </c>
      <c r="E83" s="19">
        <v>10800</v>
      </c>
      <c r="F83" s="19">
        <v>10800</v>
      </c>
      <c r="G83" s="5" t="s">
        <v>2200</v>
      </c>
      <c r="H83" s="4" t="s">
        <v>5312</v>
      </c>
      <c r="I83" s="5"/>
      <c r="J83" s="4" t="s">
        <v>5312</v>
      </c>
      <c r="K83" s="4" t="s">
        <v>5312</v>
      </c>
    </row>
    <row r="84" ht="12.75">
      <c r="B84" s="26">
        <v>77</v>
      </c>
      <c r="C84" s="4" t="s">
        <v>2201</v>
      </c>
      <c r="D84" s="23">
        <v>1</v>
      </c>
      <c r="E84" s="19">
        <v>150000</v>
      </c>
      <c r="F84" s="19">
        <v>150000</v>
      </c>
      <c r="G84" s="5" t="s">
        <v>3498</v>
      </c>
      <c r="H84" s="4" t="s">
        <v>5312</v>
      </c>
      <c r="I84" s="5"/>
      <c r="J84" s="4" t="s">
        <v>5312</v>
      </c>
      <c r="K84" s="4" t="s">
        <v>5312</v>
      </c>
    </row>
    <row r="85" ht="12.75">
      <c r="B85" s="26">
        <v>78</v>
      </c>
      <c r="C85" s="4" t="s">
        <v>250</v>
      </c>
      <c r="D85" s="23">
        <v>1</v>
      </c>
      <c r="E85" s="19">
        <v>11725</v>
      </c>
      <c r="F85" s="19">
        <v>11725</v>
      </c>
      <c r="G85" s="5" t="s">
        <v>3951</v>
      </c>
      <c r="H85" s="4" t="s">
        <v>5312</v>
      </c>
      <c r="I85" s="5"/>
      <c r="J85" s="4" t="s">
        <v>5312</v>
      </c>
      <c r="K85" s="4" t="s">
        <v>5312</v>
      </c>
    </row>
    <row r="86" ht="19.5">
      <c r="B86" s="26">
        <v>79</v>
      </c>
      <c r="C86" s="4" t="s">
        <v>2202</v>
      </c>
      <c r="D86" s="23">
        <v>1</v>
      </c>
      <c r="E86" s="19">
        <v>26024.990000000002</v>
      </c>
      <c r="F86" s="19">
        <v>26024.990000000002</v>
      </c>
      <c r="G86" s="5" t="s">
        <v>6</v>
      </c>
      <c r="H86" s="4" t="s">
        <v>5312</v>
      </c>
      <c r="I86" s="5"/>
      <c r="J86" s="4" t="s">
        <v>5312</v>
      </c>
      <c r="K86" s="4" t="s">
        <v>5312</v>
      </c>
    </row>
    <row r="87" ht="19.5">
      <c r="B87" s="26">
        <v>80</v>
      </c>
      <c r="C87" s="4" t="s">
        <v>1086</v>
      </c>
      <c r="D87" s="23">
        <v>1</v>
      </c>
      <c r="E87" s="19">
        <v>26025</v>
      </c>
      <c r="F87" s="19">
        <v>26025</v>
      </c>
      <c r="G87" s="5" t="s">
        <v>6</v>
      </c>
      <c r="H87" s="4" t="s">
        <v>5312</v>
      </c>
      <c r="I87" s="5"/>
      <c r="J87" s="4" t="s">
        <v>5312</v>
      </c>
      <c r="K87" s="4" t="s">
        <v>5312</v>
      </c>
    </row>
    <row r="88" ht="12.75">
      <c r="B88" s="26">
        <v>81</v>
      </c>
      <c r="C88" s="4" t="s">
        <v>6506</v>
      </c>
      <c r="D88" s="23">
        <v>1</v>
      </c>
      <c r="E88" s="19">
        <v>5550</v>
      </c>
      <c r="F88" s="19">
        <v>5550</v>
      </c>
      <c r="G88" s="5" t="s">
        <v>6507</v>
      </c>
      <c r="H88" s="4" t="s">
        <v>5312</v>
      </c>
      <c r="I88" s="5"/>
      <c r="J88" s="4" t="s">
        <v>5312</v>
      </c>
      <c r="K88" s="4" t="s">
        <v>5312</v>
      </c>
    </row>
    <row r="89" ht="12.75">
      <c r="B89" s="26">
        <v>82</v>
      </c>
      <c r="C89" s="4" t="s">
        <v>251</v>
      </c>
      <c r="D89" s="23">
        <v>1</v>
      </c>
      <c r="E89" s="19">
        <v>6100</v>
      </c>
      <c r="F89" s="19">
        <v>6100</v>
      </c>
      <c r="G89" s="5" t="s">
        <v>5331</v>
      </c>
      <c r="H89" s="4" t="s">
        <v>5312</v>
      </c>
      <c r="I89" s="5"/>
      <c r="J89" s="4" t="s">
        <v>5312</v>
      </c>
      <c r="K89" s="4" t="s">
        <v>5312</v>
      </c>
    </row>
    <row r="90" ht="19.5">
      <c r="B90" s="26">
        <v>83</v>
      </c>
      <c r="C90" s="4" t="s">
        <v>12493</v>
      </c>
      <c r="D90" s="23">
        <v>1</v>
      </c>
      <c r="E90" s="19">
        <v>56152.639999999999</v>
      </c>
      <c r="F90" s="19">
        <v>56152.639999999999</v>
      </c>
      <c r="G90" s="5" t="s">
        <v>12487</v>
      </c>
      <c r="H90" s="4" t="s">
        <v>12494</v>
      </c>
      <c r="I90" s="5"/>
      <c r="J90" s="4" t="s">
        <v>5312</v>
      </c>
      <c r="K90" s="4" t="s">
        <v>5312</v>
      </c>
    </row>
    <row r="91" ht="12.75">
      <c r="B91" s="26">
        <v>84</v>
      </c>
      <c r="C91" s="4" t="s">
        <v>252</v>
      </c>
      <c r="D91" s="23">
        <v>1</v>
      </c>
      <c r="E91" s="19">
        <v>7000</v>
      </c>
      <c r="F91" s="19">
        <v>7000</v>
      </c>
      <c r="G91" s="5" t="s">
        <v>1169</v>
      </c>
      <c r="H91" s="4" t="s">
        <v>5312</v>
      </c>
      <c r="I91" s="5"/>
      <c r="J91" s="4" t="s">
        <v>5312</v>
      </c>
      <c r="K91" s="4" t="s">
        <v>5312</v>
      </c>
    </row>
    <row r="92" ht="12.75">
      <c r="B92" s="26">
        <v>85</v>
      </c>
      <c r="C92" s="4" t="s">
        <v>6508</v>
      </c>
      <c r="D92" s="23">
        <v>1</v>
      </c>
      <c r="E92" s="19">
        <v>11150</v>
      </c>
      <c r="F92" s="19">
        <v>11150</v>
      </c>
      <c r="G92" s="5" t="s">
        <v>6366</v>
      </c>
      <c r="H92" s="4" t="s">
        <v>5312</v>
      </c>
      <c r="I92" s="5"/>
      <c r="J92" s="4" t="s">
        <v>5312</v>
      </c>
      <c r="K92" s="4" t="s">
        <v>5312</v>
      </c>
    </row>
    <row r="93" ht="12.75">
      <c r="B93" s="26">
        <v>86</v>
      </c>
      <c r="C93" s="4" t="s">
        <v>9936</v>
      </c>
      <c r="D93" s="23">
        <v>1</v>
      </c>
      <c r="E93" s="19">
        <v>10390</v>
      </c>
      <c r="F93" s="19">
        <v>10390</v>
      </c>
      <c r="G93" s="5" t="s">
        <v>9937</v>
      </c>
      <c r="H93" s="4" t="s">
        <v>5312</v>
      </c>
      <c r="I93" s="5"/>
      <c r="J93" s="4" t="s">
        <v>5312</v>
      </c>
      <c r="K93" s="4" t="s">
        <v>5312</v>
      </c>
    </row>
    <row r="94" ht="29.25">
      <c r="B94" s="26">
        <v>87</v>
      </c>
      <c r="C94" s="4" t="s">
        <v>9064</v>
      </c>
      <c r="D94" s="23">
        <v>1</v>
      </c>
      <c r="E94" s="19">
        <v>20500</v>
      </c>
      <c r="F94" s="19">
        <v>20500</v>
      </c>
      <c r="G94" s="5" t="s">
        <v>9065</v>
      </c>
      <c r="H94" s="4" t="s">
        <v>5312</v>
      </c>
      <c r="I94" s="5"/>
      <c r="J94" s="4" t="s">
        <v>15396</v>
      </c>
      <c r="K94" s="4" t="s">
        <v>5312</v>
      </c>
    </row>
    <row r="95" ht="19.5">
      <c r="B95" s="26">
        <v>88</v>
      </c>
      <c r="C95" s="4" t="s">
        <v>1087</v>
      </c>
      <c r="D95" s="23">
        <v>1</v>
      </c>
      <c r="E95" s="19">
        <v>4500</v>
      </c>
      <c r="F95" s="19">
        <v>4500</v>
      </c>
      <c r="G95" s="5" t="s">
        <v>1028</v>
      </c>
      <c r="H95" s="4" t="s">
        <v>5312</v>
      </c>
      <c r="I95" s="5"/>
      <c r="J95" s="4" t="s">
        <v>5312</v>
      </c>
      <c r="K95" s="4" t="s">
        <v>5312</v>
      </c>
    </row>
    <row r="96" ht="12.75">
      <c r="B96" s="26">
        <v>89</v>
      </c>
      <c r="C96" s="4" t="s">
        <v>12495</v>
      </c>
      <c r="D96" s="23">
        <v>1</v>
      </c>
      <c r="E96" s="19">
        <v>33915</v>
      </c>
      <c r="F96" s="19">
        <v>33915</v>
      </c>
      <c r="G96" s="5" t="s">
        <v>12496</v>
      </c>
      <c r="H96" s="4" t="s">
        <v>5312</v>
      </c>
      <c r="I96" s="5"/>
      <c r="J96" s="4" t="s">
        <v>5312</v>
      </c>
      <c r="K96" s="4" t="s">
        <v>5312</v>
      </c>
    </row>
    <row r="97" ht="12.75">
      <c r="B97" s="26">
        <v>90</v>
      </c>
      <c r="C97" s="4" t="s">
        <v>12497</v>
      </c>
      <c r="D97" s="23">
        <v>2</v>
      </c>
      <c r="E97" s="19">
        <v>11927.48</v>
      </c>
      <c r="F97" s="19">
        <v>11927.48</v>
      </c>
      <c r="G97" s="5" t="s">
        <v>8055</v>
      </c>
      <c r="H97" s="4" t="s">
        <v>5312</v>
      </c>
      <c r="I97" s="5"/>
      <c r="J97" s="4" t="s">
        <v>5312</v>
      </c>
      <c r="K97" s="4" t="s">
        <v>5312</v>
      </c>
    </row>
    <row r="98" ht="19.5">
      <c r="B98" s="26">
        <v>91</v>
      </c>
      <c r="C98" s="4" t="s">
        <v>1088</v>
      </c>
      <c r="D98" s="23">
        <v>1</v>
      </c>
      <c r="E98" s="19">
        <v>7763.1999999999998</v>
      </c>
      <c r="F98" s="19">
        <v>7763.1999999999998</v>
      </c>
      <c r="G98" s="5" t="s">
        <v>1561</v>
      </c>
      <c r="H98" s="4" t="s">
        <v>5312</v>
      </c>
      <c r="I98" s="5" t="s">
        <v>5312</v>
      </c>
      <c r="J98" s="4" t="s">
        <v>5312</v>
      </c>
      <c r="K98" s="4" t="s">
        <v>5312</v>
      </c>
    </row>
    <row r="99" ht="19.5">
      <c r="B99" s="26">
        <v>92</v>
      </c>
      <c r="C99" s="4" t="s">
        <v>1089</v>
      </c>
      <c r="D99" s="23">
        <v>1</v>
      </c>
      <c r="E99" s="19">
        <v>2407.2199999999998</v>
      </c>
      <c r="F99" s="19">
        <v>2407.2199999999998</v>
      </c>
      <c r="G99" s="5" t="s">
        <v>1561</v>
      </c>
      <c r="H99" s="4" t="s">
        <v>5312</v>
      </c>
      <c r="I99" s="5" t="s">
        <v>5312</v>
      </c>
      <c r="J99" s="4" t="s">
        <v>5312</v>
      </c>
      <c r="K99" s="4" t="s">
        <v>5312</v>
      </c>
    </row>
    <row r="100" ht="12.75">
      <c r="B100" s="26">
        <v>93</v>
      </c>
      <c r="C100" s="4" t="s">
        <v>1090</v>
      </c>
      <c r="D100" s="23">
        <v>1</v>
      </c>
      <c r="E100" s="19">
        <v>17775</v>
      </c>
      <c r="F100" s="19">
        <v>17775</v>
      </c>
      <c r="G100" s="5" t="s">
        <v>1091</v>
      </c>
      <c r="H100" s="4" t="s">
        <v>5312</v>
      </c>
      <c r="I100" s="5" t="s">
        <v>5312</v>
      </c>
      <c r="J100" s="4" t="s">
        <v>5312</v>
      </c>
      <c r="K100" s="4" t="s">
        <v>5312</v>
      </c>
    </row>
    <row r="101" ht="12.75">
      <c r="B101" s="26">
        <v>94</v>
      </c>
      <c r="C101" s="4" t="s">
        <v>4743</v>
      </c>
      <c r="D101" s="23">
        <v>1</v>
      </c>
      <c r="E101" s="19">
        <v>8433</v>
      </c>
      <c r="F101" s="19">
        <v>8433</v>
      </c>
      <c r="G101" s="5" t="s">
        <v>1091</v>
      </c>
      <c r="H101" s="4" t="s">
        <v>5312</v>
      </c>
      <c r="I101" s="5" t="s">
        <v>5312</v>
      </c>
      <c r="J101" s="4" t="s">
        <v>5312</v>
      </c>
      <c r="K101" s="4" t="s">
        <v>5312</v>
      </c>
    </row>
    <row r="102" ht="12.75">
      <c r="B102" s="26">
        <v>95</v>
      </c>
      <c r="C102" s="4" t="s">
        <v>621</v>
      </c>
      <c r="D102" s="23">
        <v>5</v>
      </c>
      <c r="E102" s="19">
        <v>24556</v>
      </c>
      <c r="F102" s="19">
        <v>24556</v>
      </c>
      <c r="G102" s="5" t="s">
        <v>12498</v>
      </c>
      <c r="H102" s="4" t="s">
        <v>5312</v>
      </c>
      <c r="I102" s="5"/>
      <c r="J102" s="4" t="s">
        <v>5312</v>
      </c>
      <c r="K102" s="4" t="s">
        <v>5312</v>
      </c>
    </row>
    <row r="103" ht="29.25">
      <c r="B103" s="26">
        <v>96</v>
      </c>
      <c r="C103" s="4" t="s">
        <v>208</v>
      </c>
      <c r="D103" s="23">
        <v>1</v>
      </c>
      <c r="E103" s="19">
        <v>12195</v>
      </c>
      <c r="F103" s="19">
        <v>12195</v>
      </c>
      <c r="G103" s="5" t="s">
        <v>6</v>
      </c>
      <c r="H103" s="4" t="s">
        <v>5312</v>
      </c>
      <c r="I103" s="5"/>
      <c r="J103" s="4" t="s">
        <v>5312</v>
      </c>
      <c r="K103" s="4" t="s">
        <v>5312</v>
      </c>
    </row>
    <row r="104" ht="12.75">
      <c r="B104" s="26">
        <v>97</v>
      </c>
      <c r="C104" s="4" t="s">
        <v>209</v>
      </c>
      <c r="D104" s="23">
        <v>1</v>
      </c>
      <c r="E104" s="19">
        <v>4177.3800000000001</v>
      </c>
      <c r="F104" s="19">
        <v>4177.3800000000001</v>
      </c>
      <c r="G104" s="5" t="s">
        <v>1180</v>
      </c>
      <c r="H104" s="4" t="s">
        <v>5312</v>
      </c>
      <c r="I104" s="5"/>
      <c r="J104" s="4" t="s">
        <v>5312</v>
      </c>
      <c r="K104" s="4" t="s">
        <v>5312</v>
      </c>
    </row>
    <row r="105" ht="19.5">
      <c r="B105" s="26">
        <v>98</v>
      </c>
      <c r="C105" s="4" t="s">
        <v>210</v>
      </c>
      <c r="D105" s="23">
        <v>1</v>
      </c>
      <c r="E105" s="19">
        <v>11086.620000000001</v>
      </c>
      <c r="F105" s="19">
        <v>11086.620000000001</v>
      </c>
      <c r="G105" s="5" t="s">
        <v>1180</v>
      </c>
      <c r="H105" s="4" t="s">
        <v>5312</v>
      </c>
      <c r="I105" s="5"/>
      <c r="J105" s="4" t="s">
        <v>5312</v>
      </c>
      <c r="K105" s="4" t="s">
        <v>5312</v>
      </c>
    </row>
    <row r="106" ht="29.25">
      <c r="B106" s="26">
        <v>99</v>
      </c>
      <c r="C106" s="4" t="s">
        <v>211</v>
      </c>
      <c r="D106" s="23">
        <v>1</v>
      </c>
      <c r="E106" s="19">
        <v>5888.1599999999999</v>
      </c>
      <c r="F106" s="19">
        <v>5888.1599999999999</v>
      </c>
      <c r="G106" s="5" t="s">
        <v>5316</v>
      </c>
      <c r="H106" s="4" t="s">
        <v>5312</v>
      </c>
      <c r="I106" s="5"/>
      <c r="J106" s="4" t="s">
        <v>5312</v>
      </c>
      <c r="K106" s="4" t="s">
        <v>5312</v>
      </c>
    </row>
    <row r="107" ht="19.5">
      <c r="B107" s="26">
        <v>100</v>
      </c>
      <c r="C107" s="4" t="s">
        <v>212</v>
      </c>
      <c r="D107" s="23">
        <v>1</v>
      </c>
      <c r="E107" s="19">
        <v>4607</v>
      </c>
      <c r="F107" s="19">
        <v>4607</v>
      </c>
      <c r="G107" s="5" t="s">
        <v>1180</v>
      </c>
      <c r="H107" s="4" t="s">
        <v>5312</v>
      </c>
      <c r="I107" s="5"/>
      <c r="J107" s="4" t="s">
        <v>5312</v>
      </c>
      <c r="K107" s="4" t="s">
        <v>5312</v>
      </c>
    </row>
    <row r="108" ht="12.75">
      <c r="B108" s="26">
        <v>101</v>
      </c>
      <c r="C108" s="4" t="s">
        <v>622</v>
      </c>
      <c r="D108" s="23">
        <v>1</v>
      </c>
      <c r="E108" s="19">
        <v>3800</v>
      </c>
      <c r="F108" s="19">
        <v>3800</v>
      </c>
      <c r="G108" s="5" t="s">
        <v>12499</v>
      </c>
      <c r="H108" s="4" t="s">
        <v>5312</v>
      </c>
      <c r="I108" s="5"/>
      <c r="J108" s="4" t="s">
        <v>5312</v>
      </c>
      <c r="K108" s="4" t="s">
        <v>5312</v>
      </c>
    </row>
    <row r="109" ht="12.75">
      <c r="B109" s="26">
        <v>102</v>
      </c>
      <c r="C109" s="4" t="s">
        <v>213</v>
      </c>
      <c r="D109" s="23">
        <v>21</v>
      </c>
      <c r="E109" s="19">
        <v>27515.880000000001</v>
      </c>
      <c r="F109" s="19">
        <v>27515.880000000001</v>
      </c>
      <c r="G109" s="5" t="s">
        <v>4080</v>
      </c>
      <c r="H109" s="4" t="s">
        <v>5312</v>
      </c>
      <c r="I109" s="5"/>
      <c r="J109" s="4" t="s">
        <v>5312</v>
      </c>
      <c r="K109" s="4" t="s">
        <v>5312</v>
      </c>
    </row>
    <row r="110" ht="12.75">
      <c r="B110" s="26">
        <v>103</v>
      </c>
      <c r="C110" s="4" t="s">
        <v>4750</v>
      </c>
      <c r="D110" s="23">
        <v>1</v>
      </c>
      <c r="E110" s="19">
        <v>17976</v>
      </c>
      <c r="F110" s="19">
        <v>17976</v>
      </c>
      <c r="G110" s="5" t="s">
        <v>1642</v>
      </c>
      <c r="H110" s="4" t="s">
        <v>5312</v>
      </c>
      <c r="I110" s="5"/>
      <c r="J110" s="4" t="s">
        <v>5312</v>
      </c>
      <c r="K110" s="4" t="s">
        <v>5312</v>
      </c>
    </row>
    <row r="111" ht="12.75">
      <c r="B111" s="26">
        <v>104</v>
      </c>
      <c r="C111" s="4" t="s">
        <v>214</v>
      </c>
      <c r="D111" s="23">
        <v>9</v>
      </c>
      <c r="E111" s="19">
        <v>10395</v>
      </c>
      <c r="F111" s="19">
        <v>10395</v>
      </c>
      <c r="G111" s="5" t="s">
        <v>2169</v>
      </c>
      <c r="H111" s="4" t="s">
        <v>5312</v>
      </c>
      <c r="I111" s="5"/>
      <c r="J111" s="4" t="s">
        <v>5312</v>
      </c>
      <c r="K111" s="4" t="s">
        <v>5312</v>
      </c>
    </row>
    <row r="112" ht="12.75">
      <c r="B112" s="26">
        <v>105</v>
      </c>
      <c r="C112" s="4" t="s">
        <v>214</v>
      </c>
      <c r="D112" s="23">
        <v>1</v>
      </c>
      <c r="E112" s="19">
        <v>1155.0799999999999</v>
      </c>
      <c r="F112" s="19">
        <v>1155.0799999999999</v>
      </c>
      <c r="G112" s="5" t="s">
        <v>2169</v>
      </c>
      <c r="H112" s="4" t="s">
        <v>5312</v>
      </c>
      <c r="I112" s="5"/>
      <c r="J112" s="4" t="s">
        <v>5312</v>
      </c>
      <c r="K112" s="4" t="s">
        <v>5312</v>
      </c>
    </row>
    <row r="113" ht="12.75">
      <c r="B113" s="26">
        <v>106</v>
      </c>
      <c r="C113" s="4" t="s">
        <v>623</v>
      </c>
      <c r="D113" s="23">
        <v>1</v>
      </c>
      <c r="E113" s="19">
        <v>4600</v>
      </c>
      <c r="F113" s="19">
        <v>4600</v>
      </c>
      <c r="G113" s="5" t="s">
        <v>5331</v>
      </c>
      <c r="H113" s="4" t="s">
        <v>5312</v>
      </c>
      <c r="I113" s="5"/>
      <c r="J113" s="4" t="s">
        <v>5312</v>
      </c>
      <c r="K113" s="4" t="s">
        <v>5312</v>
      </c>
    </row>
    <row r="114" ht="19.5">
      <c r="B114" s="26">
        <v>107</v>
      </c>
      <c r="C114" s="4" t="s">
        <v>624</v>
      </c>
      <c r="D114" s="23">
        <v>2</v>
      </c>
      <c r="E114" s="19">
        <v>7457.3000000000002</v>
      </c>
      <c r="F114" s="19">
        <v>7457.3000000000002</v>
      </c>
      <c r="G114" s="5" t="s">
        <v>12500</v>
      </c>
      <c r="H114" s="4" t="s">
        <v>5312</v>
      </c>
      <c r="I114" s="5"/>
      <c r="J114" s="4" t="s">
        <v>5312</v>
      </c>
      <c r="K114" s="4" t="s">
        <v>5312</v>
      </c>
    </row>
    <row r="115" ht="19.5">
      <c r="B115" s="26">
        <v>108</v>
      </c>
      <c r="C115" s="4" t="s">
        <v>215</v>
      </c>
      <c r="D115" s="23">
        <v>1</v>
      </c>
      <c r="E115" s="19">
        <v>8400</v>
      </c>
      <c r="F115" s="19">
        <v>8400</v>
      </c>
      <c r="G115" s="5" t="s">
        <v>216</v>
      </c>
      <c r="H115" s="4" t="s">
        <v>5312</v>
      </c>
      <c r="I115" s="5"/>
      <c r="J115" s="4" t="s">
        <v>5312</v>
      </c>
      <c r="K115" s="4" t="s">
        <v>5312</v>
      </c>
    </row>
    <row r="116" ht="12.75">
      <c r="B116" s="26">
        <v>109</v>
      </c>
      <c r="C116" s="4" t="s">
        <v>217</v>
      </c>
      <c r="D116" s="23">
        <v>1</v>
      </c>
      <c r="E116" s="19">
        <v>6255</v>
      </c>
      <c r="F116" s="19">
        <v>6255</v>
      </c>
      <c r="G116" s="5" t="s">
        <v>1091</v>
      </c>
      <c r="H116" s="4" t="s">
        <v>5312</v>
      </c>
      <c r="I116" s="5"/>
      <c r="J116" s="4" t="s">
        <v>5312</v>
      </c>
      <c r="K116" s="4" t="s">
        <v>5312</v>
      </c>
    </row>
    <row r="117" ht="12.75">
      <c r="B117" s="26">
        <v>110</v>
      </c>
      <c r="C117" s="4" t="s">
        <v>1567</v>
      </c>
      <c r="D117" s="23">
        <v>5</v>
      </c>
      <c r="E117" s="19">
        <v>23220.299999999999</v>
      </c>
      <c r="F117" s="19">
        <v>23220.299999999999</v>
      </c>
      <c r="G117" s="5" t="s">
        <v>1568</v>
      </c>
      <c r="H117" s="4" t="s">
        <v>5312</v>
      </c>
      <c r="I117" s="5"/>
      <c r="J117" s="4" t="s">
        <v>5312</v>
      </c>
      <c r="K117" s="4" t="s">
        <v>5312</v>
      </c>
    </row>
    <row r="118" ht="12.75">
      <c r="B118" s="26">
        <v>111</v>
      </c>
      <c r="C118" s="4" t="s">
        <v>1093</v>
      </c>
      <c r="D118" s="23">
        <v>3</v>
      </c>
      <c r="E118" s="19">
        <v>13201.049999999999</v>
      </c>
      <c r="F118" s="19">
        <v>13201.049999999999</v>
      </c>
      <c r="G118" s="5" t="s">
        <v>2164</v>
      </c>
      <c r="H118" s="4" t="s">
        <v>5312</v>
      </c>
      <c r="I118" s="5"/>
      <c r="J118" s="4" t="s">
        <v>5312</v>
      </c>
      <c r="K118" s="4" t="s">
        <v>5312</v>
      </c>
    </row>
    <row r="119" ht="12.75">
      <c r="B119" s="26">
        <v>112</v>
      </c>
      <c r="C119" s="4" t="s">
        <v>1094</v>
      </c>
      <c r="D119" s="23">
        <v>1</v>
      </c>
      <c r="E119" s="19">
        <v>4100</v>
      </c>
      <c r="F119" s="19">
        <v>4100</v>
      </c>
      <c r="G119" s="5" t="s">
        <v>1028</v>
      </c>
      <c r="H119" s="4" t="s">
        <v>5312</v>
      </c>
      <c r="I119" s="5"/>
      <c r="J119" s="4" t="s">
        <v>5312</v>
      </c>
      <c r="K119" s="4" t="s">
        <v>5312</v>
      </c>
    </row>
    <row r="120" ht="19.5">
      <c r="B120" s="26">
        <v>113</v>
      </c>
      <c r="C120" s="4" t="s">
        <v>1095</v>
      </c>
      <c r="D120" s="23">
        <v>4</v>
      </c>
      <c r="E120" s="19">
        <v>8931.2800000000007</v>
      </c>
      <c r="F120" s="19">
        <v>8931.2800000000007</v>
      </c>
      <c r="G120" s="5" t="s">
        <v>2169</v>
      </c>
      <c r="H120" s="4" t="s">
        <v>5312</v>
      </c>
      <c r="I120" s="5"/>
      <c r="J120" s="4" t="s">
        <v>5312</v>
      </c>
      <c r="K120" s="4" t="s">
        <v>5312</v>
      </c>
    </row>
    <row r="121" ht="29.25">
      <c r="B121" s="26">
        <v>114</v>
      </c>
      <c r="C121" s="4" t="s">
        <v>1096</v>
      </c>
      <c r="D121" s="23">
        <v>23</v>
      </c>
      <c r="E121" s="19">
        <v>41295.809999999998</v>
      </c>
      <c r="F121" s="19">
        <v>41295.809999999998</v>
      </c>
      <c r="G121" s="5" t="s">
        <v>216</v>
      </c>
      <c r="H121" s="4" t="s">
        <v>5312</v>
      </c>
      <c r="I121" s="5"/>
      <c r="J121" s="4" t="s">
        <v>15396</v>
      </c>
      <c r="K121" s="4" t="s">
        <v>5312</v>
      </c>
    </row>
    <row r="122" ht="12.75">
      <c r="B122" s="26">
        <v>115</v>
      </c>
      <c r="C122" s="4" t="s">
        <v>1097</v>
      </c>
      <c r="D122" s="23">
        <v>1</v>
      </c>
      <c r="E122" s="19">
        <v>2437.7600000000002</v>
      </c>
      <c r="F122" s="19">
        <v>2437.7600000000002</v>
      </c>
      <c r="G122" s="5" t="s">
        <v>1098</v>
      </c>
      <c r="H122" s="4" t="s">
        <v>5312</v>
      </c>
      <c r="I122" s="5"/>
      <c r="J122" s="4" t="s">
        <v>5312</v>
      </c>
      <c r="K122" s="4" t="s">
        <v>5312</v>
      </c>
    </row>
    <row r="123" ht="19.5">
      <c r="B123" s="26">
        <v>116</v>
      </c>
      <c r="C123" s="4" t="s">
        <v>1099</v>
      </c>
      <c r="D123" s="23">
        <v>1</v>
      </c>
      <c r="E123" s="19">
        <v>2218.0300000000002</v>
      </c>
      <c r="F123" s="19">
        <v>2218.0300000000002</v>
      </c>
      <c r="G123" s="5" t="s">
        <v>1561</v>
      </c>
      <c r="H123" s="4" t="s">
        <v>5312</v>
      </c>
      <c r="I123" s="5"/>
      <c r="J123" s="4" t="s">
        <v>5312</v>
      </c>
      <c r="K123" s="4" t="s">
        <v>5312</v>
      </c>
    </row>
    <row r="124" ht="12.75">
      <c r="B124" s="26">
        <v>117</v>
      </c>
      <c r="C124" s="4" t="s">
        <v>1100</v>
      </c>
      <c r="D124" s="23">
        <v>1</v>
      </c>
      <c r="E124" s="19">
        <v>2030.4400000000001</v>
      </c>
      <c r="F124" s="19">
        <v>2030.4400000000001</v>
      </c>
      <c r="G124" s="5" t="s">
        <v>1561</v>
      </c>
      <c r="H124" s="4" t="s">
        <v>5312</v>
      </c>
      <c r="I124" s="5"/>
      <c r="J124" s="4" t="s">
        <v>5312</v>
      </c>
      <c r="K124" s="4" t="s">
        <v>5312</v>
      </c>
    </row>
    <row r="125" ht="19.5">
      <c r="B125" s="26">
        <v>118</v>
      </c>
      <c r="C125" s="4" t="s">
        <v>1101</v>
      </c>
      <c r="D125" s="23">
        <v>1</v>
      </c>
      <c r="E125" s="19">
        <v>3992.8000000000002</v>
      </c>
      <c r="F125" s="19">
        <v>3992.8000000000002</v>
      </c>
      <c r="G125" s="5" t="s">
        <v>1561</v>
      </c>
      <c r="H125" s="4" t="s">
        <v>5312</v>
      </c>
      <c r="I125" s="5"/>
      <c r="J125" s="4" t="s">
        <v>5312</v>
      </c>
      <c r="K125" s="4" t="s">
        <v>5312</v>
      </c>
    </row>
    <row r="126" ht="19.5">
      <c r="B126" s="26">
        <v>119</v>
      </c>
      <c r="C126" s="4" t="s">
        <v>1102</v>
      </c>
      <c r="D126" s="23">
        <v>1</v>
      </c>
      <c r="E126" s="19">
        <v>8924.7999999999993</v>
      </c>
      <c r="F126" s="19">
        <v>8924.7999999999993</v>
      </c>
      <c r="G126" s="5" t="s">
        <v>1561</v>
      </c>
      <c r="H126" s="4" t="s">
        <v>5312</v>
      </c>
      <c r="I126" s="5"/>
      <c r="J126" s="4" t="s">
        <v>5312</v>
      </c>
      <c r="K126" s="4" t="s">
        <v>5312</v>
      </c>
    </row>
    <row r="127" ht="19.5">
      <c r="B127" s="26">
        <v>120</v>
      </c>
      <c r="C127" s="4" t="s">
        <v>1103</v>
      </c>
      <c r="D127" s="23">
        <v>1</v>
      </c>
      <c r="E127" s="19">
        <v>2642.7199999999998</v>
      </c>
      <c r="F127" s="19">
        <v>2642.7199999999998</v>
      </c>
      <c r="G127" s="5" t="s">
        <v>2169</v>
      </c>
      <c r="H127" s="4" t="s">
        <v>5312</v>
      </c>
      <c r="I127" s="5"/>
      <c r="J127" s="4" t="s">
        <v>5312</v>
      </c>
      <c r="K127" s="4" t="s">
        <v>5312</v>
      </c>
    </row>
    <row r="128" ht="12.75">
      <c r="B128" s="26">
        <v>121</v>
      </c>
      <c r="C128" s="4" t="s">
        <v>1104</v>
      </c>
      <c r="D128" s="23">
        <v>3</v>
      </c>
      <c r="E128" s="19"/>
      <c r="F128" s="19"/>
      <c r="G128" s="5" t="s">
        <v>5338</v>
      </c>
      <c r="H128" s="4" t="s">
        <v>5312</v>
      </c>
      <c r="I128" s="5"/>
      <c r="J128" s="4" t="s">
        <v>5312</v>
      </c>
      <c r="K128" s="4" t="s">
        <v>5312</v>
      </c>
    </row>
    <row r="129" ht="12.75">
      <c r="B129" s="26">
        <v>122</v>
      </c>
      <c r="C129" s="4" t="s">
        <v>1105</v>
      </c>
      <c r="D129" s="23">
        <v>3</v>
      </c>
      <c r="E129" s="19">
        <v>4050</v>
      </c>
      <c r="F129" s="19">
        <v>4050</v>
      </c>
      <c r="G129" s="5" t="s">
        <v>1642</v>
      </c>
      <c r="H129" s="4" t="s">
        <v>5312</v>
      </c>
      <c r="I129" s="5"/>
      <c r="J129" s="4" t="s">
        <v>5312</v>
      </c>
      <c r="K129" s="4" t="s">
        <v>5312</v>
      </c>
    </row>
    <row r="130" ht="19.5">
      <c r="B130" s="26">
        <v>123</v>
      </c>
      <c r="C130" s="4" t="s">
        <v>625</v>
      </c>
      <c r="D130" s="23">
        <v>6</v>
      </c>
      <c r="E130" s="19">
        <v>22200</v>
      </c>
      <c r="F130" s="19">
        <v>22200</v>
      </c>
      <c r="G130" s="5" t="s">
        <v>12501</v>
      </c>
      <c r="H130" s="4" t="s">
        <v>5312</v>
      </c>
      <c r="I130" s="5"/>
      <c r="J130" s="4" t="s">
        <v>5312</v>
      </c>
      <c r="K130" s="4" t="s">
        <v>5312</v>
      </c>
    </row>
    <row r="131" ht="19.5">
      <c r="B131" s="26">
        <v>124</v>
      </c>
      <c r="C131" s="4" t="s">
        <v>1106</v>
      </c>
      <c r="D131" s="23">
        <v>1</v>
      </c>
      <c r="E131" s="19">
        <v>4810.2700000000004</v>
      </c>
      <c r="F131" s="19">
        <v>4810.2700000000004</v>
      </c>
      <c r="G131" s="5" t="s">
        <v>5316</v>
      </c>
      <c r="H131" s="4" t="s">
        <v>5312</v>
      </c>
      <c r="I131" s="5"/>
      <c r="J131" s="4" t="s">
        <v>5312</v>
      </c>
      <c r="K131" s="4" t="s">
        <v>5312</v>
      </c>
    </row>
    <row r="132" ht="12.75">
      <c r="B132" s="26">
        <v>125</v>
      </c>
      <c r="C132" s="4" t="s">
        <v>1107</v>
      </c>
      <c r="D132" s="23">
        <v>1</v>
      </c>
      <c r="E132" s="19">
        <v>16101</v>
      </c>
      <c r="F132" s="19">
        <v>16101</v>
      </c>
      <c r="G132" s="5" t="s">
        <v>1091</v>
      </c>
      <c r="H132" s="4" t="s">
        <v>5312</v>
      </c>
      <c r="I132" s="5"/>
      <c r="J132" s="4" t="s">
        <v>5312</v>
      </c>
      <c r="K132" s="4" t="s">
        <v>5312</v>
      </c>
    </row>
    <row r="133" ht="12.75">
      <c r="B133" s="26">
        <v>126</v>
      </c>
      <c r="C133" s="4" t="s">
        <v>626</v>
      </c>
      <c r="D133" s="23">
        <v>1</v>
      </c>
      <c r="E133" s="19">
        <v>17000</v>
      </c>
      <c r="F133" s="19">
        <v>17000</v>
      </c>
      <c r="G133" s="5" t="s">
        <v>10513</v>
      </c>
      <c r="H133" s="4" t="s">
        <v>5312</v>
      </c>
      <c r="I133" s="5"/>
      <c r="J133" s="4" t="s">
        <v>5312</v>
      </c>
      <c r="K133" s="4" t="s">
        <v>5312</v>
      </c>
    </row>
    <row r="134" ht="12.75">
      <c r="B134" s="26">
        <v>127</v>
      </c>
      <c r="C134" s="4" t="s">
        <v>1108</v>
      </c>
      <c r="D134" s="23">
        <v>1</v>
      </c>
      <c r="E134" s="19">
        <v>20580</v>
      </c>
      <c r="F134" s="19">
        <v>20580</v>
      </c>
      <c r="G134" s="5" t="s">
        <v>2176</v>
      </c>
      <c r="H134" s="4" t="s">
        <v>5312</v>
      </c>
      <c r="I134" s="5"/>
      <c r="J134" s="4" t="s">
        <v>5312</v>
      </c>
      <c r="K134" s="4" t="s">
        <v>5312</v>
      </c>
    </row>
    <row r="135" ht="12.75">
      <c r="B135" s="26">
        <v>128</v>
      </c>
      <c r="C135" s="4" t="s">
        <v>6573</v>
      </c>
      <c r="D135" s="23">
        <v>1</v>
      </c>
      <c r="E135" s="19">
        <v>7000</v>
      </c>
      <c r="F135" s="19">
        <v>7000</v>
      </c>
      <c r="G135" s="5" t="s">
        <v>6574</v>
      </c>
      <c r="H135" s="4" t="s">
        <v>5312</v>
      </c>
      <c r="I135" s="5"/>
      <c r="J135" s="4" t="s">
        <v>5312</v>
      </c>
      <c r="K135" s="4" t="s">
        <v>5312</v>
      </c>
    </row>
    <row r="136" ht="19.5">
      <c r="B136" s="26">
        <v>129</v>
      </c>
      <c r="C136" s="4" t="s">
        <v>1109</v>
      </c>
      <c r="D136" s="23">
        <v>1</v>
      </c>
      <c r="E136" s="19">
        <v>17965</v>
      </c>
      <c r="F136" s="19">
        <v>17965</v>
      </c>
      <c r="G136" s="5" t="s">
        <v>1180</v>
      </c>
      <c r="H136" s="4" t="s">
        <v>5312</v>
      </c>
      <c r="I136" s="5"/>
      <c r="J136" s="4" t="s">
        <v>5312</v>
      </c>
      <c r="K136" s="4" t="s">
        <v>5312</v>
      </c>
    </row>
    <row r="137" ht="12.75">
      <c r="B137" s="26">
        <v>130</v>
      </c>
      <c r="C137" s="4" t="s">
        <v>1759</v>
      </c>
      <c r="D137" s="23">
        <v>4</v>
      </c>
      <c r="E137" s="19"/>
      <c r="F137" s="19"/>
      <c r="G137" s="5" t="s">
        <v>5338</v>
      </c>
      <c r="H137" s="4" t="s">
        <v>5312</v>
      </c>
      <c r="I137" s="5"/>
      <c r="J137" s="4" t="s">
        <v>5312</v>
      </c>
      <c r="K137" s="4" t="s">
        <v>5312</v>
      </c>
    </row>
    <row r="138" ht="29.25">
      <c r="B138" s="26">
        <v>131</v>
      </c>
      <c r="C138" s="4" t="s">
        <v>8075</v>
      </c>
      <c r="D138" s="23">
        <v>4</v>
      </c>
      <c r="E138" s="19">
        <v>14320</v>
      </c>
      <c r="F138" s="19">
        <v>14320</v>
      </c>
      <c r="G138" s="5" t="s">
        <v>8076</v>
      </c>
      <c r="H138" s="4" t="s">
        <v>5312</v>
      </c>
      <c r="I138" s="5"/>
      <c r="J138" s="4" t="s">
        <v>15396</v>
      </c>
      <c r="K138" s="4" t="s">
        <v>5312</v>
      </c>
    </row>
    <row r="139" ht="12.75">
      <c r="B139" s="26">
        <v>132</v>
      </c>
      <c r="C139" s="4" t="s">
        <v>2699</v>
      </c>
      <c r="D139" s="23">
        <v>6</v>
      </c>
      <c r="E139" s="19"/>
      <c r="F139" s="19"/>
      <c r="G139" s="5" t="s">
        <v>5338</v>
      </c>
      <c r="H139" s="4" t="s">
        <v>5312</v>
      </c>
      <c r="I139" s="5"/>
      <c r="J139" s="4" t="s">
        <v>5312</v>
      </c>
      <c r="K139" s="4" t="s">
        <v>5312</v>
      </c>
    </row>
    <row r="140" ht="12.75">
      <c r="B140" s="26">
        <v>133</v>
      </c>
      <c r="C140" s="4" t="s">
        <v>2700</v>
      </c>
      <c r="D140" s="23">
        <v>2</v>
      </c>
      <c r="E140" s="19"/>
      <c r="F140" s="19"/>
      <c r="G140" s="5" t="s">
        <v>5338</v>
      </c>
      <c r="H140" s="4" t="s">
        <v>5312</v>
      </c>
      <c r="I140" s="5"/>
      <c r="J140" s="4" t="s">
        <v>5312</v>
      </c>
      <c r="K140" s="4" t="s">
        <v>5312</v>
      </c>
    </row>
    <row r="141" ht="19.5">
      <c r="B141" s="26">
        <v>134</v>
      </c>
      <c r="C141" s="4" t="s">
        <v>6575</v>
      </c>
      <c r="D141" s="23">
        <v>1</v>
      </c>
      <c r="E141" s="19">
        <v>4400</v>
      </c>
      <c r="F141" s="19">
        <v>4400</v>
      </c>
      <c r="G141" s="5" t="s">
        <v>6574</v>
      </c>
      <c r="H141" s="4" t="s">
        <v>5312</v>
      </c>
      <c r="I141" s="5"/>
      <c r="J141" s="4" t="s">
        <v>5312</v>
      </c>
      <c r="K141" s="4" t="s">
        <v>5312</v>
      </c>
    </row>
    <row r="142" ht="19.5">
      <c r="B142" s="26">
        <v>135</v>
      </c>
      <c r="C142" s="4" t="s">
        <v>6576</v>
      </c>
      <c r="D142" s="23">
        <v>1</v>
      </c>
      <c r="E142" s="19">
        <v>4459.1899999999996</v>
      </c>
      <c r="F142" s="19">
        <v>4459.1899999999996</v>
      </c>
      <c r="G142" s="5" t="s">
        <v>6574</v>
      </c>
      <c r="H142" s="4" t="s">
        <v>5312</v>
      </c>
      <c r="I142" s="5"/>
      <c r="J142" s="4" t="s">
        <v>5312</v>
      </c>
      <c r="K142" s="4" t="s">
        <v>5312</v>
      </c>
    </row>
    <row r="143" ht="19.5">
      <c r="B143" s="26">
        <v>136</v>
      </c>
      <c r="C143" s="4" t="s">
        <v>6577</v>
      </c>
      <c r="D143" s="23">
        <v>1</v>
      </c>
      <c r="E143" s="19">
        <v>4400</v>
      </c>
      <c r="F143" s="19">
        <v>4400</v>
      </c>
      <c r="G143" s="5" t="s">
        <v>6574</v>
      </c>
      <c r="H143" s="4" t="s">
        <v>5312</v>
      </c>
      <c r="I143" s="5"/>
      <c r="J143" s="4" t="s">
        <v>5312</v>
      </c>
      <c r="K143" s="4" t="s">
        <v>5312</v>
      </c>
    </row>
    <row r="144" ht="29.25">
      <c r="B144" s="26">
        <v>137</v>
      </c>
      <c r="C144" s="4" t="s">
        <v>6578</v>
      </c>
      <c r="D144" s="23">
        <v>1</v>
      </c>
      <c r="E144" s="19">
        <v>4400</v>
      </c>
      <c r="F144" s="19">
        <v>4400</v>
      </c>
      <c r="G144" s="5" t="s">
        <v>6574</v>
      </c>
      <c r="H144" s="4" t="s">
        <v>5312</v>
      </c>
      <c r="I144" s="5"/>
      <c r="J144" s="4" t="s">
        <v>5312</v>
      </c>
      <c r="K144" s="4" t="s">
        <v>5312</v>
      </c>
    </row>
    <row r="145" ht="29.25">
      <c r="B145" s="26">
        <v>138</v>
      </c>
      <c r="C145" s="4" t="s">
        <v>6579</v>
      </c>
      <c r="D145" s="23">
        <v>1</v>
      </c>
      <c r="E145" s="19">
        <v>4400</v>
      </c>
      <c r="F145" s="19">
        <v>4400</v>
      </c>
      <c r="G145" s="5" t="s">
        <v>6574</v>
      </c>
      <c r="H145" s="4" t="s">
        <v>5312</v>
      </c>
      <c r="I145" s="5"/>
      <c r="J145" s="4" t="s">
        <v>5312</v>
      </c>
      <c r="K145" s="4" t="s">
        <v>5312</v>
      </c>
    </row>
    <row r="146" ht="29.25">
      <c r="B146" s="26">
        <v>139</v>
      </c>
      <c r="C146" s="4" t="s">
        <v>3936</v>
      </c>
      <c r="D146" s="23">
        <v>1</v>
      </c>
      <c r="E146" s="19">
        <v>3600</v>
      </c>
      <c r="F146" s="19">
        <v>3600</v>
      </c>
      <c r="G146" s="5" t="s">
        <v>4122</v>
      </c>
      <c r="H146" s="4" t="s">
        <v>5312</v>
      </c>
      <c r="I146" s="5"/>
      <c r="J146" s="4" t="s">
        <v>15396</v>
      </c>
      <c r="K146" s="4" t="s">
        <v>5312</v>
      </c>
    </row>
    <row r="147" ht="12.75">
      <c r="B147" s="26">
        <v>140</v>
      </c>
      <c r="C147" s="4" t="s">
        <v>1110</v>
      </c>
      <c r="D147" s="23">
        <v>1</v>
      </c>
      <c r="E147" s="19">
        <v>3552.98</v>
      </c>
      <c r="F147" s="19">
        <v>3552.98</v>
      </c>
      <c r="G147" s="5" t="s">
        <v>5316</v>
      </c>
      <c r="H147" s="4" t="s">
        <v>5312</v>
      </c>
      <c r="I147" s="5"/>
      <c r="J147" s="4" t="s">
        <v>5312</v>
      </c>
      <c r="K147" s="4" t="s">
        <v>5312</v>
      </c>
    </row>
    <row r="148" ht="12.75">
      <c r="B148" s="26">
        <v>141</v>
      </c>
      <c r="C148" s="4" t="s">
        <v>627</v>
      </c>
      <c r="D148" s="23">
        <v>2</v>
      </c>
      <c r="E148" s="19">
        <v>10000</v>
      </c>
      <c r="F148" s="19">
        <v>10000</v>
      </c>
      <c r="G148" s="5" t="s">
        <v>12483</v>
      </c>
      <c r="H148" s="4" t="s">
        <v>5312</v>
      </c>
      <c r="I148" s="5"/>
      <c r="J148" s="4" t="s">
        <v>5312</v>
      </c>
      <c r="K148" s="4" t="s">
        <v>5312</v>
      </c>
    </row>
    <row r="149" ht="12.75">
      <c r="B149" s="26">
        <v>142</v>
      </c>
      <c r="C149" s="4" t="s">
        <v>1111</v>
      </c>
      <c r="D149" s="23">
        <v>4</v>
      </c>
      <c r="E149" s="19">
        <v>7746.3999999999996</v>
      </c>
      <c r="F149" s="19">
        <v>7746.3999999999996</v>
      </c>
      <c r="G149" s="5" t="s">
        <v>2169</v>
      </c>
      <c r="H149" s="4" t="s">
        <v>5312</v>
      </c>
      <c r="I149" s="5"/>
      <c r="J149" s="4" t="s">
        <v>5312</v>
      </c>
      <c r="K149" s="4" t="s">
        <v>5312</v>
      </c>
    </row>
    <row r="150" ht="12.75">
      <c r="B150" s="26">
        <v>143</v>
      </c>
      <c r="C150" s="4" t="s">
        <v>1111</v>
      </c>
      <c r="D150" s="23">
        <v>1</v>
      </c>
      <c r="E150" s="19">
        <v>1936.6199999999999</v>
      </c>
      <c r="F150" s="19">
        <v>1936.6199999999999</v>
      </c>
      <c r="G150" s="5" t="s">
        <v>2169</v>
      </c>
      <c r="H150" s="4" t="s">
        <v>5312</v>
      </c>
      <c r="I150" s="5"/>
      <c r="J150" s="4" t="s">
        <v>5312</v>
      </c>
      <c r="K150" s="4" t="s">
        <v>5312</v>
      </c>
    </row>
    <row r="151" ht="19.5">
      <c r="B151" s="26">
        <v>144</v>
      </c>
      <c r="C151" s="4" t="s">
        <v>1112</v>
      </c>
      <c r="D151" s="23">
        <v>1</v>
      </c>
      <c r="E151" s="19">
        <v>2000</v>
      </c>
      <c r="F151" s="19">
        <v>2000</v>
      </c>
      <c r="G151" s="5" t="s">
        <v>238</v>
      </c>
      <c r="H151" s="4" t="s">
        <v>5312</v>
      </c>
      <c r="I151" s="5"/>
      <c r="J151" s="4" t="s">
        <v>5312</v>
      </c>
      <c r="K151" s="4" t="s">
        <v>5312</v>
      </c>
    </row>
    <row r="152" ht="19.5">
      <c r="B152" s="26">
        <v>145</v>
      </c>
      <c r="C152" s="4" t="s">
        <v>1113</v>
      </c>
      <c r="D152" s="23">
        <v>1</v>
      </c>
      <c r="E152" s="19">
        <v>1196</v>
      </c>
      <c r="F152" s="19">
        <v>1196</v>
      </c>
      <c r="G152" s="5" t="s">
        <v>1561</v>
      </c>
      <c r="H152" s="4" t="s">
        <v>5312</v>
      </c>
      <c r="I152" s="5"/>
      <c r="J152" s="4" t="s">
        <v>5312</v>
      </c>
      <c r="K152" s="4" t="s">
        <v>5312</v>
      </c>
    </row>
    <row r="153" ht="12.75">
      <c r="B153" s="26">
        <v>146</v>
      </c>
      <c r="C153" s="4" t="s">
        <v>4773</v>
      </c>
      <c r="D153" s="23">
        <v>1</v>
      </c>
      <c r="E153" s="19">
        <v>11457</v>
      </c>
      <c r="F153" s="19">
        <v>11457</v>
      </c>
      <c r="G153" s="5" t="s">
        <v>1091</v>
      </c>
      <c r="H153" s="4" t="s">
        <v>5312</v>
      </c>
      <c r="I153" s="5"/>
      <c r="J153" s="4" t="s">
        <v>5312</v>
      </c>
      <c r="K153" s="4" t="s">
        <v>5312</v>
      </c>
    </row>
    <row r="154" ht="12.75">
      <c r="B154" s="26">
        <v>147</v>
      </c>
      <c r="C154" s="4" t="s">
        <v>1114</v>
      </c>
      <c r="D154" s="23">
        <v>19</v>
      </c>
      <c r="E154" s="19">
        <v>23968.5</v>
      </c>
      <c r="F154" s="19">
        <v>23968.5</v>
      </c>
      <c r="G154" s="5" t="s">
        <v>1098</v>
      </c>
      <c r="H154" s="4" t="s">
        <v>5312</v>
      </c>
      <c r="I154" s="5"/>
      <c r="J154" s="4" t="s">
        <v>5312</v>
      </c>
      <c r="K154" s="4" t="s">
        <v>5312</v>
      </c>
    </row>
    <row r="155" ht="12.75">
      <c r="B155" s="26">
        <v>148</v>
      </c>
      <c r="C155" s="4" t="s">
        <v>1115</v>
      </c>
      <c r="D155" s="23">
        <v>1</v>
      </c>
      <c r="E155" s="19"/>
      <c r="F155" s="19"/>
      <c r="G155" s="5" t="s">
        <v>1028</v>
      </c>
      <c r="H155" s="4" t="s">
        <v>5312</v>
      </c>
      <c r="I155" s="5"/>
      <c r="J155" s="4" t="s">
        <v>5312</v>
      </c>
      <c r="K155" s="4" t="s">
        <v>5312</v>
      </c>
    </row>
    <row r="156" ht="12.75">
      <c r="B156" s="26">
        <v>149</v>
      </c>
      <c r="C156" s="4" t="s">
        <v>1116</v>
      </c>
      <c r="D156" s="23">
        <v>2</v>
      </c>
      <c r="E156" s="19">
        <v>5101.6999999999998</v>
      </c>
      <c r="F156" s="19">
        <v>5101.6999999999998</v>
      </c>
      <c r="G156" s="5" t="s">
        <v>2169</v>
      </c>
      <c r="H156" s="4" t="s">
        <v>5312</v>
      </c>
      <c r="I156" s="5"/>
      <c r="J156" s="4" t="s">
        <v>5312</v>
      </c>
      <c r="K156" s="4" t="s">
        <v>5312</v>
      </c>
    </row>
    <row r="157" ht="19.5">
      <c r="B157" s="26">
        <v>150</v>
      </c>
      <c r="C157" s="4" t="s">
        <v>12422</v>
      </c>
      <c r="D157" s="23">
        <v>1</v>
      </c>
      <c r="E157" s="19">
        <v>10800</v>
      </c>
      <c r="F157" s="19">
        <v>10800</v>
      </c>
      <c r="G157" s="5" t="s">
        <v>9891</v>
      </c>
      <c r="H157" s="4" t="s">
        <v>5312</v>
      </c>
      <c r="I157" s="5"/>
      <c r="J157" s="4" t="s">
        <v>5312</v>
      </c>
      <c r="K157" s="4" t="s">
        <v>5312</v>
      </c>
    </row>
    <row r="158" ht="12.75">
      <c r="B158" s="26">
        <v>151</v>
      </c>
      <c r="C158" s="4" t="s">
        <v>628</v>
      </c>
      <c r="D158" s="23">
        <v>1</v>
      </c>
      <c r="E158" s="19">
        <v>20000</v>
      </c>
      <c r="F158" s="19">
        <v>20000</v>
      </c>
      <c r="G158" s="5" t="s">
        <v>10513</v>
      </c>
      <c r="H158" s="4" t="s">
        <v>5312</v>
      </c>
      <c r="I158" s="5"/>
      <c r="J158" s="4" t="s">
        <v>5312</v>
      </c>
      <c r="K158" s="4" t="s">
        <v>5312</v>
      </c>
    </row>
    <row r="159" ht="12.75">
      <c r="B159" s="26">
        <v>152</v>
      </c>
      <c r="C159" s="4" t="s">
        <v>1202</v>
      </c>
      <c r="D159" s="23">
        <v>1</v>
      </c>
      <c r="E159" s="19">
        <v>62900</v>
      </c>
      <c r="F159" s="19">
        <v>62900</v>
      </c>
      <c r="G159" s="5" t="s">
        <v>10513</v>
      </c>
      <c r="H159" s="4" t="s">
        <v>5312</v>
      </c>
      <c r="I159" s="5"/>
      <c r="J159" s="4" t="s">
        <v>5312</v>
      </c>
      <c r="K159" s="4" t="s">
        <v>5312</v>
      </c>
    </row>
    <row r="160" ht="12.75">
      <c r="B160" s="26">
        <v>153</v>
      </c>
      <c r="C160" s="4" t="s">
        <v>1117</v>
      </c>
      <c r="D160" s="23">
        <v>1</v>
      </c>
      <c r="E160" s="19">
        <v>3549.98</v>
      </c>
      <c r="F160" s="19">
        <v>3549.98</v>
      </c>
      <c r="G160" s="5" t="s">
        <v>2176</v>
      </c>
      <c r="H160" s="4" t="s">
        <v>5312</v>
      </c>
      <c r="I160" s="5"/>
      <c r="J160" s="4" t="s">
        <v>5312</v>
      </c>
      <c r="K160" s="4" t="s">
        <v>5312</v>
      </c>
    </row>
    <row r="161" ht="19.5">
      <c r="B161" s="26">
        <v>154</v>
      </c>
      <c r="C161" s="4" t="s">
        <v>1118</v>
      </c>
      <c r="D161" s="23">
        <v>2</v>
      </c>
      <c r="E161" s="19">
        <v>7100</v>
      </c>
      <c r="F161" s="19">
        <v>7100</v>
      </c>
      <c r="G161" s="5" t="s">
        <v>2176</v>
      </c>
      <c r="H161" s="4" t="s">
        <v>5312</v>
      </c>
      <c r="I161" s="5"/>
      <c r="J161" s="4" t="s">
        <v>5312</v>
      </c>
      <c r="K161" s="4" t="s">
        <v>5312</v>
      </c>
    </row>
    <row r="162" ht="12.75">
      <c r="B162" s="26">
        <v>155</v>
      </c>
      <c r="C162" s="4" t="s">
        <v>2246</v>
      </c>
      <c r="D162" s="23">
        <v>2</v>
      </c>
      <c r="E162" s="19">
        <v>19456</v>
      </c>
      <c r="F162" s="19">
        <v>19456</v>
      </c>
      <c r="G162" s="5" t="s">
        <v>2196</v>
      </c>
      <c r="H162" s="4" t="s">
        <v>5312</v>
      </c>
      <c r="I162" s="5"/>
      <c r="J162" s="4" t="s">
        <v>5312</v>
      </c>
      <c r="K162" s="4" t="s">
        <v>5312</v>
      </c>
    </row>
    <row r="163" ht="19.5">
      <c r="B163" s="26">
        <v>156</v>
      </c>
      <c r="C163" s="4" t="s">
        <v>2247</v>
      </c>
      <c r="D163" s="23">
        <v>5</v>
      </c>
      <c r="E163" s="19">
        <v>14025</v>
      </c>
      <c r="F163" s="19">
        <v>14025</v>
      </c>
      <c r="G163" s="5" t="s">
        <v>2169</v>
      </c>
      <c r="H163" s="4" t="s">
        <v>5312</v>
      </c>
      <c r="I163" s="5"/>
      <c r="J163" s="4" t="s">
        <v>5312</v>
      </c>
      <c r="K163" s="4" t="s">
        <v>5312</v>
      </c>
    </row>
    <row r="164" ht="19.5">
      <c r="B164" s="26">
        <v>157</v>
      </c>
      <c r="C164" s="4" t="s">
        <v>2247</v>
      </c>
      <c r="D164" s="23">
        <v>1</v>
      </c>
      <c r="E164" s="19">
        <v>2805.0100000000002</v>
      </c>
      <c r="F164" s="19">
        <v>2805.0100000000002</v>
      </c>
      <c r="G164" s="5" t="s">
        <v>2169</v>
      </c>
      <c r="H164" s="4" t="s">
        <v>5312</v>
      </c>
      <c r="I164" s="5"/>
      <c r="J164" s="4" t="s">
        <v>5312</v>
      </c>
      <c r="K164" s="4" t="s">
        <v>5312</v>
      </c>
    </row>
    <row r="165" ht="12.75">
      <c r="B165" s="26">
        <v>158</v>
      </c>
      <c r="C165" s="4" t="s">
        <v>629</v>
      </c>
      <c r="D165" s="23">
        <v>1</v>
      </c>
      <c r="E165" s="19">
        <v>6263</v>
      </c>
      <c r="F165" s="19">
        <v>6263</v>
      </c>
      <c r="G165" s="5" t="s">
        <v>12498</v>
      </c>
      <c r="H165" s="4" t="s">
        <v>5312</v>
      </c>
      <c r="I165" s="5"/>
      <c r="J165" s="4" t="s">
        <v>5312</v>
      </c>
      <c r="K165" s="4" t="s">
        <v>5312</v>
      </c>
    </row>
    <row r="166" ht="12.75">
      <c r="B166" s="26">
        <v>159</v>
      </c>
      <c r="C166" s="4" t="s">
        <v>12502</v>
      </c>
      <c r="D166" s="23">
        <v>1</v>
      </c>
      <c r="E166" s="19">
        <v>11565</v>
      </c>
      <c r="F166" s="19">
        <v>11565</v>
      </c>
      <c r="G166" s="5" t="s">
        <v>12503</v>
      </c>
      <c r="H166" s="4" t="s">
        <v>5312</v>
      </c>
      <c r="I166" s="5"/>
      <c r="J166" s="4" t="s">
        <v>5312</v>
      </c>
      <c r="K166" s="4" t="s">
        <v>5312</v>
      </c>
    </row>
    <row r="167" ht="29.25">
      <c r="B167" s="26">
        <v>160</v>
      </c>
      <c r="C167" s="4" t="s">
        <v>12504</v>
      </c>
      <c r="D167" s="23">
        <v>1</v>
      </c>
      <c r="E167" s="19">
        <v>14576</v>
      </c>
      <c r="F167" s="19">
        <v>14576</v>
      </c>
      <c r="G167" s="5" t="s">
        <v>12503</v>
      </c>
      <c r="H167" s="4" t="s">
        <v>13950</v>
      </c>
      <c r="I167" s="5"/>
      <c r="J167" s="4" t="s">
        <v>5312</v>
      </c>
      <c r="K167" s="4" t="s">
        <v>5312</v>
      </c>
    </row>
    <row r="168" ht="12.75">
      <c r="B168" s="26">
        <v>161</v>
      </c>
      <c r="C168" s="4" t="s">
        <v>9070</v>
      </c>
      <c r="D168" s="23">
        <v>1</v>
      </c>
      <c r="E168" s="19">
        <v>7750</v>
      </c>
      <c r="F168" s="19">
        <v>7750</v>
      </c>
      <c r="G168" s="5" t="s">
        <v>5331</v>
      </c>
      <c r="H168" s="4" t="s">
        <v>5312</v>
      </c>
      <c r="I168" s="5"/>
      <c r="J168" s="4" t="s">
        <v>5312</v>
      </c>
      <c r="K168" s="4" t="s">
        <v>5312</v>
      </c>
    </row>
    <row r="169" ht="12.75">
      <c r="B169" s="26">
        <v>162</v>
      </c>
      <c r="C169" s="4" t="s">
        <v>2248</v>
      </c>
      <c r="D169" s="23">
        <v>1</v>
      </c>
      <c r="E169" s="19">
        <v>28655</v>
      </c>
      <c r="F169" s="19">
        <v>28655</v>
      </c>
      <c r="G169" s="5" t="s">
        <v>1167</v>
      </c>
      <c r="H169" s="4" t="s">
        <v>5312</v>
      </c>
      <c r="I169" s="5"/>
      <c r="J169" s="4" t="s">
        <v>5312</v>
      </c>
      <c r="K169" s="4" t="s">
        <v>5312</v>
      </c>
    </row>
    <row r="170" ht="12.75">
      <c r="B170" s="26">
        <v>163</v>
      </c>
      <c r="C170" s="4" t="s">
        <v>1209</v>
      </c>
      <c r="D170" s="23">
        <v>1</v>
      </c>
      <c r="E170" s="19">
        <v>5733</v>
      </c>
      <c r="F170" s="19">
        <v>5733</v>
      </c>
      <c r="G170" s="5" t="s">
        <v>1091</v>
      </c>
      <c r="H170" s="4" t="s">
        <v>5312</v>
      </c>
      <c r="I170" s="5"/>
      <c r="J170" s="4" t="s">
        <v>5312</v>
      </c>
      <c r="K170" s="4" t="s">
        <v>5312</v>
      </c>
    </row>
    <row r="171" ht="12.75">
      <c r="B171" s="26">
        <v>164</v>
      </c>
      <c r="C171" s="4" t="s">
        <v>2249</v>
      </c>
      <c r="D171" s="23">
        <v>2</v>
      </c>
      <c r="E171" s="19">
        <v>6525</v>
      </c>
      <c r="F171" s="19">
        <v>6525</v>
      </c>
      <c r="G171" s="5" t="s">
        <v>2164</v>
      </c>
      <c r="H171" s="4" t="s">
        <v>5312</v>
      </c>
      <c r="I171" s="5"/>
      <c r="J171" s="4" t="s">
        <v>5312</v>
      </c>
      <c r="K171" s="4" t="s">
        <v>5312</v>
      </c>
    </row>
    <row r="172" ht="19.5">
      <c r="B172" s="26">
        <v>165</v>
      </c>
      <c r="C172" s="4" t="s">
        <v>2250</v>
      </c>
      <c r="D172" s="23">
        <v>5</v>
      </c>
      <c r="E172" s="19">
        <v>12605.799999999999</v>
      </c>
      <c r="F172" s="19">
        <v>12605.799999999999</v>
      </c>
      <c r="G172" s="5" t="s">
        <v>1098</v>
      </c>
      <c r="H172" s="4" t="s">
        <v>5312</v>
      </c>
      <c r="I172" s="5"/>
      <c r="J172" s="4" t="s">
        <v>5312</v>
      </c>
      <c r="K172" s="4" t="s">
        <v>5312</v>
      </c>
    </row>
    <row r="173" ht="29.25">
      <c r="B173" s="26">
        <v>166</v>
      </c>
      <c r="C173" s="4" t="s">
        <v>2251</v>
      </c>
      <c r="D173" s="23">
        <v>1</v>
      </c>
      <c r="E173" s="19">
        <v>8550</v>
      </c>
      <c r="F173" s="19">
        <v>8550</v>
      </c>
      <c r="G173" s="5" t="s">
        <v>1167</v>
      </c>
      <c r="H173" s="4" t="s">
        <v>5312</v>
      </c>
      <c r="I173" s="5"/>
      <c r="J173" s="4" t="s">
        <v>15396</v>
      </c>
      <c r="K173" s="4" t="s">
        <v>5312</v>
      </c>
    </row>
    <row r="174" ht="29.25">
      <c r="B174" s="26">
        <v>167</v>
      </c>
      <c r="C174" s="4" t="s">
        <v>2252</v>
      </c>
      <c r="D174" s="23">
        <v>1</v>
      </c>
      <c r="E174" s="19">
        <v>9345.0100000000002</v>
      </c>
      <c r="F174" s="19">
        <v>9345.0100000000002</v>
      </c>
      <c r="G174" s="5" t="s">
        <v>1167</v>
      </c>
      <c r="H174" s="4" t="s">
        <v>5312</v>
      </c>
      <c r="I174" s="5"/>
      <c r="J174" s="4" t="s">
        <v>15396</v>
      </c>
      <c r="K174" s="4" t="s">
        <v>5312</v>
      </c>
    </row>
    <row r="175" ht="19.5">
      <c r="B175" s="26">
        <v>168</v>
      </c>
      <c r="C175" s="4" t="s">
        <v>2253</v>
      </c>
      <c r="D175" s="23">
        <v>1</v>
      </c>
      <c r="E175" s="19">
        <v>20515</v>
      </c>
      <c r="F175" s="19">
        <v>20515</v>
      </c>
      <c r="G175" s="5" t="s">
        <v>2176</v>
      </c>
      <c r="H175" s="4" t="s">
        <v>5312</v>
      </c>
      <c r="I175" s="5"/>
      <c r="J175" s="4" t="s">
        <v>5312</v>
      </c>
      <c r="K175" s="4" t="s">
        <v>5312</v>
      </c>
    </row>
    <row r="176" ht="12.75">
      <c r="B176" s="26">
        <v>169</v>
      </c>
      <c r="C176" s="4" t="s">
        <v>393</v>
      </c>
      <c r="D176" s="23">
        <v>6</v>
      </c>
      <c r="E176" s="19">
        <v>11654.940000000001</v>
      </c>
      <c r="F176" s="19">
        <v>11654.940000000001</v>
      </c>
      <c r="G176" s="5" t="s">
        <v>2254</v>
      </c>
      <c r="H176" s="4" t="s">
        <v>5312</v>
      </c>
      <c r="I176" s="5"/>
      <c r="J176" s="4" t="s">
        <v>5312</v>
      </c>
      <c r="K176" s="4" t="s">
        <v>5312</v>
      </c>
    </row>
    <row r="177" ht="12.75">
      <c r="B177" s="26">
        <v>170</v>
      </c>
      <c r="C177" s="4" t="s">
        <v>393</v>
      </c>
      <c r="D177" s="23">
        <v>1</v>
      </c>
      <c r="E177" s="19">
        <v>1942.52</v>
      </c>
      <c r="F177" s="19">
        <v>1942.52</v>
      </c>
      <c r="G177" s="5" t="s">
        <v>2254</v>
      </c>
      <c r="H177" s="4" t="s">
        <v>5312</v>
      </c>
      <c r="I177" s="5"/>
      <c r="J177" s="4" t="s">
        <v>5312</v>
      </c>
      <c r="K177" s="4" t="s">
        <v>5312</v>
      </c>
    </row>
    <row r="178" ht="12.75">
      <c r="B178" s="26">
        <v>171</v>
      </c>
      <c r="C178" s="4" t="s">
        <v>2255</v>
      </c>
      <c r="D178" s="23">
        <v>8</v>
      </c>
      <c r="E178" s="19">
        <v>15540</v>
      </c>
      <c r="F178" s="19">
        <v>15540</v>
      </c>
      <c r="G178" s="5" t="s">
        <v>2169</v>
      </c>
      <c r="H178" s="4" t="s">
        <v>5312</v>
      </c>
      <c r="I178" s="5"/>
      <c r="J178" s="4" t="s">
        <v>5312</v>
      </c>
      <c r="K178" s="4" t="s">
        <v>5312</v>
      </c>
    </row>
    <row r="179" ht="12.75">
      <c r="B179" s="26">
        <v>172</v>
      </c>
      <c r="C179" s="4" t="s">
        <v>2255</v>
      </c>
      <c r="D179" s="23">
        <v>1</v>
      </c>
      <c r="E179" s="19">
        <v>1942.54</v>
      </c>
      <c r="F179" s="19">
        <v>1942.54</v>
      </c>
      <c r="G179" s="5" t="s">
        <v>2169</v>
      </c>
      <c r="H179" s="4" t="s">
        <v>5312</v>
      </c>
      <c r="I179" s="5"/>
      <c r="J179" s="4" t="s">
        <v>5312</v>
      </c>
      <c r="K179" s="4" t="s">
        <v>5312</v>
      </c>
    </row>
    <row r="180" ht="12.75">
      <c r="B180" s="26">
        <v>173</v>
      </c>
      <c r="C180" s="4" t="s">
        <v>630</v>
      </c>
      <c r="D180" s="23">
        <v>1</v>
      </c>
      <c r="E180" s="19">
        <v>8800</v>
      </c>
      <c r="F180" s="19">
        <v>8800</v>
      </c>
      <c r="G180" s="5" t="s">
        <v>5331</v>
      </c>
      <c r="H180" s="4" t="s">
        <v>5312</v>
      </c>
      <c r="I180" s="5"/>
      <c r="J180" s="4" t="s">
        <v>5312</v>
      </c>
      <c r="K180" s="4" t="s">
        <v>5312</v>
      </c>
    </row>
    <row r="181" ht="12.75">
      <c r="B181" s="26">
        <v>174</v>
      </c>
      <c r="C181" s="4" t="s">
        <v>2256</v>
      </c>
      <c r="D181" s="23">
        <v>6</v>
      </c>
      <c r="E181" s="19">
        <v>10870.200000000001</v>
      </c>
      <c r="F181" s="19">
        <v>10870.200000000001</v>
      </c>
      <c r="G181" s="5" t="s">
        <v>4080</v>
      </c>
      <c r="H181" s="4" t="s">
        <v>5312</v>
      </c>
      <c r="I181" s="5"/>
      <c r="J181" s="4" t="s">
        <v>5312</v>
      </c>
      <c r="K181" s="4" t="s">
        <v>5312</v>
      </c>
    </row>
    <row r="182" ht="12.75">
      <c r="B182" s="26">
        <v>175</v>
      </c>
      <c r="C182" s="4" t="s">
        <v>2257</v>
      </c>
      <c r="D182" s="23">
        <v>4</v>
      </c>
      <c r="E182" s="19">
        <v>18200</v>
      </c>
      <c r="F182" s="19">
        <v>18200</v>
      </c>
      <c r="G182" s="5" t="s">
        <v>1167</v>
      </c>
      <c r="H182" s="4" t="s">
        <v>5312</v>
      </c>
      <c r="I182" s="5"/>
      <c r="J182" s="4" t="s">
        <v>5312</v>
      </c>
      <c r="K182" s="4" t="s">
        <v>5312</v>
      </c>
    </row>
    <row r="183" ht="29.25">
      <c r="B183" s="26">
        <v>176</v>
      </c>
      <c r="C183" s="4" t="s">
        <v>2258</v>
      </c>
      <c r="D183" s="23">
        <v>5</v>
      </c>
      <c r="E183" s="19">
        <v>17625</v>
      </c>
      <c r="F183" s="19">
        <v>17625</v>
      </c>
      <c r="G183" s="5" t="s">
        <v>1167</v>
      </c>
      <c r="H183" s="4" t="s">
        <v>5312</v>
      </c>
      <c r="I183" s="5"/>
      <c r="J183" s="4" t="s">
        <v>15396</v>
      </c>
      <c r="K183" s="4" t="s">
        <v>5312</v>
      </c>
    </row>
    <row r="184" ht="29.25">
      <c r="B184" s="26">
        <v>177</v>
      </c>
      <c r="C184" s="4" t="s">
        <v>2258</v>
      </c>
      <c r="D184" s="23">
        <v>1</v>
      </c>
      <c r="E184" s="19">
        <v>3525.0100000000002</v>
      </c>
      <c r="F184" s="19">
        <v>3525.0100000000002</v>
      </c>
      <c r="G184" s="5" t="s">
        <v>1167</v>
      </c>
      <c r="H184" s="4" t="s">
        <v>5312</v>
      </c>
      <c r="I184" s="5"/>
      <c r="J184" s="4" t="s">
        <v>15396</v>
      </c>
      <c r="K184" s="4" t="s">
        <v>5312</v>
      </c>
    </row>
    <row r="185" ht="12.75">
      <c r="B185" s="26">
        <v>178</v>
      </c>
      <c r="C185" s="4" t="s">
        <v>488</v>
      </c>
      <c r="D185" s="23">
        <v>1</v>
      </c>
      <c r="E185" s="19">
        <v>3220</v>
      </c>
      <c r="F185" s="19">
        <v>3220</v>
      </c>
      <c r="G185" s="5" t="s">
        <v>1028</v>
      </c>
      <c r="H185" s="4" t="s">
        <v>5312</v>
      </c>
      <c r="I185" s="5"/>
      <c r="J185" s="4" t="s">
        <v>5312</v>
      </c>
      <c r="K185" s="4" t="s">
        <v>5312</v>
      </c>
    </row>
    <row r="186" ht="19.5">
      <c r="B186" s="26">
        <v>179</v>
      </c>
      <c r="C186" s="4" t="s">
        <v>2259</v>
      </c>
      <c r="D186" s="23">
        <v>3</v>
      </c>
      <c r="E186" s="19">
        <v>28395</v>
      </c>
      <c r="F186" s="19">
        <v>28395</v>
      </c>
      <c r="G186" s="5" t="s">
        <v>2176</v>
      </c>
      <c r="H186" s="4" t="s">
        <v>5312</v>
      </c>
      <c r="I186" s="5"/>
      <c r="J186" s="4" t="s">
        <v>5312</v>
      </c>
      <c r="K186" s="4" t="s">
        <v>5312</v>
      </c>
    </row>
    <row r="187" ht="19.5">
      <c r="B187" s="26">
        <v>180</v>
      </c>
      <c r="C187" s="4" t="s">
        <v>2259</v>
      </c>
      <c r="D187" s="23">
        <v>1</v>
      </c>
      <c r="E187" s="19">
        <v>9465.0200000000004</v>
      </c>
      <c r="F187" s="19">
        <v>9465.0200000000004</v>
      </c>
      <c r="G187" s="5" t="s">
        <v>2176</v>
      </c>
      <c r="H187" s="4" t="s">
        <v>5312</v>
      </c>
      <c r="I187" s="5"/>
      <c r="J187" s="4" t="s">
        <v>5312</v>
      </c>
      <c r="K187" s="4" t="s">
        <v>5312</v>
      </c>
    </row>
    <row r="188" ht="12.75">
      <c r="B188" s="26">
        <v>181</v>
      </c>
      <c r="C188" s="4" t="s">
        <v>1213</v>
      </c>
      <c r="D188" s="23">
        <v>1</v>
      </c>
      <c r="E188" s="19">
        <v>3213.1300000000001</v>
      </c>
      <c r="F188" s="19">
        <v>3213.1300000000001</v>
      </c>
      <c r="G188" s="5" t="s">
        <v>1098</v>
      </c>
      <c r="H188" s="4" t="s">
        <v>5312</v>
      </c>
      <c r="I188" s="5"/>
      <c r="J188" s="4" t="s">
        <v>5312</v>
      </c>
      <c r="K188" s="4" t="s">
        <v>5312</v>
      </c>
    </row>
    <row r="189" ht="19.5">
      <c r="B189" s="26">
        <v>182</v>
      </c>
      <c r="C189" s="4" t="s">
        <v>2260</v>
      </c>
      <c r="D189" s="23">
        <v>1</v>
      </c>
      <c r="E189" s="19">
        <v>5420.75</v>
      </c>
      <c r="F189" s="19">
        <v>5420.75</v>
      </c>
      <c r="G189" s="5" t="s">
        <v>1180</v>
      </c>
      <c r="H189" s="4" t="s">
        <v>5312</v>
      </c>
      <c r="I189" s="5"/>
      <c r="J189" s="4" t="s">
        <v>5312</v>
      </c>
      <c r="K189" s="4" t="s">
        <v>5312</v>
      </c>
    </row>
    <row r="190" ht="12.75">
      <c r="B190" s="26">
        <v>183</v>
      </c>
      <c r="C190" s="4" t="s">
        <v>2261</v>
      </c>
      <c r="D190" s="23">
        <v>1</v>
      </c>
      <c r="E190" s="19">
        <v>5232.1099999999997</v>
      </c>
      <c r="F190" s="19">
        <v>5232.1099999999997</v>
      </c>
      <c r="G190" s="5" t="s">
        <v>1098</v>
      </c>
      <c r="H190" s="4" t="s">
        <v>5312</v>
      </c>
      <c r="I190" s="5"/>
      <c r="J190" s="4" t="s">
        <v>5312</v>
      </c>
      <c r="K190" s="4" t="s">
        <v>5312</v>
      </c>
    </row>
    <row r="191" ht="12.75">
      <c r="B191" s="26">
        <v>184</v>
      </c>
      <c r="C191" s="4" t="s">
        <v>2262</v>
      </c>
      <c r="D191" s="23">
        <v>1</v>
      </c>
      <c r="E191" s="19">
        <v>4560</v>
      </c>
      <c r="F191" s="19">
        <v>4560</v>
      </c>
      <c r="G191" s="5" t="s">
        <v>1028</v>
      </c>
      <c r="H191" s="4" t="s">
        <v>5312</v>
      </c>
      <c r="I191" s="5"/>
      <c r="J191" s="4" t="s">
        <v>5312</v>
      </c>
      <c r="K191" s="4" t="s">
        <v>5312</v>
      </c>
    </row>
    <row r="192" ht="19.5">
      <c r="B192" s="26">
        <v>185</v>
      </c>
      <c r="C192" s="4" t="s">
        <v>631</v>
      </c>
      <c r="D192" s="23">
        <v>1</v>
      </c>
      <c r="E192" s="19">
        <v>3430</v>
      </c>
      <c r="F192" s="19">
        <v>3430</v>
      </c>
      <c r="G192" s="5" t="s">
        <v>12498</v>
      </c>
      <c r="H192" s="4" t="s">
        <v>5312</v>
      </c>
      <c r="I192" s="5"/>
      <c r="J192" s="4" t="s">
        <v>5312</v>
      </c>
      <c r="K192" s="4" t="s">
        <v>5312</v>
      </c>
    </row>
    <row r="193" ht="12.75">
      <c r="B193" s="26">
        <v>186</v>
      </c>
      <c r="C193" s="4" t="s">
        <v>632</v>
      </c>
      <c r="D193" s="23">
        <v>1</v>
      </c>
      <c r="E193" s="19">
        <v>3400</v>
      </c>
      <c r="F193" s="19">
        <v>3400</v>
      </c>
      <c r="G193" s="5" t="s">
        <v>245</v>
      </c>
      <c r="H193" s="4" t="s">
        <v>5312</v>
      </c>
      <c r="I193" s="5"/>
      <c r="J193" s="4" t="s">
        <v>5312</v>
      </c>
      <c r="K193" s="4" t="s">
        <v>5312</v>
      </c>
    </row>
    <row r="194" ht="12.75">
      <c r="B194" s="26">
        <v>187</v>
      </c>
      <c r="C194" s="4" t="s">
        <v>2263</v>
      </c>
      <c r="D194" s="23">
        <v>19</v>
      </c>
      <c r="E194" s="19">
        <v>20872.639999999999</v>
      </c>
      <c r="F194" s="19">
        <v>20872.639999999999</v>
      </c>
      <c r="G194" s="5" t="s">
        <v>2264</v>
      </c>
      <c r="H194" s="4" t="s">
        <v>5312</v>
      </c>
      <c r="I194" s="5"/>
      <c r="J194" s="4" t="s">
        <v>5312</v>
      </c>
      <c r="K194" s="4" t="s">
        <v>5312</v>
      </c>
    </row>
    <row r="195" ht="12.75">
      <c r="B195" s="26">
        <v>188</v>
      </c>
      <c r="C195" s="4" t="s">
        <v>2265</v>
      </c>
      <c r="D195" s="23">
        <v>1</v>
      </c>
      <c r="E195" s="19">
        <v>1098.72</v>
      </c>
      <c r="F195" s="19">
        <v>1098.72</v>
      </c>
      <c r="G195" s="5" t="s">
        <v>2264</v>
      </c>
      <c r="H195" s="4" t="s">
        <v>5312</v>
      </c>
      <c r="I195" s="5"/>
      <c r="J195" s="4" t="s">
        <v>5312</v>
      </c>
      <c r="K195" s="4" t="s">
        <v>5312</v>
      </c>
    </row>
    <row r="196" ht="12.75">
      <c r="B196" s="26">
        <v>189</v>
      </c>
      <c r="C196" s="4" t="s">
        <v>395</v>
      </c>
      <c r="D196" s="23">
        <v>93</v>
      </c>
      <c r="E196" s="19"/>
      <c r="F196" s="19"/>
      <c r="G196" s="5" t="s">
        <v>5338</v>
      </c>
      <c r="H196" s="4" t="s">
        <v>5312</v>
      </c>
      <c r="I196" s="5"/>
      <c r="J196" s="4" t="s">
        <v>5312</v>
      </c>
      <c r="K196" s="4" t="s">
        <v>5312</v>
      </c>
    </row>
    <row r="197" ht="12.75">
      <c r="B197" s="26">
        <v>190</v>
      </c>
      <c r="C197" s="4" t="s">
        <v>3983</v>
      </c>
      <c r="D197" s="23">
        <v>24</v>
      </c>
      <c r="E197" s="19">
        <v>30600</v>
      </c>
      <c r="F197" s="19">
        <v>30600</v>
      </c>
      <c r="G197" s="5" t="s">
        <v>1642</v>
      </c>
      <c r="H197" s="4" t="s">
        <v>5312</v>
      </c>
      <c r="I197" s="5"/>
      <c r="J197" s="4" t="s">
        <v>5312</v>
      </c>
      <c r="K197" s="4" t="s">
        <v>5312</v>
      </c>
    </row>
    <row r="198" ht="12.75">
      <c r="B198" s="26">
        <v>191</v>
      </c>
      <c r="C198" s="4" t="s">
        <v>2266</v>
      </c>
      <c r="D198" s="23">
        <v>10</v>
      </c>
      <c r="E198" s="19">
        <v>23474.799999999999</v>
      </c>
      <c r="F198" s="19">
        <v>23474.799999999999</v>
      </c>
      <c r="G198" s="5" t="s">
        <v>2254</v>
      </c>
      <c r="H198" s="4" t="s">
        <v>5312</v>
      </c>
      <c r="I198" s="5"/>
      <c r="J198" s="4" t="s">
        <v>5312</v>
      </c>
      <c r="K198" s="4" t="s">
        <v>5312</v>
      </c>
    </row>
    <row r="199" ht="12.75">
      <c r="B199" s="26">
        <v>192</v>
      </c>
      <c r="C199" s="4" t="s">
        <v>2267</v>
      </c>
      <c r="D199" s="23">
        <v>1</v>
      </c>
      <c r="E199" s="19">
        <v>3750</v>
      </c>
      <c r="F199" s="19">
        <v>3750</v>
      </c>
      <c r="G199" s="5" t="s">
        <v>2164</v>
      </c>
      <c r="H199" s="4" t="s">
        <v>5312</v>
      </c>
      <c r="I199" s="5"/>
      <c r="J199" s="4" t="s">
        <v>5312</v>
      </c>
      <c r="K199" s="4" t="s">
        <v>5312</v>
      </c>
    </row>
    <row r="200" ht="12.75">
      <c r="B200" s="26">
        <v>193</v>
      </c>
      <c r="C200" s="4" t="s">
        <v>2268</v>
      </c>
      <c r="D200" s="23">
        <v>1</v>
      </c>
      <c r="E200" s="19">
        <v>2625.4400000000001</v>
      </c>
      <c r="F200" s="19">
        <v>2625.4400000000001</v>
      </c>
      <c r="G200" s="5" t="s">
        <v>4080</v>
      </c>
      <c r="H200" s="4" t="s">
        <v>5312</v>
      </c>
      <c r="I200" s="5"/>
      <c r="J200" s="4" t="s">
        <v>5312</v>
      </c>
      <c r="K200" s="4" t="s">
        <v>5312</v>
      </c>
    </row>
    <row r="201" ht="12.75">
      <c r="B201" s="26">
        <v>194</v>
      </c>
      <c r="C201" s="4" t="s">
        <v>2269</v>
      </c>
      <c r="D201" s="23">
        <v>8</v>
      </c>
      <c r="E201" s="19"/>
      <c r="F201" s="19"/>
      <c r="G201" s="5" t="s">
        <v>5338</v>
      </c>
      <c r="H201" s="4" t="s">
        <v>5312</v>
      </c>
      <c r="I201" s="5"/>
      <c r="J201" s="4" t="s">
        <v>5312</v>
      </c>
      <c r="K201" s="4" t="s">
        <v>5312</v>
      </c>
    </row>
    <row r="202" ht="12.75">
      <c r="B202" s="26">
        <v>195</v>
      </c>
      <c r="C202" s="4" t="s">
        <v>2270</v>
      </c>
      <c r="D202" s="23">
        <v>10</v>
      </c>
      <c r="E202" s="19">
        <v>45115.599999999999</v>
      </c>
      <c r="F202" s="19">
        <v>45115.599999999999</v>
      </c>
      <c r="G202" s="5" t="s">
        <v>4080</v>
      </c>
      <c r="H202" s="4" t="s">
        <v>5312</v>
      </c>
      <c r="I202" s="5"/>
      <c r="J202" s="4" t="s">
        <v>5312</v>
      </c>
      <c r="K202" s="4" t="s">
        <v>5312</v>
      </c>
    </row>
    <row r="203" ht="12.75">
      <c r="B203" s="26">
        <v>196</v>
      </c>
      <c r="C203" s="4" t="s">
        <v>2271</v>
      </c>
      <c r="D203" s="23">
        <v>2</v>
      </c>
      <c r="E203" s="19">
        <v>3033.1999999999998</v>
      </c>
      <c r="F203" s="19">
        <v>3033.1999999999998</v>
      </c>
      <c r="G203" s="5" t="s">
        <v>2169</v>
      </c>
      <c r="H203" s="4" t="s">
        <v>5312</v>
      </c>
      <c r="I203" s="5"/>
      <c r="J203" s="4" t="s">
        <v>5312</v>
      </c>
      <c r="K203" s="4" t="s">
        <v>5312</v>
      </c>
    </row>
    <row r="204" ht="12.75">
      <c r="B204" s="26">
        <v>197</v>
      </c>
      <c r="C204" s="4" t="s">
        <v>2271</v>
      </c>
      <c r="D204" s="23">
        <v>1</v>
      </c>
      <c r="E204" s="19">
        <v>1516.5899999999999</v>
      </c>
      <c r="F204" s="19">
        <v>1516.5899999999999</v>
      </c>
      <c r="G204" s="5" t="s">
        <v>2169</v>
      </c>
      <c r="H204" s="4" t="s">
        <v>5312</v>
      </c>
      <c r="I204" s="5"/>
      <c r="J204" s="4" t="s">
        <v>5312</v>
      </c>
      <c r="K204" s="4" t="s">
        <v>5312</v>
      </c>
    </row>
    <row r="205" ht="12.75">
      <c r="B205" s="26">
        <v>198</v>
      </c>
      <c r="C205" s="4" t="s">
        <v>2272</v>
      </c>
      <c r="D205" s="23">
        <v>10</v>
      </c>
      <c r="E205" s="19">
        <v>42000</v>
      </c>
      <c r="F205" s="19">
        <v>42000</v>
      </c>
      <c r="G205" s="5" t="s">
        <v>2667</v>
      </c>
      <c r="H205" s="4" t="s">
        <v>5312</v>
      </c>
      <c r="I205" s="5"/>
      <c r="J205" s="4" t="s">
        <v>5312</v>
      </c>
      <c r="K205" s="4" t="s">
        <v>5312</v>
      </c>
    </row>
    <row r="206" ht="12.75">
      <c r="B206" s="26">
        <v>199</v>
      </c>
      <c r="C206" s="4" t="s">
        <v>3266</v>
      </c>
      <c r="D206" s="23">
        <v>1</v>
      </c>
      <c r="E206" s="19">
        <v>10233</v>
      </c>
      <c r="F206" s="19">
        <v>10233</v>
      </c>
      <c r="G206" s="5" t="s">
        <v>1091</v>
      </c>
      <c r="H206" s="4" t="s">
        <v>5312</v>
      </c>
      <c r="I206" s="5"/>
      <c r="J206" s="4" t="s">
        <v>5312</v>
      </c>
      <c r="K206" s="4" t="s">
        <v>5312</v>
      </c>
    </row>
    <row r="207" ht="19.5">
      <c r="B207" s="26">
        <v>200</v>
      </c>
      <c r="C207" s="4" t="s">
        <v>9066</v>
      </c>
      <c r="D207" s="23">
        <v>1</v>
      </c>
      <c r="E207" s="19">
        <v>20205</v>
      </c>
      <c r="F207" s="19">
        <v>20205</v>
      </c>
      <c r="G207" s="5" t="s">
        <v>9067</v>
      </c>
      <c r="H207" s="4" t="s">
        <v>5312</v>
      </c>
      <c r="I207" s="5"/>
      <c r="J207" s="4" t="s">
        <v>5312</v>
      </c>
      <c r="K207" s="4" t="s">
        <v>5312</v>
      </c>
    </row>
    <row r="208" ht="12.75">
      <c r="B208" s="26">
        <v>201</v>
      </c>
      <c r="C208" s="4" t="s">
        <v>2273</v>
      </c>
      <c r="D208" s="23">
        <v>1</v>
      </c>
      <c r="E208" s="19">
        <v>12291.690000000001</v>
      </c>
      <c r="F208" s="19">
        <v>12291.690000000001</v>
      </c>
      <c r="G208" s="5" t="s">
        <v>1028</v>
      </c>
      <c r="H208" s="4" t="s">
        <v>5312</v>
      </c>
      <c r="I208" s="5"/>
      <c r="J208" s="4" t="s">
        <v>5312</v>
      </c>
      <c r="K208" s="4" t="s">
        <v>5312</v>
      </c>
    </row>
    <row r="209" ht="12.75">
      <c r="B209" s="26">
        <v>202</v>
      </c>
      <c r="C209" s="4" t="s">
        <v>633</v>
      </c>
      <c r="D209" s="23">
        <v>1</v>
      </c>
      <c r="E209" s="19">
        <v>9990</v>
      </c>
      <c r="F209" s="19">
        <v>9990</v>
      </c>
      <c r="G209" s="5" t="s">
        <v>634</v>
      </c>
      <c r="H209" s="4" t="s">
        <v>5312</v>
      </c>
      <c r="I209" s="5"/>
      <c r="J209" s="4" t="s">
        <v>5312</v>
      </c>
      <c r="K209" s="4" t="s">
        <v>5312</v>
      </c>
    </row>
    <row r="210" ht="12.75">
      <c r="B210" s="26">
        <v>203</v>
      </c>
      <c r="C210" s="4" t="s">
        <v>2274</v>
      </c>
      <c r="D210" s="23">
        <v>1</v>
      </c>
      <c r="E210" s="19">
        <v>13365</v>
      </c>
      <c r="F210" s="19">
        <v>13365</v>
      </c>
      <c r="G210" s="5" t="s">
        <v>1091</v>
      </c>
      <c r="H210" s="4" t="s">
        <v>5312</v>
      </c>
      <c r="I210" s="5"/>
      <c r="J210" s="4" t="s">
        <v>5312</v>
      </c>
      <c r="K210" s="4" t="s">
        <v>5312</v>
      </c>
    </row>
    <row r="211" ht="12.75">
      <c r="B211" s="26">
        <v>204</v>
      </c>
      <c r="C211" s="4" t="s">
        <v>525</v>
      </c>
      <c r="D211" s="23">
        <v>1</v>
      </c>
      <c r="E211" s="19">
        <v>7260</v>
      </c>
      <c r="F211" s="19">
        <v>7260</v>
      </c>
      <c r="G211" s="5" t="s">
        <v>12505</v>
      </c>
      <c r="H211" s="4" t="s">
        <v>5312</v>
      </c>
      <c r="I211" s="5"/>
      <c r="J211" s="4" t="s">
        <v>5312</v>
      </c>
      <c r="K211" s="4" t="s">
        <v>5312</v>
      </c>
    </row>
    <row r="212" ht="12.75">
      <c r="B212" s="26">
        <v>205</v>
      </c>
      <c r="C212" s="4" t="s">
        <v>1714</v>
      </c>
      <c r="D212" s="23">
        <v>1</v>
      </c>
      <c r="E212" s="19">
        <v>10545</v>
      </c>
      <c r="F212" s="19">
        <v>10545</v>
      </c>
      <c r="G212" s="5" t="s">
        <v>2164</v>
      </c>
      <c r="H212" s="4" t="s">
        <v>5312</v>
      </c>
      <c r="I212" s="5"/>
      <c r="J212" s="4" t="s">
        <v>5312</v>
      </c>
      <c r="K212" s="4" t="s">
        <v>5312</v>
      </c>
    </row>
    <row r="213" ht="19.5">
      <c r="B213" s="26">
        <v>206</v>
      </c>
      <c r="C213" s="4" t="s">
        <v>2275</v>
      </c>
      <c r="D213" s="23">
        <v>1</v>
      </c>
      <c r="E213" s="19">
        <v>3446.9899999999998</v>
      </c>
      <c r="F213" s="19">
        <v>3446.9899999999998</v>
      </c>
      <c r="G213" s="5" t="s">
        <v>2169</v>
      </c>
      <c r="H213" s="4" t="s">
        <v>5312</v>
      </c>
      <c r="I213" s="5"/>
      <c r="J213" s="4" t="s">
        <v>5312</v>
      </c>
      <c r="K213" s="4" t="s">
        <v>5312</v>
      </c>
    </row>
    <row r="214" ht="12.75">
      <c r="B214" s="26">
        <v>207</v>
      </c>
      <c r="C214" s="4" t="s">
        <v>2276</v>
      </c>
      <c r="D214" s="23">
        <v>1</v>
      </c>
      <c r="E214" s="19">
        <v>3090</v>
      </c>
      <c r="F214" s="19">
        <v>3090</v>
      </c>
      <c r="G214" s="5" t="s">
        <v>1642</v>
      </c>
      <c r="H214" s="4" t="s">
        <v>5312</v>
      </c>
      <c r="I214" s="5"/>
      <c r="J214" s="4" t="s">
        <v>5312</v>
      </c>
      <c r="K214" s="4" t="s">
        <v>5312</v>
      </c>
    </row>
    <row r="215" ht="12.75">
      <c r="B215" s="26">
        <v>208</v>
      </c>
      <c r="C215" s="4" t="s">
        <v>2277</v>
      </c>
      <c r="D215" s="23">
        <v>9</v>
      </c>
      <c r="E215" s="19">
        <v>27945</v>
      </c>
      <c r="F215" s="19">
        <v>27945</v>
      </c>
      <c r="G215" s="5" t="s">
        <v>2254</v>
      </c>
      <c r="H215" s="4" t="s">
        <v>5312</v>
      </c>
      <c r="I215" s="5"/>
      <c r="J215" s="4" t="s">
        <v>5312</v>
      </c>
      <c r="K215" s="4" t="s">
        <v>5312</v>
      </c>
    </row>
    <row r="216" ht="12.75">
      <c r="B216" s="26">
        <v>209</v>
      </c>
      <c r="C216" s="4" t="s">
        <v>2277</v>
      </c>
      <c r="D216" s="23">
        <v>1</v>
      </c>
      <c r="E216" s="19">
        <v>3105.2800000000002</v>
      </c>
      <c r="F216" s="19">
        <v>3105.2800000000002</v>
      </c>
      <c r="G216" s="5" t="s">
        <v>2254</v>
      </c>
      <c r="H216" s="4" t="s">
        <v>5312</v>
      </c>
      <c r="I216" s="5"/>
      <c r="J216" s="4" t="s">
        <v>5312</v>
      </c>
      <c r="K216" s="4" t="s">
        <v>5312</v>
      </c>
    </row>
    <row r="217" ht="12.75">
      <c r="B217" s="26">
        <v>210</v>
      </c>
      <c r="C217" s="4" t="s">
        <v>2277</v>
      </c>
      <c r="D217" s="23">
        <v>4</v>
      </c>
      <c r="E217" s="19">
        <v>13560</v>
      </c>
      <c r="F217" s="19">
        <v>13560</v>
      </c>
      <c r="G217" s="5" t="s">
        <v>2164</v>
      </c>
      <c r="H217" s="4" t="s">
        <v>5312</v>
      </c>
      <c r="I217" s="5"/>
      <c r="J217" s="4" t="s">
        <v>5312</v>
      </c>
      <c r="K217" s="4" t="s">
        <v>5312</v>
      </c>
    </row>
    <row r="218" ht="12.75">
      <c r="B218" s="26">
        <v>211</v>
      </c>
      <c r="C218" s="4" t="s">
        <v>2278</v>
      </c>
      <c r="D218" s="23">
        <v>1</v>
      </c>
      <c r="E218" s="19">
        <v>2540.3000000000002</v>
      </c>
      <c r="F218" s="19">
        <v>2540.3000000000002</v>
      </c>
      <c r="G218" s="5" t="s">
        <v>1561</v>
      </c>
      <c r="H218" s="4" t="s">
        <v>5312</v>
      </c>
      <c r="I218" s="5"/>
      <c r="J218" s="4" t="s">
        <v>5312</v>
      </c>
      <c r="K218" s="4" t="s">
        <v>5312</v>
      </c>
    </row>
    <row r="219" ht="12.75">
      <c r="B219" s="26">
        <v>212</v>
      </c>
      <c r="C219" s="4" t="s">
        <v>2727</v>
      </c>
      <c r="D219" s="23">
        <v>1</v>
      </c>
      <c r="E219" s="19">
        <v>2971.9000000000001</v>
      </c>
      <c r="F219" s="19">
        <v>2971.9000000000001</v>
      </c>
      <c r="G219" s="5" t="s">
        <v>1028</v>
      </c>
      <c r="H219" s="4" t="s">
        <v>5312</v>
      </c>
      <c r="I219" s="5"/>
      <c r="J219" s="4" t="s">
        <v>5312</v>
      </c>
      <c r="K219" s="4" t="s">
        <v>5312</v>
      </c>
    </row>
    <row r="220" ht="12.75">
      <c r="B220" s="26">
        <v>213</v>
      </c>
      <c r="C220" s="4" t="s">
        <v>2279</v>
      </c>
      <c r="D220" s="23">
        <v>1</v>
      </c>
      <c r="E220" s="19">
        <v>8700</v>
      </c>
      <c r="F220" s="19">
        <v>8700</v>
      </c>
      <c r="G220" s="5" t="s">
        <v>3148</v>
      </c>
      <c r="H220" s="4" t="s">
        <v>5312</v>
      </c>
      <c r="I220" s="5"/>
      <c r="J220" s="4" t="s">
        <v>5312</v>
      </c>
      <c r="K220" s="4" t="s">
        <v>5312</v>
      </c>
    </row>
    <row r="221" ht="12.75">
      <c r="B221" s="26">
        <v>214</v>
      </c>
      <c r="C221" s="4" t="s">
        <v>2280</v>
      </c>
      <c r="D221" s="23">
        <v>1</v>
      </c>
      <c r="E221" s="19">
        <v>2971.9000000000001</v>
      </c>
      <c r="F221" s="19">
        <v>2971.9000000000001</v>
      </c>
      <c r="G221" s="5" t="s">
        <v>1670</v>
      </c>
      <c r="H221" s="4" t="s">
        <v>5312</v>
      </c>
      <c r="I221" s="5"/>
      <c r="J221" s="4" t="s">
        <v>5312</v>
      </c>
      <c r="K221" s="4" t="s">
        <v>5312</v>
      </c>
    </row>
    <row r="222" ht="19.5">
      <c r="B222" s="26">
        <v>215</v>
      </c>
      <c r="C222" s="4" t="s">
        <v>2450</v>
      </c>
      <c r="D222" s="23">
        <v>12</v>
      </c>
      <c r="E222" s="19">
        <v>196.68000000000001</v>
      </c>
      <c r="F222" s="19">
        <v>196.68000000000001</v>
      </c>
      <c r="G222" s="5" t="s">
        <v>2730</v>
      </c>
      <c r="H222" s="4" t="s">
        <v>5312</v>
      </c>
      <c r="I222" s="5"/>
      <c r="J222" s="4" t="s">
        <v>5312</v>
      </c>
      <c r="K222" s="4" t="s">
        <v>5312</v>
      </c>
    </row>
    <row r="223" ht="19.5">
      <c r="B223" s="26">
        <v>216</v>
      </c>
      <c r="C223" s="4" t="s">
        <v>2281</v>
      </c>
      <c r="D223" s="23">
        <v>1</v>
      </c>
      <c r="E223" s="19">
        <v>102.08</v>
      </c>
      <c r="F223" s="19">
        <v>102.08</v>
      </c>
      <c r="G223" s="5" t="s">
        <v>2730</v>
      </c>
      <c r="H223" s="4" t="s">
        <v>5312</v>
      </c>
      <c r="I223" s="5"/>
      <c r="J223" s="4" t="s">
        <v>5312</v>
      </c>
      <c r="K223" s="4" t="s">
        <v>5312</v>
      </c>
    </row>
    <row r="224" ht="12.75">
      <c r="B224" s="26">
        <v>217</v>
      </c>
      <c r="C224" s="4" t="s">
        <v>2732</v>
      </c>
      <c r="D224" s="23">
        <v>1</v>
      </c>
      <c r="E224" s="19">
        <v>82.640000000000001</v>
      </c>
      <c r="F224" s="19">
        <v>82.640000000000001</v>
      </c>
      <c r="G224" s="5" t="s">
        <v>2730</v>
      </c>
      <c r="H224" s="4" t="s">
        <v>5312</v>
      </c>
      <c r="I224" s="5"/>
      <c r="J224" s="4" t="s">
        <v>5312</v>
      </c>
      <c r="K224" s="4" t="s">
        <v>5312</v>
      </c>
    </row>
    <row r="225" ht="12.75">
      <c r="B225" s="26">
        <v>218</v>
      </c>
      <c r="C225" s="4" t="s">
        <v>2736</v>
      </c>
      <c r="D225" s="23">
        <v>1</v>
      </c>
      <c r="E225" s="19">
        <v>494.56</v>
      </c>
      <c r="F225" s="19">
        <v>494.56</v>
      </c>
      <c r="G225" s="5" t="s">
        <v>3515</v>
      </c>
      <c r="H225" s="4" t="s">
        <v>5312</v>
      </c>
      <c r="I225" s="5"/>
      <c r="J225" s="4" t="s">
        <v>5312</v>
      </c>
      <c r="K225" s="4" t="s">
        <v>5312</v>
      </c>
    </row>
    <row r="226" ht="12.75">
      <c r="B226" s="26">
        <v>219</v>
      </c>
      <c r="C226" s="4" t="s">
        <v>2736</v>
      </c>
      <c r="D226" s="23">
        <v>1</v>
      </c>
      <c r="E226" s="19">
        <v>280.82999999999998</v>
      </c>
      <c r="F226" s="19">
        <v>280.82999999999998</v>
      </c>
      <c r="G226" s="5" t="s">
        <v>2282</v>
      </c>
      <c r="H226" s="4" t="s">
        <v>5312</v>
      </c>
      <c r="I226" s="5"/>
      <c r="J226" s="4" t="s">
        <v>5312</v>
      </c>
      <c r="K226" s="4" t="s">
        <v>5312</v>
      </c>
    </row>
    <row r="227" ht="12.75">
      <c r="B227" s="26">
        <v>220</v>
      </c>
      <c r="C227" s="4" t="s">
        <v>2283</v>
      </c>
      <c r="D227" s="23">
        <v>1</v>
      </c>
      <c r="E227" s="19">
        <v>310.30000000000001</v>
      </c>
      <c r="F227" s="19">
        <v>310.30000000000001</v>
      </c>
      <c r="G227" s="5" t="s">
        <v>2284</v>
      </c>
      <c r="H227" s="4" t="s">
        <v>5312</v>
      </c>
      <c r="I227" s="5"/>
      <c r="J227" s="4" t="s">
        <v>5312</v>
      </c>
      <c r="K227" s="4" t="s">
        <v>5312</v>
      </c>
    </row>
    <row r="228" ht="12.75">
      <c r="B228" s="26">
        <v>221</v>
      </c>
      <c r="C228" s="4" t="s">
        <v>112</v>
      </c>
      <c r="D228" s="23">
        <v>1</v>
      </c>
      <c r="E228" s="19">
        <v>316.67000000000002</v>
      </c>
      <c r="F228" s="19">
        <v>316.67000000000002</v>
      </c>
      <c r="G228" s="5" t="s">
        <v>1666</v>
      </c>
      <c r="H228" s="4" t="s">
        <v>5312</v>
      </c>
      <c r="I228" s="5"/>
      <c r="J228" s="4" t="s">
        <v>5312</v>
      </c>
      <c r="K228" s="4" t="s">
        <v>5312</v>
      </c>
    </row>
    <row r="229" ht="12.75">
      <c r="B229" s="26">
        <v>222</v>
      </c>
      <c r="C229" s="4" t="s">
        <v>112</v>
      </c>
      <c r="D229" s="23">
        <v>1</v>
      </c>
      <c r="E229" s="19">
        <v>370.11000000000001</v>
      </c>
      <c r="F229" s="19">
        <v>370.11000000000001</v>
      </c>
      <c r="G229" s="5" t="s">
        <v>1666</v>
      </c>
      <c r="H229" s="4" t="s">
        <v>5312</v>
      </c>
      <c r="I229" s="5"/>
      <c r="J229" s="4" t="s">
        <v>5312</v>
      </c>
      <c r="K229" s="4" t="s">
        <v>5312</v>
      </c>
    </row>
    <row r="230" ht="12.75">
      <c r="B230" s="26">
        <v>223</v>
      </c>
      <c r="C230" s="4" t="s">
        <v>112</v>
      </c>
      <c r="D230" s="23">
        <v>1</v>
      </c>
      <c r="E230" s="19">
        <v>222.19999999999999</v>
      </c>
      <c r="F230" s="19">
        <v>222.19999999999999</v>
      </c>
      <c r="G230" s="5" t="s">
        <v>523</v>
      </c>
      <c r="H230" s="4" t="s">
        <v>5312</v>
      </c>
      <c r="I230" s="5"/>
      <c r="J230" s="4" t="s">
        <v>5312</v>
      </c>
      <c r="K230" s="4" t="s">
        <v>5312</v>
      </c>
    </row>
    <row r="231" ht="12.75">
      <c r="B231" s="26">
        <v>224</v>
      </c>
      <c r="C231" s="4" t="s">
        <v>112</v>
      </c>
      <c r="D231" s="23">
        <v>1</v>
      </c>
      <c r="E231" s="19">
        <v>300</v>
      </c>
      <c r="F231" s="19">
        <v>300</v>
      </c>
      <c r="G231" s="5" t="s">
        <v>1462</v>
      </c>
      <c r="H231" s="4" t="s">
        <v>5312</v>
      </c>
      <c r="I231" s="5"/>
      <c r="J231" s="4" t="s">
        <v>5312</v>
      </c>
      <c r="K231" s="4" t="s">
        <v>5312</v>
      </c>
    </row>
    <row r="232" ht="12.75">
      <c r="B232" s="26">
        <v>225</v>
      </c>
      <c r="C232" s="4" t="s">
        <v>2742</v>
      </c>
      <c r="D232" s="23">
        <v>1</v>
      </c>
      <c r="E232" s="19">
        <v>389.49000000000001</v>
      </c>
      <c r="F232" s="19">
        <v>389.49000000000001</v>
      </c>
      <c r="G232" s="5" t="s">
        <v>2285</v>
      </c>
      <c r="H232" s="4" t="s">
        <v>5312</v>
      </c>
      <c r="I232" s="5"/>
      <c r="J232" s="4" t="s">
        <v>5312</v>
      </c>
      <c r="K232" s="4" t="s">
        <v>5312</v>
      </c>
    </row>
    <row r="233" ht="12.75">
      <c r="B233" s="26">
        <v>226</v>
      </c>
      <c r="C233" s="4" t="s">
        <v>2744</v>
      </c>
      <c r="D233" s="23">
        <v>1</v>
      </c>
      <c r="E233" s="19">
        <v>260.04000000000002</v>
      </c>
      <c r="F233" s="19">
        <v>260.04000000000002</v>
      </c>
      <c r="G233" s="5" t="s">
        <v>2745</v>
      </c>
      <c r="H233" s="4" t="s">
        <v>5312</v>
      </c>
      <c r="I233" s="5"/>
      <c r="J233" s="4" t="s">
        <v>5312</v>
      </c>
      <c r="K233" s="4" t="s">
        <v>5312</v>
      </c>
    </row>
    <row r="234" ht="12.75">
      <c r="B234" s="26">
        <v>227</v>
      </c>
      <c r="C234" s="4" t="s">
        <v>2744</v>
      </c>
      <c r="D234" s="23">
        <v>1</v>
      </c>
      <c r="E234" s="19">
        <v>231.91</v>
      </c>
      <c r="F234" s="19">
        <v>231.91</v>
      </c>
      <c r="G234" s="5" t="s">
        <v>6009</v>
      </c>
      <c r="H234" s="4" t="s">
        <v>5312</v>
      </c>
      <c r="I234" s="5"/>
      <c r="J234" s="4" t="s">
        <v>5312</v>
      </c>
      <c r="K234" s="4" t="s">
        <v>5312</v>
      </c>
    </row>
    <row r="235" ht="12.75">
      <c r="B235" s="26">
        <v>228</v>
      </c>
      <c r="C235" s="4" t="s">
        <v>2744</v>
      </c>
      <c r="D235" s="23">
        <v>1</v>
      </c>
      <c r="E235" s="19">
        <v>324.98000000000002</v>
      </c>
      <c r="F235" s="19">
        <v>324.98000000000002</v>
      </c>
      <c r="G235" s="5" t="s">
        <v>2745</v>
      </c>
      <c r="H235" s="4" t="s">
        <v>5312</v>
      </c>
      <c r="I235" s="5"/>
      <c r="J235" s="4" t="s">
        <v>5312</v>
      </c>
      <c r="K235" s="4" t="s">
        <v>5312</v>
      </c>
    </row>
    <row r="236" ht="12.75">
      <c r="B236" s="26">
        <v>229</v>
      </c>
      <c r="C236" s="4" t="s">
        <v>119</v>
      </c>
      <c r="D236" s="23">
        <v>1</v>
      </c>
      <c r="E236" s="19">
        <v>300</v>
      </c>
      <c r="F236" s="19">
        <v>300</v>
      </c>
      <c r="G236" s="5" t="s">
        <v>5290</v>
      </c>
      <c r="H236" s="4" t="s">
        <v>5312</v>
      </c>
      <c r="I236" s="5"/>
      <c r="J236" s="4" t="s">
        <v>5312</v>
      </c>
      <c r="K236" s="4" t="s">
        <v>5312</v>
      </c>
    </row>
    <row r="237" ht="12.75">
      <c r="B237" s="26">
        <v>230</v>
      </c>
      <c r="C237" s="4" t="s">
        <v>6524</v>
      </c>
      <c r="D237" s="23">
        <v>1</v>
      </c>
      <c r="E237" s="19">
        <v>283.95999999999998</v>
      </c>
      <c r="F237" s="19">
        <v>283.95999999999998</v>
      </c>
      <c r="G237" s="5" t="s">
        <v>6580</v>
      </c>
      <c r="H237" s="4" t="s">
        <v>5312</v>
      </c>
      <c r="I237" s="5"/>
      <c r="J237" s="4" t="s">
        <v>5312</v>
      </c>
      <c r="K237" s="4" t="s">
        <v>5312</v>
      </c>
    </row>
    <row r="238" ht="12.75">
      <c r="B238" s="26">
        <v>231</v>
      </c>
      <c r="C238" s="4" t="s">
        <v>6524</v>
      </c>
      <c r="D238" s="23">
        <v>1</v>
      </c>
      <c r="E238" s="19">
        <v>284.45999999999998</v>
      </c>
      <c r="F238" s="19">
        <v>284.45999999999998</v>
      </c>
      <c r="G238" s="5" t="s">
        <v>6581</v>
      </c>
      <c r="H238" s="4" t="s">
        <v>5312</v>
      </c>
      <c r="I238" s="5"/>
      <c r="J238" s="4" t="s">
        <v>5312</v>
      </c>
      <c r="K238" s="4" t="s">
        <v>5312</v>
      </c>
    </row>
    <row r="239" ht="12.75">
      <c r="B239" s="26">
        <v>232</v>
      </c>
      <c r="C239" s="4" t="s">
        <v>6528</v>
      </c>
      <c r="D239" s="23">
        <v>1</v>
      </c>
      <c r="E239" s="19">
        <v>426.42000000000002</v>
      </c>
      <c r="F239" s="19">
        <v>426.42000000000002</v>
      </c>
      <c r="G239" s="5" t="s">
        <v>6372</v>
      </c>
      <c r="H239" s="4" t="s">
        <v>5312</v>
      </c>
      <c r="I239" s="5"/>
      <c r="J239" s="4" t="s">
        <v>5312</v>
      </c>
      <c r="K239" s="4" t="s">
        <v>5312</v>
      </c>
    </row>
    <row r="240" ht="12.75">
      <c r="B240" s="26">
        <v>233</v>
      </c>
      <c r="C240" s="4" t="s">
        <v>8060</v>
      </c>
      <c r="D240" s="23">
        <v>1</v>
      </c>
      <c r="E240" s="19">
        <v>471.45999999999998</v>
      </c>
      <c r="F240" s="19">
        <v>471.45999999999998</v>
      </c>
      <c r="G240" s="5" t="s">
        <v>8078</v>
      </c>
      <c r="H240" s="4" t="s">
        <v>5312</v>
      </c>
      <c r="I240" s="5"/>
      <c r="J240" s="4" t="s">
        <v>5312</v>
      </c>
      <c r="K240" s="4" t="s">
        <v>5312</v>
      </c>
    </row>
    <row r="241" ht="12.75">
      <c r="B241" s="26">
        <v>234</v>
      </c>
      <c r="C241" s="4" t="s">
        <v>8060</v>
      </c>
      <c r="D241" s="23">
        <v>1</v>
      </c>
      <c r="E241" s="19">
        <v>667.67999999999995</v>
      </c>
      <c r="F241" s="19">
        <v>667.67999999999995</v>
      </c>
      <c r="G241" s="5" t="s">
        <v>8079</v>
      </c>
      <c r="H241" s="4" t="s">
        <v>5312</v>
      </c>
      <c r="I241" s="5"/>
      <c r="J241" s="4" t="s">
        <v>5312</v>
      </c>
      <c r="K241" s="4" t="s">
        <v>5312</v>
      </c>
    </row>
    <row r="242" ht="12.75">
      <c r="B242" s="26">
        <v>235</v>
      </c>
      <c r="C242" s="4" t="s">
        <v>9068</v>
      </c>
      <c r="D242" s="23">
        <v>1</v>
      </c>
      <c r="E242" s="19">
        <v>342.01999999999998</v>
      </c>
      <c r="F242" s="19">
        <v>342.01999999999998</v>
      </c>
      <c r="G242" s="5" t="s">
        <v>9069</v>
      </c>
      <c r="H242" s="4" t="s">
        <v>5312</v>
      </c>
      <c r="I242" s="5"/>
      <c r="J242" s="4" t="s">
        <v>5312</v>
      </c>
      <c r="K242" s="4" t="s">
        <v>5312</v>
      </c>
    </row>
    <row r="243" ht="39">
      <c r="B243" s="26">
        <v>236</v>
      </c>
      <c r="C243" s="4" t="s">
        <v>12471</v>
      </c>
      <c r="D243" s="23">
        <v>1</v>
      </c>
      <c r="E243" s="19">
        <v>546.71000000000004</v>
      </c>
      <c r="F243" s="19">
        <v>546.71000000000004</v>
      </c>
      <c r="G243" s="5" t="s">
        <v>12340</v>
      </c>
      <c r="H243" s="4" t="s">
        <v>13947</v>
      </c>
      <c r="I243" s="5"/>
      <c r="J243" s="4" t="s">
        <v>5312</v>
      </c>
      <c r="K243" s="4" t="s">
        <v>5312</v>
      </c>
    </row>
    <row r="244" ht="39">
      <c r="B244" s="26">
        <v>237</v>
      </c>
      <c r="C244" s="4" t="s">
        <v>12506</v>
      </c>
      <c r="D244" s="23">
        <v>10</v>
      </c>
      <c r="E244" s="19">
        <v>5600</v>
      </c>
      <c r="F244" s="19">
        <v>5600</v>
      </c>
      <c r="G244" s="5" t="s">
        <v>12507</v>
      </c>
      <c r="H244" s="4" t="s">
        <v>13949</v>
      </c>
      <c r="I244" s="5"/>
      <c r="J244" s="4" t="s">
        <v>5312</v>
      </c>
      <c r="K244" s="4" t="s">
        <v>5312</v>
      </c>
    </row>
    <row r="245" ht="12.75">
      <c r="B245" s="26">
        <v>238</v>
      </c>
      <c r="C245" s="4" t="s">
        <v>2286</v>
      </c>
      <c r="D245" s="23">
        <v>1</v>
      </c>
      <c r="E245" s="19">
        <v>400</v>
      </c>
      <c r="F245" s="19">
        <v>400</v>
      </c>
      <c r="G245" s="5" t="s">
        <v>2751</v>
      </c>
      <c r="H245" s="4" t="s">
        <v>5312</v>
      </c>
      <c r="I245" s="5"/>
      <c r="J245" s="4" t="s">
        <v>5312</v>
      </c>
      <c r="K245" s="4" t="s">
        <v>5312</v>
      </c>
    </row>
    <row r="246" ht="12.75">
      <c r="B246" s="26">
        <v>239</v>
      </c>
      <c r="C246" s="4" t="s">
        <v>2287</v>
      </c>
      <c r="D246" s="23">
        <v>1</v>
      </c>
      <c r="E246" s="19">
        <v>191.66</v>
      </c>
      <c r="F246" s="19">
        <v>191.66</v>
      </c>
      <c r="G246" s="5" t="s">
        <v>122</v>
      </c>
      <c r="H246" s="4" t="s">
        <v>5312</v>
      </c>
      <c r="I246" s="5"/>
      <c r="J246" s="4" t="s">
        <v>5312</v>
      </c>
      <c r="K246" s="4" t="s">
        <v>5312</v>
      </c>
    </row>
    <row r="247" ht="12.75">
      <c r="B247" s="26">
        <v>240</v>
      </c>
      <c r="C247" s="4" t="s">
        <v>2288</v>
      </c>
      <c r="D247" s="23">
        <v>1</v>
      </c>
      <c r="E247" s="19">
        <v>262.81999999999999</v>
      </c>
      <c r="F247" s="19">
        <v>262.81999999999999</v>
      </c>
      <c r="G247" s="5" t="s">
        <v>400</v>
      </c>
      <c r="H247" s="4" t="s">
        <v>5312</v>
      </c>
      <c r="I247" s="5"/>
      <c r="J247" s="4" t="s">
        <v>5312</v>
      </c>
      <c r="K247" s="4" t="s">
        <v>5312</v>
      </c>
    </row>
    <row r="248" ht="12.75">
      <c r="B248" s="26">
        <v>241</v>
      </c>
      <c r="C248" s="4" t="s">
        <v>8080</v>
      </c>
      <c r="D248" s="23">
        <v>1</v>
      </c>
      <c r="E248" s="19">
        <v>368.61000000000001</v>
      </c>
      <c r="F248" s="19">
        <v>368.61000000000001</v>
      </c>
      <c r="G248" s="5" t="s">
        <v>8081</v>
      </c>
      <c r="H248" s="4" t="s">
        <v>5312</v>
      </c>
      <c r="I248" s="5"/>
      <c r="J248" s="4" t="s">
        <v>5312</v>
      </c>
      <c r="K248" s="4" t="s">
        <v>5312</v>
      </c>
    </row>
    <row r="249" ht="12.75">
      <c r="B249" s="26">
        <v>242</v>
      </c>
      <c r="C249" s="4" t="s">
        <v>12508</v>
      </c>
      <c r="D249" s="23">
        <v>607</v>
      </c>
      <c r="E249" s="19">
        <v>208595.54999999999</v>
      </c>
      <c r="F249" s="19">
        <v>208595.54999999999</v>
      </c>
      <c r="G249" s="5" t="s">
        <v>9069</v>
      </c>
      <c r="H249" s="4" t="s">
        <v>5312</v>
      </c>
      <c r="I249" s="5"/>
      <c r="J249" s="4" t="s">
        <v>5312</v>
      </c>
      <c r="K249" s="4" t="s">
        <v>5312</v>
      </c>
    </row>
    <row r="250" ht="12.75">
      <c r="B250" s="26">
        <v>243</v>
      </c>
      <c r="C250" s="4" t="s">
        <v>2748</v>
      </c>
      <c r="D250" s="23">
        <v>1</v>
      </c>
      <c r="E250" s="19">
        <v>15200</v>
      </c>
      <c r="F250" s="19">
        <v>15200</v>
      </c>
      <c r="G250" s="5" t="s">
        <v>2289</v>
      </c>
      <c r="H250" s="4" t="s">
        <v>5312</v>
      </c>
      <c r="I250" s="5"/>
      <c r="J250" s="4" t="s">
        <v>5312</v>
      </c>
      <c r="K250" s="4" t="s">
        <v>5312</v>
      </c>
    </row>
    <row r="251" ht="12.75">
      <c r="B251" s="26">
        <v>244</v>
      </c>
      <c r="C251" s="4" t="s">
        <v>2748</v>
      </c>
      <c r="D251" s="23">
        <v>1</v>
      </c>
      <c r="E251" s="19">
        <v>784.92999999999995</v>
      </c>
      <c r="F251" s="19">
        <v>784.92999999999995</v>
      </c>
      <c r="G251" s="5" t="s">
        <v>1028</v>
      </c>
      <c r="H251" s="4" t="s">
        <v>5312</v>
      </c>
      <c r="I251" s="5"/>
      <c r="J251" s="4" t="s">
        <v>5312</v>
      </c>
      <c r="K251" s="4" t="s">
        <v>5312</v>
      </c>
    </row>
    <row r="252" ht="12.75">
      <c r="B252" s="26">
        <v>245</v>
      </c>
      <c r="C252" s="4" t="s">
        <v>2748</v>
      </c>
      <c r="D252" s="23">
        <v>1</v>
      </c>
      <c r="E252" s="19">
        <v>515.07000000000005</v>
      </c>
      <c r="F252" s="19">
        <v>515.07000000000005</v>
      </c>
      <c r="G252" s="5" t="s">
        <v>1028</v>
      </c>
      <c r="H252" s="4" t="s">
        <v>5312</v>
      </c>
      <c r="I252" s="5"/>
      <c r="J252" s="4" t="s">
        <v>5312</v>
      </c>
      <c r="K252" s="4" t="s">
        <v>5312</v>
      </c>
    </row>
    <row r="253" ht="12.75">
      <c r="B253" s="26">
        <v>246</v>
      </c>
      <c r="C253" s="4" t="s">
        <v>2748</v>
      </c>
      <c r="D253" s="23">
        <v>1</v>
      </c>
      <c r="E253" s="19">
        <v>1400</v>
      </c>
      <c r="F253" s="19">
        <v>1400</v>
      </c>
      <c r="G253" s="5" t="s">
        <v>1028</v>
      </c>
      <c r="H253" s="4" t="s">
        <v>5312</v>
      </c>
      <c r="I253" s="5"/>
      <c r="J253" s="4" t="s">
        <v>5312</v>
      </c>
      <c r="K253" s="4" t="s">
        <v>5312</v>
      </c>
    </row>
    <row r="254" ht="12.75">
      <c r="B254" s="26">
        <v>247</v>
      </c>
      <c r="C254" s="4" t="s">
        <v>2290</v>
      </c>
      <c r="D254" s="23">
        <v>26</v>
      </c>
      <c r="E254" s="19">
        <v>12855.440000000001</v>
      </c>
      <c r="F254" s="19">
        <v>12855.440000000001</v>
      </c>
      <c r="G254" s="5" t="s">
        <v>3515</v>
      </c>
      <c r="H254" s="4" t="s">
        <v>5312</v>
      </c>
      <c r="I254" s="5"/>
      <c r="J254" s="4" t="s">
        <v>5312</v>
      </c>
      <c r="K254" s="4" t="s">
        <v>5312</v>
      </c>
    </row>
    <row r="255" ht="12.75">
      <c r="B255" s="26">
        <v>248</v>
      </c>
      <c r="C255" s="4" t="s">
        <v>2291</v>
      </c>
      <c r="D255" s="23">
        <v>5</v>
      </c>
      <c r="E255" s="19">
        <v>1400</v>
      </c>
      <c r="F255" s="19">
        <v>1400</v>
      </c>
      <c r="G255" s="5" t="s">
        <v>1028</v>
      </c>
      <c r="H255" s="4" t="s">
        <v>5312</v>
      </c>
      <c r="I255" s="5"/>
      <c r="J255" s="4" t="s">
        <v>5312</v>
      </c>
      <c r="K255" s="4" t="s">
        <v>5312</v>
      </c>
    </row>
    <row r="256" ht="12.75">
      <c r="B256" s="26">
        <v>249</v>
      </c>
      <c r="C256" s="4" t="s">
        <v>9938</v>
      </c>
      <c r="D256" s="23">
        <v>185</v>
      </c>
      <c r="E256" s="19">
        <v>70858.699999999997</v>
      </c>
      <c r="F256" s="19">
        <v>70858.699999999997</v>
      </c>
      <c r="G256" s="5" t="s">
        <v>9939</v>
      </c>
      <c r="H256" s="4" t="s">
        <v>5312</v>
      </c>
      <c r="I256" s="5"/>
      <c r="J256" s="4" t="s">
        <v>5312</v>
      </c>
      <c r="K256" s="4" t="s">
        <v>5312</v>
      </c>
    </row>
    <row r="257" ht="39">
      <c r="B257" s="26">
        <v>250</v>
      </c>
      <c r="C257" s="4" t="s">
        <v>12509</v>
      </c>
      <c r="D257" s="23">
        <v>226</v>
      </c>
      <c r="E257" s="19">
        <v>96795.800000000003</v>
      </c>
      <c r="F257" s="19">
        <v>96795.800000000003</v>
      </c>
      <c r="G257" s="5" t="s">
        <v>12510</v>
      </c>
      <c r="H257" s="4" t="s">
        <v>13948</v>
      </c>
      <c r="I257" s="5"/>
      <c r="J257" s="4" t="s">
        <v>5312</v>
      </c>
      <c r="K257" s="4" t="s">
        <v>5312</v>
      </c>
    </row>
    <row r="258" ht="39">
      <c r="B258" s="26">
        <v>251</v>
      </c>
      <c r="C258" s="4" t="s">
        <v>12511</v>
      </c>
      <c r="D258" s="23">
        <v>1</v>
      </c>
      <c r="E258" s="19">
        <v>430.52999999999997</v>
      </c>
      <c r="F258" s="19">
        <v>430.52999999999997</v>
      </c>
      <c r="G258" s="5" t="s">
        <v>12510</v>
      </c>
      <c r="H258" s="4" t="s">
        <v>13948</v>
      </c>
      <c r="I258" s="5"/>
      <c r="J258" s="4" t="s">
        <v>5312</v>
      </c>
      <c r="K258" s="4" t="s">
        <v>5312</v>
      </c>
    </row>
    <row r="259" ht="12.75">
      <c r="B259" s="26">
        <v>252</v>
      </c>
      <c r="C259" s="4" t="s">
        <v>2292</v>
      </c>
      <c r="D259" s="23">
        <v>8</v>
      </c>
      <c r="E259" s="19">
        <v>1400</v>
      </c>
      <c r="F259" s="19">
        <v>1400</v>
      </c>
      <c r="G259" s="5" t="s">
        <v>1028</v>
      </c>
      <c r="H259" s="4" t="s">
        <v>5312</v>
      </c>
      <c r="I259" s="5"/>
      <c r="J259" s="4" t="s">
        <v>5312</v>
      </c>
      <c r="K259" s="4" t="s">
        <v>5312</v>
      </c>
    </row>
    <row r="260" ht="12.75">
      <c r="B260" s="26">
        <v>253</v>
      </c>
      <c r="C260" s="4" t="s">
        <v>2293</v>
      </c>
      <c r="D260" s="23">
        <v>1</v>
      </c>
      <c r="E260" s="19">
        <v>6769.54</v>
      </c>
      <c r="F260" s="19">
        <v>6769.54</v>
      </c>
      <c r="G260" s="5" t="s">
        <v>1558</v>
      </c>
      <c r="H260" s="4" t="s">
        <v>5312</v>
      </c>
      <c r="I260" s="5"/>
      <c r="J260" s="4" t="s">
        <v>5312</v>
      </c>
      <c r="K260" s="4" t="s">
        <v>5312</v>
      </c>
    </row>
    <row r="261" ht="12.75">
      <c r="B261" s="26">
        <v>254</v>
      </c>
      <c r="C261" s="4" t="s">
        <v>2294</v>
      </c>
      <c r="D261" s="23">
        <v>1</v>
      </c>
      <c r="E261" s="19">
        <v>1700</v>
      </c>
      <c r="F261" s="19">
        <v>1700</v>
      </c>
      <c r="G261" s="5" t="s">
        <v>1028</v>
      </c>
      <c r="H261" s="4" t="s">
        <v>5312</v>
      </c>
      <c r="I261" s="5"/>
      <c r="J261" s="4" t="s">
        <v>5312</v>
      </c>
      <c r="K261" s="4" t="s">
        <v>5312</v>
      </c>
    </row>
    <row r="262" ht="12.75">
      <c r="B262" s="26">
        <v>255</v>
      </c>
      <c r="C262" s="4" t="s">
        <v>1459</v>
      </c>
      <c r="D262" s="23">
        <v>97</v>
      </c>
      <c r="E262" s="19">
        <v>27219.169999999998</v>
      </c>
      <c r="F262" s="19">
        <v>27219.169999999998</v>
      </c>
      <c r="G262" s="5" t="s">
        <v>2282</v>
      </c>
      <c r="H262" s="4" t="s">
        <v>5312</v>
      </c>
      <c r="I262" s="5"/>
      <c r="J262" s="4" t="s">
        <v>5312</v>
      </c>
      <c r="K262" s="4" t="s">
        <v>5312</v>
      </c>
    </row>
    <row r="263" ht="12.75">
      <c r="B263" s="26">
        <v>256</v>
      </c>
      <c r="C263" s="4" t="s">
        <v>1461</v>
      </c>
      <c r="D263" s="23">
        <v>127</v>
      </c>
      <c r="E263" s="19">
        <v>40105.330000000002</v>
      </c>
      <c r="F263" s="19">
        <v>40105.330000000002</v>
      </c>
      <c r="G263" s="5" t="s">
        <v>1666</v>
      </c>
      <c r="H263" s="4" t="s">
        <v>5312</v>
      </c>
      <c r="I263" s="5"/>
      <c r="J263" s="4" t="s">
        <v>5312</v>
      </c>
      <c r="K263" s="4" t="s">
        <v>5312</v>
      </c>
    </row>
    <row r="264" ht="12.75">
      <c r="B264" s="26">
        <v>257</v>
      </c>
      <c r="C264" s="4" t="s">
        <v>1461</v>
      </c>
      <c r="D264" s="23">
        <v>159</v>
      </c>
      <c r="E264" s="19">
        <v>58783.889999999999</v>
      </c>
      <c r="F264" s="19">
        <v>58783.889999999999</v>
      </c>
      <c r="G264" s="5" t="s">
        <v>1666</v>
      </c>
      <c r="H264" s="4" t="s">
        <v>5312</v>
      </c>
      <c r="I264" s="5"/>
      <c r="J264" s="4" t="s">
        <v>5312</v>
      </c>
      <c r="K264" s="4" t="s">
        <v>5312</v>
      </c>
    </row>
    <row r="265" ht="12.75">
      <c r="B265" s="26">
        <v>258</v>
      </c>
      <c r="C265" s="4" t="s">
        <v>1461</v>
      </c>
      <c r="D265" s="23">
        <v>426</v>
      </c>
      <c r="E265" s="19">
        <v>93869.100000000006</v>
      </c>
      <c r="F265" s="19">
        <v>93869.100000000006</v>
      </c>
      <c r="G265" s="5" t="s">
        <v>523</v>
      </c>
      <c r="H265" s="4" t="s">
        <v>5312</v>
      </c>
      <c r="I265" s="5"/>
      <c r="J265" s="4" t="s">
        <v>5312</v>
      </c>
      <c r="K265" s="4" t="s">
        <v>5312</v>
      </c>
    </row>
    <row r="266" ht="12.75">
      <c r="B266" s="26">
        <v>259</v>
      </c>
      <c r="C266" s="4" t="s">
        <v>1461</v>
      </c>
      <c r="D266" s="23">
        <v>17</v>
      </c>
      <c r="E266" s="19">
        <v>4722.0900000000001</v>
      </c>
      <c r="F266" s="19">
        <v>4722.0900000000001</v>
      </c>
      <c r="G266" s="5" t="s">
        <v>1185</v>
      </c>
      <c r="H266" s="4" t="s">
        <v>5312</v>
      </c>
      <c r="I266" s="5"/>
      <c r="J266" s="4" t="s">
        <v>5312</v>
      </c>
      <c r="K266" s="4" t="s">
        <v>5312</v>
      </c>
    </row>
    <row r="267" ht="12.75">
      <c r="B267" s="26">
        <v>260</v>
      </c>
      <c r="C267" s="4" t="s">
        <v>1461</v>
      </c>
      <c r="D267" s="23">
        <v>1</v>
      </c>
      <c r="E267" s="19">
        <v>277.91000000000003</v>
      </c>
      <c r="F267" s="19">
        <v>277.91000000000003</v>
      </c>
      <c r="G267" s="5" t="s">
        <v>1185</v>
      </c>
      <c r="H267" s="4" t="s">
        <v>5312</v>
      </c>
      <c r="I267" s="5"/>
      <c r="J267" s="4" t="s">
        <v>5312</v>
      </c>
      <c r="K267" s="4" t="s">
        <v>5312</v>
      </c>
    </row>
    <row r="268" ht="12.75">
      <c r="B268" s="26">
        <v>261</v>
      </c>
      <c r="C268" s="4" t="s">
        <v>1463</v>
      </c>
      <c r="D268" s="23">
        <v>215</v>
      </c>
      <c r="E268" s="19">
        <v>83748.949999999997</v>
      </c>
      <c r="F268" s="19">
        <v>83748.949999999997</v>
      </c>
      <c r="G268" s="5" t="s">
        <v>2285</v>
      </c>
      <c r="H268" s="4" t="s">
        <v>5312</v>
      </c>
      <c r="I268" s="5"/>
      <c r="J268" s="4" t="s">
        <v>5312</v>
      </c>
      <c r="K268" s="4" t="s">
        <v>5312</v>
      </c>
    </row>
    <row r="269" ht="12.75">
      <c r="B269" s="26">
        <v>262</v>
      </c>
      <c r="C269" s="4" t="s">
        <v>1463</v>
      </c>
      <c r="D269" s="23">
        <v>53</v>
      </c>
      <c r="E269" s="19">
        <v>22475.709999999999</v>
      </c>
      <c r="F269" s="19">
        <v>22475.709999999999</v>
      </c>
      <c r="G269" s="5" t="s">
        <v>399</v>
      </c>
      <c r="H269" s="4" t="s">
        <v>5312</v>
      </c>
      <c r="I269" s="5"/>
      <c r="J269" s="4" t="s">
        <v>5312</v>
      </c>
      <c r="K269" s="4" t="s">
        <v>5312</v>
      </c>
    </row>
    <row r="270" ht="12.75">
      <c r="B270" s="26">
        <v>263</v>
      </c>
      <c r="C270" s="4" t="s">
        <v>1464</v>
      </c>
      <c r="D270" s="23">
        <v>5</v>
      </c>
      <c r="E270" s="19">
        <v>1424.5</v>
      </c>
      <c r="F270" s="19">
        <v>1424.5</v>
      </c>
      <c r="G270" s="5" t="s">
        <v>2295</v>
      </c>
      <c r="H270" s="4" t="s">
        <v>5312</v>
      </c>
      <c r="I270" s="5"/>
      <c r="J270" s="4" t="s">
        <v>5312</v>
      </c>
      <c r="K270" s="4" t="s">
        <v>5312</v>
      </c>
    </row>
    <row r="271" ht="12.75">
      <c r="B271" s="26">
        <v>264</v>
      </c>
      <c r="C271" s="4" t="s">
        <v>1464</v>
      </c>
      <c r="D271" s="23">
        <v>373</v>
      </c>
      <c r="E271" s="19">
        <v>96323.520000000004</v>
      </c>
      <c r="F271" s="19">
        <v>96323.520000000004</v>
      </c>
      <c r="G271" s="5" t="s">
        <v>2745</v>
      </c>
      <c r="H271" s="4" t="s">
        <v>5312</v>
      </c>
      <c r="I271" s="5"/>
      <c r="J271" s="4" t="s">
        <v>5312</v>
      </c>
      <c r="K271" s="4" t="s">
        <v>5312</v>
      </c>
    </row>
    <row r="272" ht="12.75">
      <c r="B272" s="26">
        <v>265</v>
      </c>
      <c r="C272" s="4" t="s">
        <v>1464</v>
      </c>
      <c r="D272" s="23">
        <v>10</v>
      </c>
      <c r="E272" s="19">
        <v>2520</v>
      </c>
      <c r="F272" s="19">
        <v>2520</v>
      </c>
      <c r="G272" s="5" t="s">
        <v>3285</v>
      </c>
      <c r="H272" s="4" t="s">
        <v>5312</v>
      </c>
      <c r="I272" s="5"/>
      <c r="J272" s="4" t="s">
        <v>5312</v>
      </c>
      <c r="K272" s="4" t="s">
        <v>5312</v>
      </c>
    </row>
    <row r="273" ht="12.75">
      <c r="B273" s="26">
        <v>266</v>
      </c>
      <c r="C273" s="4" t="s">
        <v>1464</v>
      </c>
      <c r="D273" s="23">
        <v>19</v>
      </c>
      <c r="E273" s="19">
        <v>5434</v>
      </c>
      <c r="F273" s="19">
        <v>5434</v>
      </c>
      <c r="G273" s="5" t="s">
        <v>4090</v>
      </c>
      <c r="H273" s="4" t="s">
        <v>5312</v>
      </c>
      <c r="I273" s="5"/>
      <c r="J273" s="4" t="s">
        <v>5312</v>
      </c>
      <c r="K273" s="4" t="s">
        <v>5312</v>
      </c>
    </row>
    <row r="274" ht="12.75">
      <c r="B274" s="26">
        <v>267</v>
      </c>
      <c r="C274" s="4" t="s">
        <v>1464</v>
      </c>
      <c r="D274" s="23">
        <v>10</v>
      </c>
      <c r="E274" s="19">
        <v>3607.8000000000002</v>
      </c>
      <c r="F274" s="19">
        <v>3607.8000000000002</v>
      </c>
      <c r="G274" s="5" t="s">
        <v>5023</v>
      </c>
      <c r="H274" s="4" t="s">
        <v>5312</v>
      </c>
      <c r="I274" s="5"/>
      <c r="J274" s="4" t="s">
        <v>5312</v>
      </c>
      <c r="K274" s="4" t="s">
        <v>5312</v>
      </c>
    </row>
    <row r="275" ht="12.75">
      <c r="B275" s="26">
        <v>268</v>
      </c>
      <c r="C275" s="4" t="s">
        <v>1464</v>
      </c>
      <c r="D275" s="23">
        <v>77</v>
      </c>
      <c r="E275" s="19">
        <v>17800.09</v>
      </c>
      <c r="F275" s="19">
        <v>17800.09</v>
      </c>
      <c r="G275" s="5" t="s">
        <v>6009</v>
      </c>
      <c r="H275" s="4" t="s">
        <v>5312</v>
      </c>
      <c r="I275" s="5"/>
      <c r="J275" s="4" t="s">
        <v>5312</v>
      </c>
      <c r="K275" s="4" t="s">
        <v>5312</v>
      </c>
    </row>
    <row r="276" ht="12.75">
      <c r="B276" s="26">
        <v>269</v>
      </c>
      <c r="C276" s="4" t="s">
        <v>1464</v>
      </c>
      <c r="D276" s="23">
        <v>8</v>
      </c>
      <c r="E276" s="19">
        <v>2599.7600000000002</v>
      </c>
      <c r="F276" s="19">
        <v>2599.7600000000002</v>
      </c>
      <c r="G276" s="5" t="s">
        <v>2745</v>
      </c>
      <c r="H276" s="4" t="s">
        <v>5312</v>
      </c>
      <c r="I276" s="5"/>
      <c r="J276" s="4" t="s">
        <v>5312</v>
      </c>
      <c r="K276" s="4" t="s">
        <v>5312</v>
      </c>
    </row>
    <row r="277" ht="12.75">
      <c r="B277" s="26">
        <v>270</v>
      </c>
      <c r="C277" s="4" t="s">
        <v>1464</v>
      </c>
      <c r="D277" s="23">
        <v>2</v>
      </c>
      <c r="E277" s="19">
        <v>520</v>
      </c>
      <c r="F277" s="19">
        <v>520</v>
      </c>
      <c r="G277" s="5" t="s">
        <v>4090</v>
      </c>
      <c r="H277" s="4" t="s">
        <v>5312</v>
      </c>
      <c r="I277" s="5"/>
      <c r="J277" s="4" t="s">
        <v>5312</v>
      </c>
      <c r="K277" s="4" t="s">
        <v>5312</v>
      </c>
    </row>
    <row r="278" ht="12.75">
      <c r="B278" s="26">
        <v>271</v>
      </c>
      <c r="C278" s="4" t="s">
        <v>1464</v>
      </c>
      <c r="D278" s="23">
        <v>5</v>
      </c>
      <c r="E278" s="19">
        <v>1654</v>
      </c>
      <c r="F278" s="19">
        <v>1654</v>
      </c>
      <c r="G278" s="5" t="s">
        <v>6009</v>
      </c>
      <c r="H278" s="4" t="s">
        <v>5312</v>
      </c>
      <c r="I278" s="5"/>
      <c r="J278" s="4" t="s">
        <v>5312</v>
      </c>
      <c r="K278" s="4" t="s">
        <v>5312</v>
      </c>
    </row>
    <row r="279" ht="12.75">
      <c r="B279" s="26">
        <v>272</v>
      </c>
      <c r="C279" s="4" t="s">
        <v>511</v>
      </c>
      <c r="D279" s="23">
        <v>13</v>
      </c>
      <c r="E279" s="19">
        <v>3796</v>
      </c>
      <c r="F279" s="19">
        <v>3796</v>
      </c>
      <c r="G279" s="5" t="s">
        <v>5290</v>
      </c>
      <c r="H279" s="4" t="s">
        <v>5312</v>
      </c>
      <c r="I279" s="5"/>
      <c r="J279" s="4" t="s">
        <v>5312</v>
      </c>
      <c r="K279" s="4" t="s">
        <v>5312</v>
      </c>
    </row>
    <row r="280" ht="12.75">
      <c r="B280" s="26">
        <v>273</v>
      </c>
      <c r="C280" s="4" t="s">
        <v>511</v>
      </c>
      <c r="D280" s="23">
        <v>5</v>
      </c>
      <c r="E280" s="19">
        <v>1925</v>
      </c>
      <c r="F280" s="19">
        <v>1925</v>
      </c>
      <c r="G280" s="5" t="s">
        <v>223</v>
      </c>
      <c r="H280" s="4" t="s">
        <v>5312</v>
      </c>
      <c r="I280" s="5"/>
      <c r="J280" s="4" t="s">
        <v>5312</v>
      </c>
      <c r="K280" s="4" t="s">
        <v>5312</v>
      </c>
    </row>
    <row r="281" ht="12.75">
      <c r="B281" s="26">
        <v>274</v>
      </c>
      <c r="C281" s="4" t="s">
        <v>6527</v>
      </c>
      <c r="D281" s="23">
        <v>384</v>
      </c>
      <c r="E281" s="19">
        <v>107692.8</v>
      </c>
      <c r="F281" s="19">
        <v>107692.8</v>
      </c>
      <c r="G281" s="5" t="s">
        <v>6580</v>
      </c>
      <c r="H281" s="4" t="s">
        <v>5312</v>
      </c>
      <c r="I281" s="5"/>
      <c r="J281" s="4" t="s">
        <v>5312</v>
      </c>
      <c r="K281" s="4" t="s">
        <v>5312</v>
      </c>
    </row>
    <row r="282" ht="12.75">
      <c r="B282" s="26">
        <v>275</v>
      </c>
      <c r="C282" s="4" t="s">
        <v>6527</v>
      </c>
      <c r="D282" s="23">
        <v>253</v>
      </c>
      <c r="E282" s="19">
        <v>71859.589999999997</v>
      </c>
      <c r="F282" s="19">
        <v>71859.589999999997</v>
      </c>
      <c r="G282" s="5" t="s">
        <v>6581</v>
      </c>
      <c r="H282" s="4" t="s">
        <v>5312</v>
      </c>
      <c r="I282" s="5"/>
      <c r="J282" s="4" t="s">
        <v>5312</v>
      </c>
      <c r="K282" s="4" t="s">
        <v>5312</v>
      </c>
    </row>
    <row r="283" ht="12.75">
      <c r="B283" s="26">
        <v>276</v>
      </c>
      <c r="C283" s="4" t="s">
        <v>6527</v>
      </c>
      <c r="D283" s="23">
        <v>18</v>
      </c>
      <c r="E283" s="19">
        <v>7673.5799999999999</v>
      </c>
      <c r="F283" s="19">
        <v>7673.5799999999999</v>
      </c>
      <c r="G283" s="5" t="s">
        <v>6372</v>
      </c>
      <c r="H283" s="4" t="s">
        <v>5312</v>
      </c>
      <c r="I283" s="5"/>
      <c r="J283" s="4" t="s">
        <v>5312</v>
      </c>
      <c r="K283" s="4" t="s">
        <v>5312</v>
      </c>
    </row>
    <row r="284" ht="12.75">
      <c r="B284" s="26">
        <v>277</v>
      </c>
      <c r="C284" s="4" t="s">
        <v>8064</v>
      </c>
      <c r="D284" s="23">
        <v>471</v>
      </c>
      <c r="E284" s="19">
        <v>152133</v>
      </c>
      <c r="F284" s="19">
        <v>152133</v>
      </c>
      <c r="G284" s="5" t="s">
        <v>8078</v>
      </c>
      <c r="H284" s="4" t="s">
        <v>5312</v>
      </c>
      <c r="I284" s="5"/>
      <c r="J284" s="4" t="s">
        <v>5312</v>
      </c>
      <c r="K284" s="4" t="s">
        <v>5312</v>
      </c>
    </row>
    <row r="285" ht="12.75">
      <c r="B285" s="26">
        <v>278</v>
      </c>
      <c r="C285" s="4" t="s">
        <v>8064</v>
      </c>
      <c r="D285" s="23">
        <v>28</v>
      </c>
      <c r="E285" s="19">
        <v>18368</v>
      </c>
      <c r="F285" s="19">
        <v>18368</v>
      </c>
      <c r="G285" s="5" t="s">
        <v>8079</v>
      </c>
      <c r="H285" s="4" t="s">
        <v>5312</v>
      </c>
      <c r="I285" s="5"/>
      <c r="J285" s="4" t="s">
        <v>5312</v>
      </c>
      <c r="K285" s="4" t="s">
        <v>5312</v>
      </c>
    </row>
    <row r="286" ht="12.75">
      <c r="B286" s="26">
        <v>279</v>
      </c>
      <c r="C286" s="4" t="s">
        <v>8064</v>
      </c>
      <c r="D286" s="23">
        <v>6</v>
      </c>
      <c r="E286" s="19">
        <v>4285.7399999999998</v>
      </c>
      <c r="F286" s="19">
        <v>4285.7399999999998</v>
      </c>
      <c r="G286" s="5" t="s">
        <v>8090</v>
      </c>
      <c r="H286" s="4" t="s">
        <v>5312</v>
      </c>
      <c r="I286" s="5"/>
      <c r="J286" s="4" t="s">
        <v>5312</v>
      </c>
      <c r="K286" s="4" t="s">
        <v>5312</v>
      </c>
    </row>
    <row r="287" ht="12.75">
      <c r="B287" s="26">
        <v>280</v>
      </c>
      <c r="C287" s="4" t="s">
        <v>8064</v>
      </c>
      <c r="D287" s="23">
        <v>1</v>
      </c>
      <c r="E287" s="19">
        <v>714.25999999999999</v>
      </c>
      <c r="F287" s="19">
        <v>714.25999999999999</v>
      </c>
      <c r="G287" s="5" t="s">
        <v>8090</v>
      </c>
      <c r="H287" s="4" t="s">
        <v>5312</v>
      </c>
      <c r="I287" s="5"/>
      <c r="J287" s="4" t="s">
        <v>5312</v>
      </c>
      <c r="K287" s="4" t="s">
        <v>5312</v>
      </c>
    </row>
    <row r="288" ht="39">
      <c r="B288" s="26">
        <v>281</v>
      </c>
      <c r="C288" s="4" t="s">
        <v>12475</v>
      </c>
      <c r="D288" s="23">
        <v>5</v>
      </c>
      <c r="E288" s="19">
        <v>2284.6999999999998</v>
      </c>
      <c r="F288" s="19">
        <v>2284.6999999999998</v>
      </c>
      <c r="G288" s="5" t="s">
        <v>12512</v>
      </c>
      <c r="H288" s="4" t="s">
        <v>13944</v>
      </c>
      <c r="I288" s="5"/>
      <c r="J288" s="4" t="s">
        <v>5312</v>
      </c>
      <c r="K288" s="4" t="s">
        <v>5312</v>
      </c>
    </row>
    <row r="289" ht="39">
      <c r="B289" s="26">
        <v>282</v>
      </c>
      <c r="C289" s="4" t="s">
        <v>12475</v>
      </c>
      <c r="D289" s="23">
        <v>184</v>
      </c>
      <c r="E289" s="19">
        <v>77318.639999999999</v>
      </c>
      <c r="F289" s="19">
        <v>77318.639999999999</v>
      </c>
      <c r="G289" s="5" t="s">
        <v>12510</v>
      </c>
      <c r="H289" s="4" t="s">
        <v>13945</v>
      </c>
      <c r="I289" s="5"/>
      <c r="J289" s="4" t="s">
        <v>5312</v>
      </c>
      <c r="K289" s="4" t="s">
        <v>5312</v>
      </c>
    </row>
    <row r="290" ht="39">
      <c r="B290" s="26">
        <v>283</v>
      </c>
      <c r="C290" s="4" t="s">
        <v>12513</v>
      </c>
      <c r="D290" s="23">
        <v>30</v>
      </c>
      <c r="E290" s="19">
        <v>9999</v>
      </c>
      <c r="F290" s="19">
        <v>9999</v>
      </c>
      <c r="G290" s="5" t="s">
        <v>10814</v>
      </c>
      <c r="H290" s="4" t="s">
        <v>13946</v>
      </c>
      <c r="I290" s="5"/>
      <c r="J290" s="4" t="s">
        <v>5312</v>
      </c>
      <c r="K290" s="4" t="s">
        <v>5312</v>
      </c>
    </row>
    <row r="291" ht="39">
      <c r="B291" s="26">
        <v>284</v>
      </c>
      <c r="C291" s="4" t="s">
        <v>12513</v>
      </c>
      <c r="D291" s="23">
        <v>14</v>
      </c>
      <c r="E291" s="19">
        <v>7652.96</v>
      </c>
      <c r="F291" s="19">
        <v>7652.96</v>
      </c>
      <c r="G291" s="5" t="s">
        <v>12340</v>
      </c>
      <c r="H291" s="4" t="s">
        <v>13947</v>
      </c>
      <c r="I291" s="5"/>
      <c r="J291" s="4" t="s">
        <v>5312</v>
      </c>
      <c r="K291" s="4" t="s">
        <v>5312</v>
      </c>
    </row>
    <row r="292" ht="12.75">
      <c r="B292" s="26">
        <v>285</v>
      </c>
      <c r="C292" s="4" t="s">
        <v>2296</v>
      </c>
      <c r="D292" s="23">
        <v>61</v>
      </c>
      <c r="E292" s="19">
        <v>11708.34</v>
      </c>
      <c r="F292" s="19">
        <v>11708.34</v>
      </c>
      <c r="G292" s="5" t="s">
        <v>122</v>
      </c>
      <c r="H292" s="4" t="s">
        <v>5312</v>
      </c>
      <c r="I292" s="5"/>
      <c r="J292" s="4" t="s">
        <v>5312</v>
      </c>
      <c r="K292" s="4" t="s">
        <v>5312</v>
      </c>
    </row>
    <row r="293" ht="12.75">
      <c r="B293" s="26">
        <v>286</v>
      </c>
      <c r="C293" s="4" t="s">
        <v>9940</v>
      </c>
      <c r="D293" s="23">
        <v>1</v>
      </c>
      <c r="E293" s="19">
        <v>382.99000000000001</v>
      </c>
      <c r="F293" s="19">
        <v>382.99000000000001</v>
      </c>
      <c r="G293" s="5" t="s">
        <v>9939</v>
      </c>
      <c r="H293" s="4" t="s">
        <v>5312</v>
      </c>
      <c r="I293" s="5"/>
      <c r="J293" s="4" t="s">
        <v>5312</v>
      </c>
      <c r="K293" s="4" t="s">
        <v>5312</v>
      </c>
    </row>
    <row r="294" ht="12.75">
      <c r="B294" s="26">
        <v>287</v>
      </c>
      <c r="C294" s="4" t="s">
        <v>2297</v>
      </c>
      <c r="D294" s="23">
        <v>42</v>
      </c>
      <c r="E294" s="19">
        <v>11037.18</v>
      </c>
      <c r="F294" s="19">
        <v>11037.18</v>
      </c>
      <c r="G294" s="5" t="s">
        <v>400</v>
      </c>
      <c r="H294" s="4" t="s">
        <v>5312</v>
      </c>
      <c r="I294" s="5"/>
      <c r="J294" s="4" t="s">
        <v>5312</v>
      </c>
      <c r="K294" s="4" t="s">
        <v>5312</v>
      </c>
    </row>
    <row r="295" ht="12.75">
      <c r="B295" s="26">
        <v>288</v>
      </c>
      <c r="C295" s="4" t="s">
        <v>2298</v>
      </c>
      <c r="D295" s="23">
        <v>1</v>
      </c>
      <c r="E295" s="19">
        <v>12000</v>
      </c>
      <c r="F295" s="19">
        <v>12000</v>
      </c>
      <c r="G295" s="5" t="s">
        <v>2299</v>
      </c>
      <c r="H295" s="4" t="s">
        <v>5312</v>
      </c>
      <c r="I295" s="5"/>
      <c r="J295" s="4" t="s">
        <v>5312</v>
      </c>
      <c r="K295" s="4" t="s">
        <v>5312</v>
      </c>
    </row>
    <row r="296" ht="12.75">
      <c r="B296" s="26">
        <v>289</v>
      </c>
      <c r="C296" s="4" t="s">
        <v>8082</v>
      </c>
      <c r="D296" s="23">
        <v>44</v>
      </c>
      <c r="E296" s="19">
        <v>16203.440000000001</v>
      </c>
      <c r="F296" s="19">
        <v>16203.440000000001</v>
      </c>
      <c r="G296" s="5" t="s">
        <v>8081</v>
      </c>
      <c r="H296" s="4" t="s">
        <v>5312</v>
      </c>
      <c r="I296" s="5"/>
      <c r="J296" s="4" t="s">
        <v>5312</v>
      </c>
      <c r="K296" s="4" t="s">
        <v>5312</v>
      </c>
    </row>
    <row r="297" ht="12.75">
      <c r="B297" s="26">
        <v>290</v>
      </c>
      <c r="C297" s="4" t="s">
        <v>2300</v>
      </c>
      <c r="D297" s="23">
        <v>12</v>
      </c>
      <c r="E297" s="19">
        <v>3722.4000000000001</v>
      </c>
      <c r="F297" s="19">
        <v>3722.4000000000001</v>
      </c>
      <c r="G297" s="5" t="s">
        <v>2284</v>
      </c>
      <c r="H297" s="4" t="s">
        <v>5312</v>
      </c>
      <c r="I297" s="5"/>
      <c r="J297" s="4" t="s">
        <v>5312</v>
      </c>
      <c r="K297" s="4" t="s">
        <v>5312</v>
      </c>
    </row>
    <row r="298" ht="39">
      <c r="B298" s="26">
        <v>291</v>
      </c>
      <c r="C298" s="28" t="s">
        <v>12514</v>
      </c>
      <c r="D298" s="38">
        <v>1</v>
      </c>
      <c r="E298" s="39">
        <v>421.66000000000003</v>
      </c>
      <c r="F298" s="39">
        <v>421.66000000000003</v>
      </c>
      <c r="G298" s="40" t="s">
        <v>12510</v>
      </c>
      <c r="H298" s="28" t="s">
        <v>13945</v>
      </c>
      <c r="I298" s="40"/>
      <c r="J298" s="28" t="s">
        <v>5312</v>
      </c>
      <c r="K298" s="4" t="s">
        <v>5312</v>
      </c>
    </row>
    <row r="299" ht="29.25">
      <c r="B299" s="26">
        <v>292</v>
      </c>
      <c r="C299" s="28" t="s">
        <v>15196</v>
      </c>
      <c r="D299" s="38">
        <v>1</v>
      </c>
      <c r="E299" s="39">
        <v>26603</v>
      </c>
      <c r="F299" s="39">
        <v>26603</v>
      </c>
      <c r="G299" s="40" t="s">
        <v>15200</v>
      </c>
      <c r="H299" s="28" t="s">
        <v>15199</v>
      </c>
      <c r="I299" s="40"/>
      <c r="J299" s="28"/>
      <c r="K299" s="30"/>
    </row>
    <row r="300" ht="29.25">
      <c r="B300" s="26">
        <v>293</v>
      </c>
      <c r="C300" s="458" t="s">
        <v>15232</v>
      </c>
      <c r="D300" s="458">
        <v>12</v>
      </c>
      <c r="E300" s="39">
        <v>628740</v>
      </c>
      <c r="F300" s="39">
        <v>628740</v>
      </c>
      <c r="G300" s="40" t="s">
        <v>15242</v>
      </c>
      <c r="H300" s="28" t="s">
        <v>15243</v>
      </c>
      <c r="I300" s="40"/>
      <c r="J300" s="28"/>
      <c r="K300" s="30"/>
    </row>
    <row r="301" ht="29.25">
      <c r="B301" s="26">
        <v>294</v>
      </c>
      <c r="C301" s="459" t="s">
        <v>15233</v>
      </c>
      <c r="D301" s="465">
        <v>4</v>
      </c>
      <c r="E301" s="39">
        <v>600</v>
      </c>
      <c r="F301" s="39">
        <v>600</v>
      </c>
      <c r="G301" s="40" t="s">
        <v>15242</v>
      </c>
      <c r="H301" s="28" t="s">
        <v>15243</v>
      </c>
      <c r="I301" s="40"/>
      <c r="J301" s="28"/>
      <c r="K301" s="30"/>
    </row>
    <row r="302" ht="29.25">
      <c r="B302" s="26">
        <v>295</v>
      </c>
      <c r="C302" s="460" t="s">
        <v>15123</v>
      </c>
      <c r="D302" s="465">
        <v>2</v>
      </c>
      <c r="E302" s="39">
        <v>41876.660000000003</v>
      </c>
      <c r="F302" s="39">
        <v>41876.660000000003</v>
      </c>
      <c r="G302" s="40" t="s">
        <v>15242</v>
      </c>
      <c r="H302" s="28" t="s">
        <v>15243</v>
      </c>
      <c r="I302" s="40"/>
      <c r="J302" s="28"/>
      <c r="K302" s="30"/>
    </row>
    <row r="303" ht="29.25">
      <c r="B303" s="26">
        <v>296</v>
      </c>
      <c r="C303" s="461" t="s">
        <v>15122</v>
      </c>
      <c r="D303" s="465">
        <v>4</v>
      </c>
      <c r="E303" s="39">
        <v>214400</v>
      </c>
      <c r="F303" s="39">
        <v>214400</v>
      </c>
      <c r="G303" s="40" t="s">
        <v>15242</v>
      </c>
      <c r="H303" s="28" t="s">
        <v>15243</v>
      </c>
      <c r="I303" s="40"/>
      <c r="J303" s="28"/>
      <c r="K303" s="30"/>
    </row>
    <row r="304" ht="29.25">
      <c r="B304" s="26">
        <v>297</v>
      </c>
      <c r="C304" s="459" t="s">
        <v>15235</v>
      </c>
      <c r="D304" s="465">
        <v>3</v>
      </c>
      <c r="E304" s="39">
        <v>130475.07000000001</v>
      </c>
      <c r="F304" s="39">
        <v>130475.07000000001</v>
      </c>
      <c r="G304" s="40" t="s">
        <v>15242</v>
      </c>
      <c r="H304" s="28" t="s">
        <v>15243</v>
      </c>
      <c r="I304" s="40"/>
      <c r="J304" s="28"/>
      <c r="K304" s="30"/>
    </row>
    <row r="305" ht="29.25">
      <c r="B305" s="26">
        <v>298</v>
      </c>
      <c r="C305" s="459" t="s">
        <v>15236</v>
      </c>
      <c r="D305" s="465">
        <v>3</v>
      </c>
      <c r="E305" s="39">
        <v>138545.70000000001</v>
      </c>
      <c r="F305" s="39">
        <v>138545.70000000001</v>
      </c>
      <c r="G305" s="40" t="s">
        <v>15242</v>
      </c>
      <c r="H305" s="28" t="s">
        <v>15243</v>
      </c>
      <c r="I305" s="40"/>
      <c r="J305" s="28"/>
      <c r="K305" s="30"/>
    </row>
    <row r="306" ht="29.25">
      <c r="B306" s="26">
        <v>299</v>
      </c>
      <c r="C306" s="459" t="s">
        <v>15237</v>
      </c>
      <c r="D306" s="465">
        <v>3</v>
      </c>
      <c r="E306" s="39">
        <v>129129.96000000001</v>
      </c>
      <c r="F306" s="39">
        <v>129129.96000000001</v>
      </c>
      <c r="G306" s="40" t="s">
        <v>15242</v>
      </c>
      <c r="H306" s="28" t="s">
        <v>15243</v>
      </c>
      <c r="I306" s="40"/>
      <c r="J306" s="28"/>
      <c r="K306" s="30"/>
    </row>
    <row r="307" ht="31.5">
      <c r="B307" s="26">
        <v>300</v>
      </c>
      <c r="C307" s="459" t="s">
        <v>15126</v>
      </c>
      <c r="D307" s="458">
        <v>1</v>
      </c>
      <c r="E307" s="39">
        <v>11169.33</v>
      </c>
      <c r="F307" s="39">
        <v>11169.33</v>
      </c>
      <c r="G307" s="40" t="s">
        <v>15242</v>
      </c>
      <c r="H307" s="28" t="s">
        <v>15243</v>
      </c>
      <c r="I307" s="40"/>
      <c r="J307" s="28"/>
      <c r="K307" s="30"/>
    </row>
    <row r="308" ht="29.25">
      <c r="B308" s="26">
        <v>301</v>
      </c>
      <c r="C308" s="459" t="s">
        <v>15239</v>
      </c>
      <c r="D308" s="465">
        <v>1</v>
      </c>
      <c r="E308" s="39">
        <v>77709.460000000006</v>
      </c>
      <c r="F308" s="39">
        <v>77709.460000000006</v>
      </c>
      <c r="G308" s="40" t="s">
        <v>15242</v>
      </c>
      <c r="H308" s="28" t="s">
        <v>15243</v>
      </c>
      <c r="I308" s="40"/>
      <c r="J308" s="28"/>
      <c r="K308" s="30"/>
    </row>
    <row r="309" ht="29.25">
      <c r="B309" s="26">
        <v>302</v>
      </c>
      <c r="C309" s="459" t="s">
        <v>15240</v>
      </c>
      <c r="D309" s="465">
        <v>4</v>
      </c>
      <c r="E309" s="39">
        <v>31180.16</v>
      </c>
      <c r="F309" s="39">
        <v>31180.16</v>
      </c>
      <c r="G309" s="40" t="s">
        <v>15242</v>
      </c>
      <c r="H309" s="28" t="s">
        <v>15243</v>
      </c>
      <c r="I309" s="40"/>
      <c r="J309" s="28"/>
      <c r="K309" s="30"/>
    </row>
    <row r="310" ht="29.25">
      <c r="B310" s="26">
        <v>303</v>
      </c>
      <c r="C310" s="463" t="s">
        <v>15240</v>
      </c>
      <c r="D310" s="465">
        <v>1</v>
      </c>
      <c r="E310" s="39">
        <v>11900</v>
      </c>
      <c r="F310" s="39">
        <v>11900</v>
      </c>
      <c r="G310" s="40" t="s">
        <v>15242</v>
      </c>
      <c r="H310" s="28" t="s">
        <v>15243</v>
      </c>
      <c r="I310" s="40"/>
      <c r="J310" s="28"/>
      <c r="K310" s="30"/>
    </row>
    <row r="311" ht="29.25">
      <c r="B311" s="26">
        <v>304</v>
      </c>
      <c r="C311" s="463" t="s">
        <v>15240</v>
      </c>
      <c r="D311" s="465">
        <v>1</v>
      </c>
      <c r="E311" s="39">
        <v>13696</v>
      </c>
      <c r="F311" s="39">
        <v>13696</v>
      </c>
      <c r="G311" s="40" t="s">
        <v>15242</v>
      </c>
      <c r="H311" s="28" t="s">
        <v>15243</v>
      </c>
      <c r="I311" s="40"/>
      <c r="J311" s="28"/>
      <c r="K311" s="30"/>
    </row>
    <row r="312" ht="29.25">
      <c r="B312" s="26">
        <v>305</v>
      </c>
      <c r="C312" s="464" t="s">
        <v>15125</v>
      </c>
      <c r="D312" s="465">
        <v>12</v>
      </c>
      <c r="E312" s="39">
        <v>1822.6800000000001</v>
      </c>
      <c r="F312" s="39">
        <v>1822.6800000000001</v>
      </c>
      <c r="G312" s="40" t="s">
        <v>15242</v>
      </c>
      <c r="H312" s="28" t="s">
        <v>15243</v>
      </c>
      <c r="I312" s="40"/>
      <c r="J312" s="28"/>
      <c r="K312" s="30"/>
    </row>
    <row r="313" ht="31.5">
      <c r="B313" s="26">
        <v>306</v>
      </c>
      <c r="C313" s="107" t="s">
        <v>15301</v>
      </c>
      <c r="D313" s="462">
        <v>1</v>
      </c>
      <c r="E313" s="476">
        <v>34025</v>
      </c>
      <c r="F313" s="476">
        <v>34025</v>
      </c>
      <c r="G313" s="477"/>
      <c r="H313" s="28" t="s">
        <v>15300</v>
      </c>
      <c r="I313" s="40"/>
      <c r="J313" s="28"/>
      <c r="K313" s="30"/>
    </row>
    <row r="314" ht="31.5">
      <c r="B314" s="26">
        <v>307</v>
      </c>
      <c r="C314" s="107" t="s">
        <v>15301</v>
      </c>
      <c r="D314" s="478">
        <v>1</v>
      </c>
      <c r="E314" s="476">
        <v>34025</v>
      </c>
      <c r="F314" s="476">
        <v>34025</v>
      </c>
      <c r="G314" s="477"/>
      <c r="H314" s="28"/>
      <c r="I314" s="40"/>
      <c r="J314" s="28"/>
      <c r="K314" s="30"/>
    </row>
    <row r="315" ht="29.25">
      <c r="B315" s="26">
        <v>308</v>
      </c>
      <c r="C315" s="107" t="s">
        <v>15397</v>
      </c>
      <c r="D315" s="478">
        <v>1</v>
      </c>
      <c r="E315" s="476">
        <v>16990</v>
      </c>
      <c r="F315" s="476">
        <v>16990</v>
      </c>
      <c r="G315" s="477" t="s">
        <v>15398</v>
      </c>
      <c r="H315" s="28"/>
      <c r="I315" s="40"/>
      <c r="J315" s="4" t="s">
        <v>15396</v>
      </c>
      <c r="K315" s="4" t="s">
        <v>15396</v>
      </c>
    </row>
    <row r="316" ht="29.25">
      <c r="B316" s="26">
        <v>309</v>
      </c>
      <c r="C316" s="107" t="s">
        <v>15399</v>
      </c>
      <c r="D316" s="478">
        <v>1</v>
      </c>
      <c r="E316" s="476">
        <v>10850</v>
      </c>
      <c r="F316" s="476">
        <v>10850</v>
      </c>
      <c r="G316" s="477" t="s">
        <v>15400</v>
      </c>
      <c r="H316" s="28"/>
      <c r="I316" s="40"/>
      <c r="J316" s="4" t="s">
        <v>15396</v>
      </c>
      <c r="K316" s="30"/>
    </row>
    <row r="317" ht="33.75">
      <c r="B317" s="26">
        <v>310</v>
      </c>
      <c r="C317" s="295" t="s">
        <v>2130</v>
      </c>
      <c r="D317" s="296">
        <v>1</v>
      </c>
      <c r="E317" s="297">
        <v>41195</v>
      </c>
      <c r="F317" s="297">
        <v>41195</v>
      </c>
      <c r="G317" s="298">
        <v>41445</v>
      </c>
      <c r="H317" s="84"/>
      <c r="I317" s="84"/>
      <c r="J317" s="103" t="s">
        <v>15441</v>
      </c>
      <c r="K317" s="160"/>
    </row>
    <row r="318" ht="33.75">
      <c r="B318" s="26">
        <v>311</v>
      </c>
      <c r="C318" s="295" t="s">
        <v>15442</v>
      </c>
      <c r="D318" s="296">
        <v>1</v>
      </c>
      <c r="E318" s="297">
        <v>10250</v>
      </c>
      <c r="F318" s="297">
        <v>10250</v>
      </c>
      <c r="G318" s="298">
        <v>41445</v>
      </c>
      <c r="H318" s="84"/>
      <c r="I318" s="84"/>
      <c r="J318" s="103" t="s">
        <v>15443</v>
      </c>
      <c r="K318" s="160"/>
    </row>
    <row r="319" ht="33.75">
      <c r="B319" s="26">
        <v>312</v>
      </c>
      <c r="C319" s="295" t="s">
        <v>15444</v>
      </c>
      <c r="D319" s="296">
        <v>1</v>
      </c>
      <c r="E319" s="297">
        <v>13768</v>
      </c>
      <c r="F319" s="297">
        <v>13768</v>
      </c>
      <c r="G319" s="298">
        <v>41598</v>
      </c>
      <c r="H319" s="84"/>
      <c r="I319" s="84"/>
      <c r="J319" s="103" t="s">
        <v>15443</v>
      </c>
      <c r="K319" s="160"/>
    </row>
    <row r="320" ht="12.75">
      <c r="B320" s="84"/>
      <c r="C320" s="4" t="s">
        <v>6374</v>
      </c>
      <c r="D320" s="23"/>
      <c r="E320" s="37">
        <f>SUM(E8:E319)</f>
        <v>7026278.6899999995</v>
      </c>
      <c r="F320" s="37">
        <f>SUM(F8:F319)</f>
        <v>6754755.2799999975</v>
      </c>
      <c r="G320" s="5"/>
      <c r="H320" s="84"/>
      <c r="I320" s="84"/>
      <c r="J320" s="84"/>
      <c r="K320" s="160"/>
    </row>
    <row r="321" ht="12.75">
      <c r="B321" s="318"/>
      <c r="C321" s="30"/>
      <c r="D321" s="77"/>
      <c r="E321" s="31"/>
      <c r="F321" s="31"/>
      <c r="G321" s="25"/>
      <c r="H321" s="318"/>
      <c r="I321" s="318"/>
      <c r="J321" s="318"/>
      <c r="K321" s="160"/>
    </row>
    <row r="322" ht="12.75">
      <c r="B322" s="318"/>
      <c r="C322" s="30"/>
      <c r="D322" s="77"/>
      <c r="E322" s="31"/>
      <c r="F322" s="31"/>
      <c r="G322" s="25"/>
      <c r="H322" s="318"/>
      <c r="I322" s="318"/>
      <c r="J322" s="318"/>
      <c r="K322" s="160"/>
    </row>
    <row r="323" ht="12.75">
      <c r="B323" s="318"/>
      <c r="C323" s="30"/>
      <c r="D323" s="77"/>
      <c r="E323" s="31"/>
      <c r="F323" s="31"/>
      <c r="G323" s="25"/>
      <c r="H323" s="318"/>
      <c r="I323" s="318"/>
      <c r="J323" s="318"/>
      <c r="K323" s="160"/>
    </row>
    <row r="324" ht="12.75">
      <c r="B324" s="318"/>
      <c r="C324" s="30"/>
      <c r="D324" s="77"/>
      <c r="E324" s="31"/>
      <c r="F324" s="31"/>
      <c r="G324" s="25"/>
      <c r="H324" s="319"/>
      <c r="I324" s="319"/>
      <c r="J324" s="318"/>
      <c r="K324" s="160"/>
    </row>
    <row r="325" ht="12.75">
      <c r="B325" s="318"/>
      <c r="C325" s="30"/>
      <c r="D325" s="77"/>
      <c r="E325" s="31"/>
      <c r="F325" s="31"/>
      <c r="G325" s="25"/>
      <c r="H325" s="319"/>
      <c r="I325" s="318"/>
      <c r="J325" s="318"/>
      <c r="K325" s="160"/>
    </row>
    <row r="326" ht="12.75">
      <c r="B326" s="318"/>
      <c r="C326" s="30"/>
      <c r="D326" s="77"/>
      <c r="E326" s="31"/>
      <c r="F326" s="31"/>
      <c r="G326" s="25"/>
      <c r="H326" s="319"/>
      <c r="I326" s="318"/>
      <c r="J326" s="318"/>
      <c r="K326" s="160"/>
    </row>
    <row r="327" ht="12.75">
      <c r="B327" s="318"/>
      <c r="C327" s="30"/>
      <c r="D327" s="77"/>
      <c r="E327" s="31"/>
      <c r="F327" s="31"/>
      <c r="G327" s="25"/>
      <c r="H327" s="319"/>
      <c r="I327" s="318"/>
      <c r="J327" s="318"/>
      <c r="K327" s="160"/>
    </row>
    <row r="328" ht="12.75">
      <c r="B328" s="318"/>
      <c r="C328" s="30"/>
      <c r="D328" s="77"/>
      <c r="E328" s="31"/>
      <c r="F328" s="31"/>
      <c r="G328" s="25"/>
      <c r="H328" s="319"/>
      <c r="I328" s="318"/>
      <c r="J328" s="318"/>
      <c r="K328" s="160"/>
    </row>
    <row r="329" ht="12.75">
      <c r="B329" s="318"/>
      <c r="C329" s="30"/>
      <c r="D329" s="77"/>
      <c r="E329" s="31"/>
      <c r="F329" s="31"/>
      <c r="G329" s="25"/>
      <c r="H329" s="319"/>
      <c r="I329" s="318"/>
      <c r="J329" s="318"/>
      <c r="K329" s="160"/>
    </row>
    <row r="330" ht="12.75">
      <c r="B330" s="318"/>
      <c r="C330" s="30"/>
      <c r="D330" s="77"/>
      <c r="E330" s="31"/>
      <c r="F330" s="31"/>
      <c r="G330" s="25"/>
      <c r="H330" s="319"/>
      <c r="I330" s="318"/>
      <c r="J330" s="318"/>
      <c r="K330" s="160"/>
    </row>
    <row r="331" ht="12.75">
      <c r="B331" s="318"/>
      <c r="C331" s="30"/>
      <c r="D331" s="77"/>
      <c r="E331" s="31"/>
      <c r="F331" s="31"/>
      <c r="G331" s="25"/>
      <c r="H331" s="319"/>
      <c r="I331" s="318"/>
      <c r="J331" s="318"/>
      <c r="K331" s="160"/>
    </row>
    <row r="332" ht="12.75">
      <c r="B332" s="318"/>
      <c r="C332" s="30"/>
      <c r="D332" s="77"/>
      <c r="E332" s="31"/>
      <c r="F332" s="31"/>
      <c r="G332" s="25"/>
      <c r="H332" s="319"/>
      <c r="I332" s="318"/>
      <c r="J332" s="318"/>
      <c r="K332" s="160"/>
    </row>
    <row r="333" ht="12.75">
      <c r="B333" s="318"/>
      <c r="C333" s="30"/>
      <c r="D333" s="77"/>
      <c r="E333" s="31"/>
      <c r="F333" s="31"/>
      <c r="G333" s="25"/>
      <c r="H333" s="319"/>
      <c r="I333" s="318"/>
      <c r="J333" s="318"/>
      <c r="K333" s="160"/>
    </row>
    <row r="334" ht="12.75">
      <c r="B334" s="318"/>
      <c r="C334" s="30"/>
      <c r="D334" s="77"/>
      <c r="E334" s="31"/>
      <c r="F334" s="31"/>
      <c r="G334" s="25"/>
      <c r="H334" s="319"/>
      <c r="I334" s="318"/>
      <c r="J334" s="318"/>
      <c r="K334" s="160"/>
    </row>
    <row r="335" ht="12.75">
      <c r="B335" s="318"/>
      <c r="C335" s="30"/>
      <c r="D335" s="77"/>
      <c r="E335" s="31"/>
      <c r="F335" s="31"/>
      <c r="G335" s="25"/>
      <c r="H335" s="318"/>
      <c r="I335" s="318"/>
      <c r="J335" s="318"/>
      <c r="K335" s="160"/>
    </row>
    <row r="336" ht="12.75">
      <c r="B336" s="318"/>
      <c r="C336" s="320"/>
      <c r="D336" s="321"/>
      <c r="E336" s="322"/>
      <c r="F336" s="322"/>
      <c r="G336" s="25"/>
      <c r="H336" s="318"/>
      <c r="I336" s="318"/>
      <c r="J336" s="318"/>
      <c r="K336" s="160"/>
    </row>
    <row r="337" ht="12.75">
      <c r="B337" s="318"/>
      <c r="C337" s="30"/>
      <c r="D337" s="77"/>
      <c r="E337" s="31"/>
      <c r="F337" s="31"/>
      <c r="G337" s="25"/>
      <c r="H337" s="318"/>
      <c r="I337" s="318"/>
      <c r="J337" s="318"/>
      <c r="K337" s="160"/>
    </row>
    <row r="338" ht="12.75">
      <c r="B338" s="318"/>
      <c r="C338" s="30"/>
      <c r="D338" s="77"/>
      <c r="E338" s="31"/>
      <c r="F338" s="31"/>
      <c r="G338" s="25"/>
      <c r="H338" s="318"/>
      <c r="I338" s="318"/>
      <c r="J338" s="318"/>
      <c r="K338" s="160"/>
    </row>
    <row r="339" ht="12.75">
      <c r="B339" s="318"/>
      <c r="C339" s="30"/>
      <c r="D339" s="77"/>
      <c r="E339" s="31"/>
      <c r="F339" s="31"/>
      <c r="G339" s="25"/>
      <c r="H339" s="318"/>
      <c r="I339" s="318"/>
      <c r="J339" s="318"/>
      <c r="K339" s="160"/>
    </row>
    <row r="340" ht="12.75">
      <c r="B340" s="318"/>
      <c r="C340" s="30"/>
      <c r="D340" s="77"/>
      <c r="E340" s="31"/>
      <c r="F340" s="31"/>
      <c r="G340" s="25"/>
      <c r="H340" s="318"/>
      <c r="I340" s="318"/>
      <c r="J340" s="318"/>
      <c r="K340" s="160"/>
    </row>
    <row r="341" ht="12.75">
      <c r="B341" s="318"/>
      <c r="C341" s="30"/>
      <c r="D341" s="77"/>
      <c r="E341" s="31"/>
      <c r="F341" s="31"/>
      <c r="G341" s="25"/>
      <c r="H341" s="318"/>
      <c r="I341" s="318"/>
      <c r="J341" s="318"/>
      <c r="K341" s="160"/>
    </row>
    <row r="342" ht="12.75">
      <c r="B342" s="318"/>
      <c r="C342" s="30"/>
      <c r="D342" s="77"/>
      <c r="E342" s="31"/>
      <c r="F342" s="31"/>
      <c r="G342" s="25"/>
      <c r="H342" s="318"/>
      <c r="I342" s="318"/>
      <c r="J342" s="318"/>
      <c r="K342" s="160"/>
    </row>
    <row r="343" ht="12.75">
      <c r="B343" s="318"/>
      <c r="C343" s="30"/>
      <c r="D343" s="77"/>
      <c r="E343" s="31"/>
      <c r="F343" s="31"/>
      <c r="G343" s="25"/>
      <c r="H343" s="318"/>
      <c r="I343" s="318"/>
      <c r="J343" s="318"/>
      <c r="K343" s="160"/>
    </row>
    <row r="344" ht="12.75">
      <c r="B344" s="318"/>
      <c r="C344" s="30"/>
      <c r="D344" s="77"/>
      <c r="E344" s="31"/>
      <c r="F344" s="31"/>
      <c r="G344" s="25"/>
      <c r="H344" s="318"/>
      <c r="I344" s="318"/>
      <c r="J344" s="318"/>
      <c r="K344" s="160"/>
    </row>
    <row r="345" ht="12.75">
      <c r="B345" s="318"/>
      <c r="C345" s="30"/>
      <c r="D345" s="77"/>
      <c r="E345" s="31"/>
      <c r="F345" s="31"/>
      <c r="G345" s="25"/>
      <c r="H345" s="318"/>
      <c r="I345" s="318"/>
      <c r="J345" s="318"/>
      <c r="K345" s="160"/>
    </row>
    <row r="346" ht="12.75">
      <c r="B346" s="318"/>
      <c r="C346" s="30"/>
      <c r="D346" s="77"/>
      <c r="E346" s="31"/>
      <c r="F346" s="31"/>
      <c r="G346" s="25"/>
      <c r="H346" s="318"/>
      <c r="I346" s="318"/>
      <c r="J346" s="318"/>
      <c r="K346" s="160"/>
    </row>
    <row r="347" ht="12.75">
      <c r="B347" s="318"/>
      <c r="C347" s="30"/>
      <c r="D347" s="77"/>
      <c r="E347" s="31"/>
      <c r="F347" s="31"/>
      <c r="G347" s="25"/>
      <c r="H347" s="318"/>
      <c r="I347" s="318"/>
      <c r="J347" s="318"/>
      <c r="K347" s="160"/>
    </row>
    <row r="348" ht="12.75">
      <c r="B348" s="318"/>
      <c r="C348" s="30"/>
      <c r="D348" s="77"/>
      <c r="E348" s="31"/>
      <c r="F348" s="31"/>
      <c r="G348" s="25"/>
      <c r="H348" s="318"/>
      <c r="I348" s="318"/>
      <c r="J348" s="318"/>
      <c r="K348" s="160"/>
    </row>
    <row r="349" ht="12.75">
      <c r="B349" s="318"/>
      <c r="C349" s="30"/>
      <c r="D349" s="77"/>
      <c r="E349" s="31"/>
      <c r="F349" s="31"/>
      <c r="G349" s="25"/>
      <c r="H349" s="318"/>
      <c r="I349" s="318"/>
      <c r="J349" s="318"/>
      <c r="K349" s="160"/>
    </row>
    <row r="350" ht="12.75">
      <c r="B350" s="318"/>
      <c r="C350" s="30"/>
      <c r="D350" s="77"/>
      <c r="E350" s="31"/>
      <c r="F350" s="31"/>
      <c r="G350" s="25"/>
      <c r="H350" s="318"/>
      <c r="I350" s="318"/>
      <c r="J350" s="318"/>
      <c r="K350" s="160"/>
    </row>
    <row r="351" ht="12.75">
      <c r="B351" s="318"/>
      <c r="C351" s="30"/>
      <c r="D351" s="77"/>
      <c r="E351" s="31"/>
      <c r="F351" s="31"/>
      <c r="G351" s="25"/>
      <c r="H351" s="318"/>
      <c r="I351" s="318"/>
      <c r="J351" s="318"/>
      <c r="K351" s="160"/>
    </row>
    <row r="352" ht="12.75">
      <c r="B352" s="318"/>
      <c r="C352" s="30"/>
      <c r="D352" s="77"/>
      <c r="E352" s="31"/>
      <c r="F352" s="31"/>
      <c r="G352" s="25"/>
      <c r="H352" s="318"/>
      <c r="I352" s="318"/>
      <c r="J352" s="318"/>
      <c r="K352" s="160"/>
    </row>
    <row r="353" ht="12.75">
      <c r="B353" s="318"/>
      <c r="C353" s="30"/>
      <c r="D353" s="77"/>
      <c r="E353" s="31"/>
      <c r="F353" s="31"/>
      <c r="G353" s="25"/>
      <c r="H353" s="318"/>
      <c r="I353" s="318"/>
      <c r="J353" s="318"/>
      <c r="K353" s="160"/>
    </row>
    <row r="354" ht="12.75">
      <c r="B354" s="318"/>
      <c r="C354" s="30"/>
      <c r="D354" s="77"/>
      <c r="E354" s="31"/>
      <c r="F354" s="31"/>
      <c r="G354" s="25"/>
      <c r="H354" s="318"/>
      <c r="I354" s="318"/>
      <c r="J354" s="318"/>
      <c r="K354" s="160"/>
    </row>
    <row r="355" ht="12.75">
      <c r="B355" s="318"/>
      <c r="C355" s="30"/>
      <c r="D355" s="77"/>
      <c r="E355" s="31"/>
      <c r="F355" s="31"/>
      <c r="G355" s="25"/>
      <c r="H355" s="318"/>
      <c r="I355" s="318"/>
      <c r="J355" s="318"/>
      <c r="K355" s="160"/>
    </row>
    <row r="356" ht="12.75">
      <c r="B356" s="318"/>
      <c r="C356" s="30"/>
      <c r="D356" s="77"/>
      <c r="E356" s="31"/>
      <c r="F356" s="31"/>
      <c r="G356" s="25"/>
      <c r="H356" s="318"/>
      <c r="I356" s="318"/>
      <c r="J356" s="318"/>
      <c r="K356" s="160"/>
    </row>
    <row r="357" ht="12.75">
      <c r="B357" s="318"/>
      <c r="C357" s="30"/>
      <c r="D357" s="77"/>
      <c r="E357" s="31"/>
      <c r="F357" s="31"/>
      <c r="G357" s="25"/>
      <c r="H357" s="318"/>
      <c r="I357" s="318"/>
      <c r="J357" s="318"/>
      <c r="K357" s="160"/>
    </row>
    <row r="358" ht="12.75">
      <c r="B358" s="318"/>
      <c r="C358" s="30"/>
      <c r="D358" s="77"/>
      <c r="E358" s="31"/>
      <c r="F358" s="31"/>
      <c r="G358" s="25"/>
      <c r="H358" s="318"/>
      <c r="I358" s="318"/>
      <c r="J358" s="318"/>
      <c r="K358" s="160"/>
    </row>
    <row r="359" ht="12.75">
      <c r="B359" s="318"/>
      <c r="C359" s="30"/>
      <c r="D359" s="77"/>
      <c r="E359" s="31"/>
      <c r="F359" s="31"/>
      <c r="G359" s="25"/>
      <c r="H359" s="318"/>
      <c r="I359" s="318"/>
      <c r="J359" s="318"/>
      <c r="K359" s="160"/>
    </row>
    <row r="360" ht="12.75">
      <c r="B360" s="318"/>
      <c r="C360" s="30"/>
      <c r="D360" s="77"/>
      <c r="E360" s="31"/>
      <c r="F360" s="31"/>
      <c r="G360" s="25"/>
      <c r="H360" s="318"/>
      <c r="I360" s="318"/>
      <c r="J360" s="318"/>
      <c r="K360" s="160"/>
    </row>
    <row r="361" ht="12.75">
      <c r="B361" s="318"/>
      <c r="C361" s="30"/>
      <c r="D361" s="77"/>
      <c r="E361" s="31"/>
      <c r="F361" s="31"/>
      <c r="G361" s="25"/>
      <c r="H361" s="318"/>
      <c r="I361" s="318"/>
      <c r="J361" s="318"/>
      <c r="K361" s="160"/>
    </row>
    <row r="362" ht="12.75">
      <c r="B362" s="318"/>
      <c r="C362" s="30"/>
      <c r="D362" s="77"/>
      <c r="E362" s="31"/>
      <c r="F362" s="31"/>
      <c r="G362" s="25"/>
      <c r="H362" s="318"/>
      <c r="I362" s="318"/>
      <c r="J362" s="318"/>
      <c r="K362" s="160"/>
    </row>
    <row r="363" ht="12.75">
      <c r="B363" s="318"/>
      <c r="C363" s="30"/>
      <c r="D363" s="77"/>
      <c r="E363" s="31"/>
      <c r="F363" s="31"/>
      <c r="G363" s="25"/>
      <c r="H363" s="318"/>
      <c r="I363" s="318"/>
      <c r="J363" s="318"/>
      <c r="K363" s="160"/>
    </row>
    <row r="364" ht="12.75">
      <c r="B364" s="318"/>
      <c r="C364" s="30"/>
      <c r="D364" s="77"/>
      <c r="E364" s="31"/>
      <c r="F364" s="31"/>
      <c r="G364" s="25"/>
      <c r="H364" s="318"/>
      <c r="I364" s="318"/>
      <c r="J364" s="318"/>
      <c r="K364" s="160"/>
    </row>
    <row r="365" ht="12.75">
      <c r="B365" s="318"/>
      <c r="C365" s="30"/>
      <c r="D365" s="77"/>
      <c r="E365" s="31"/>
      <c r="F365" s="31"/>
      <c r="G365" s="25"/>
      <c r="H365" s="318"/>
      <c r="I365" s="318"/>
      <c r="J365" s="318"/>
      <c r="K365" s="160"/>
    </row>
    <row r="366" ht="12.75">
      <c r="B366" s="318"/>
      <c r="C366" s="30"/>
      <c r="D366" s="77"/>
      <c r="E366" s="31"/>
      <c r="F366" s="31"/>
      <c r="G366" s="25"/>
      <c r="H366" s="318"/>
      <c r="I366" s="318"/>
      <c r="J366" s="318"/>
      <c r="K366" s="160"/>
    </row>
    <row r="367" ht="12.75">
      <c r="B367" s="318"/>
      <c r="C367" s="30"/>
      <c r="D367" s="77"/>
      <c r="E367" s="31"/>
      <c r="F367" s="31"/>
      <c r="G367" s="25"/>
      <c r="H367" s="318"/>
      <c r="I367" s="318"/>
      <c r="J367" s="318"/>
      <c r="K367" s="160"/>
    </row>
    <row r="368" ht="12.75">
      <c r="B368" s="318"/>
      <c r="C368" s="30"/>
      <c r="D368" s="77"/>
      <c r="E368" s="31"/>
      <c r="F368" s="31"/>
      <c r="G368" s="25"/>
      <c r="H368" s="318"/>
      <c r="I368" s="318"/>
      <c r="J368" s="318"/>
      <c r="K368" s="160"/>
    </row>
    <row r="369" ht="12.75">
      <c r="B369" s="318"/>
      <c r="C369" s="30"/>
      <c r="D369" s="77"/>
      <c r="E369" s="31"/>
      <c r="F369" s="31"/>
      <c r="G369" s="25"/>
      <c r="H369" s="318"/>
      <c r="I369" s="318"/>
      <c r="J369" s="318"/>
      <c r="K369" s="160"/>
    </row>
    <row r="370" ht="12.75">
      <c r="B370" s="160"/>
      <c r="C370" s="78"/>
      <c r="D370" s="78"/>
      <c r="E370" s="79"/>
      <c r="F370" s="79"/>
      <c r="G370" s="318"/>
      <c r="H370" s="160"/>
      <c r="I370" s="160"/>
      <c r="J370" s="160"/>
      <c r="K370" s="160"/>
    </row>
    <row r="371" ht="12.75">
      <c r="C371" s="160"/>
      <c r="D371" s="160"/>
      <c r="E371" s="160"/>
      <c r="F371" s="160"/>
      <c r="G371" s="160"/>
    </row>
    <row r="372" ht="12.75">
      <c r="C372" s="257"/>
      <c r="E372" s="258"/>
      <c r="F372" s="258"/>
    </row>
  </sheetData>
  <mergeCells count="10">
    <mergeCell ref="E4:E6"/>
    <mergeCell ref="B2:J2"/>
    <mergeCell ref="F4:F6"/>
    <mergeCell ref="G4:I4"/>
    <mergeCell ref="J4:J5"/>
    <mergeCell ref="G5:H5"/>
    <mergeCell ref="B3:J3"/>
    <mergeCell ref="B4:B6"/>
    <mergeCell ref="C4:C6"/>
    <mergeCell ref="D4:D6"/>
  </mergeCells>
  <pageMargins left="0.748031" right="0.748031" top="0.36999999999999994" bottom="0.27000000000000002" header="0.36999999999999994" footer="0.22000000000000003"/>
  <pageSetup paperSize="9" scale="90" firstPageNumber="1" fitToWidth="1" fitToHeight="1" orientation="landscape" horizontalDpi="600" verticalDpi="600"/>
  <headerFooter differentFirst="0" differentOddEven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376" workbookViewId="0">
      <selection activeCell="R392" sqref="R392"/>
    </sheetView>
  </sheetViews>
  <sheetFormatPr baseColWidth="8" defaultRowHeight="12.75" customHeight="1"/>
  <cols>
    <col customWidth="1" min="1" max="1" width="3.5703100000000001"/>
    <col customWidth="1" min="2" max="2" width="6.1406299999999998"/>
    <col customWidth="1" min="3" max="3" width="26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140625"/>
    <col customWidth="1" hidden="1" min="12" max="12" width="12.425800000000001"/>
  </cols>
  <sheetData>
    <row r="1" ht="12.75">
      <c r="A1" s="200"/>
      <c r="B1" s="550" t="s">
        <v>8798</v>
      </c>
      <c r="C1" s="550"/>
      <c r="D1" s="550"/>
      <c r="E1" s="550"/>
      <c r="F1" s="550"/>
      <c r="G1" s="550"/>
      <c r="H1" s="550"/>
      <c r="I1" s="550"/>
      <c r="J1" s="550"/>
      <c r="K1" s="201"/>
      <c r="L1" s="201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  <c r="K2" s="7"/>
      <c r="L2" s="7"/>
    </row>
    <row r="3" ht="12.75">
      <c r="A3" s="1"/>
      <c r="B3" s="543" t="s">
        <v>4434</v>
      </c>
      <c r="C3" s="543" t="s">
        <v>5297</v>
      </c>
      <c r="D3" s="543" t="s">
        <v>5319</v>
      </c>
      <c r="E3" s="543" t="s">
        <v>5301</v>
      </c>
      <c r="F3" s="543" t="s">
        <v>2631</v>
      </c>
      <c r="G3" s="546" t="s">
        <v>5304</v>
      </c>
      <c r="H3" s="546"/>
      <c r="I3" s="546"/>
      <c r="J3" s="546" t="s">
        <v>5305</v>
      </c>
      <c r="K3" s="1"/>
      <c r="L3" s="1"/>
    </row>
    <row r="4" ht="12.75">
      <c r="A4" s="1"/>
      <c r="B4" s="544"/>
      <c r="C4" s="544"/>
      <c r="D4" s="544"/>
      <c r="E4" s="544"/>
      <c r="F4" s="544"/>
      <c r="G4" s="546" t="s">
        <v>5307</v>
      </c>
      <c r="H4" s="546"/>
      <c r="I4" s="10" t="s">
        <v>5308</v>
      </c>
      <c r="J4" s="546"/>
      <c r="K4" s="1"/>
      <c r="L4" s="1"/>
    </row>
    <row r="5" ht="22.5">
      <c r="A5" s="1"/>
      <c r="B5" s="545"/>
      <c r="C5" s="545"/>
      <c r="D5" s="545"/>
      <c r="E5" s="545"/>
      <c r="F5" s="545"/>
      <c r="G5" s="10" t="s">
        <v>5309</v>
      </c>
      <c r="H5" s="10" t="s">
        <v>5310</v>
      </c>
      <c r="I5" s="10" t="s">
        <v>5309</v>
      </c>
      <c r="J5" s="10"/>
      <c r="K5" s="1"/>
      <c r="L5" s="1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1"/>
      <c r="L6" s="1"/>
    </row>
    <row r="7" ht="19.5">
      <c r="B7" s="26">
        <v>1</v>
      </c>
      <c r="C7" s="4" t="s">
        <v>12768</v>
      </c>
      <c r="D7" s="23">
        <v>1</v>
      </c>
      <c r="E7" s="19">
        <v>107500</v>
      </c>
      <c r="F7" s="19"/>
      <c r="G7" s="5" t="s">
        <v>12769</v>
      </c>
      <c r="H7" s="4" t="s">
        <v>12904</v>
      </c>
      <c r="I7" s="5"/>
      <c r="J7" s="6" t="s">
        <v>5312</v>
      </c>
      <c r="K7" s="6" t="s">
        <v>5312</v>
      </c>
      <c r="L7" s="4" t="s">
        <v>5312</v>
      </c>
    </row>
    <row r="8" ht="29.25">
      <c r="B8" s="26">
        <v>2</v>
      </c>
      <c r="C8" s="4" t="s">
        <v>2301</v>
      </c>
      <c r="D8" s="23">
        <v>1</v>
      </c>
      <c r="E8" s="19">
        <v>30238.169999999998</v>
      </c>
      <c r="F8" s="19">
        <v>30238.169999999998</v>
      </c>
      <c r="G8" s="5" t="s">
        <v>2634</v>
      </c>
      <c r="H8" s="4" t="s">
        <v>5312</v>
      </c>
      <c r="I8" s="5" t="s">
        <v>5312</v>
      </c>
      <c r="J8" s="6" t="s">
        <v>15134</v>
      </c>
      <c r="K8" s="6" t="s">
        <v>5312</v>
      </c>
      <c r="L8" s="4" t="s">
        <v>5312</v>
      </c>
    </row>
    <row r="9" ht="29.25">
      <c r="B9" s="26">
        <v>3</v>
      </c>
      <c r="C9" s="4" t="s">
        <v>8310</v>
      </c>
      <c r="D9" s="23">
        <v>1</v>
      </c>
      <c r="E9" s="19">
        <v>46750.32</v>
      </c>
      <c r="F9" s="19">
        <v>46750.32</v>
      </c>
      <c r="G9" s="5" t="s">
        <v>8055</v>
      </c>
      <c r="H9" s="4" t="s">
        <v>5312</v>
      </c>
      <c r="I9" s="5" t="s">
        <v>5312</v>
      </c>
      <c r="J9" s="6" t="s">
        <v>5312</v>
      </c>
      <c r="K9" s="6" t="s">
        <v>5312</v>
      </c>
      <c r="L9" s="4" t="s">
        <v>5312</v>
      </c>
    </row>
    <row r="10" ht="19.5">
      <c r="B10" s="26">
        <v>4</v>
      </c>
      <c r="C10" s="4" t="s">
        <v>12770</v>
      </c>
      <c r="D10" s="23">
        <v>1</v>
      </c>
      <c r="E10" s="19">
        <v>14988</v>
      </c>
      <c r="F10" s="19">
        <v>14988</v>
      </c>
      <c r="G10" s="5" t="s">
        <v>12771</v>
      </c>
      <c r="H10" s="4" t="s">
        <v>12905</v>
      </c>
      <c r="I10" s="5"/>
      <c r="J10" s="6" t="s">
        <v>5312</v>
      </c>
      <c r="K10" s="6" t="s">
        <v>5312</v>
      </c>
      <c r="L10" s="4" t="s">
        <v>5312</v>
      </c>
    </row>
    <row r="11" ht="19.5">
      <c r="B11" s="26">
        <v>5</v>
      </c>
      <c r="C11" s="4" t="s">
        <v>12770</v>
      </c>
      <c r="D11" s="23">
        <v>1</v>
      </c>
      <c r="E11" s="19">
        <v>14988</v>
      </c>
      <c r="F11" s="19">
        <v>14988</v>
      </c>
      <c r="G11" s="5" t="s">
        <v>12771</v>
      </c>
      <c r="H11" s="4" t="s">
        <v>12905</v>
      </c>
      <c r="I11" s="5"/>
      <c r="J11" s="6" t="s">
        <v>5312</v>
      </c>
      <c r="K11" s="6" t="s">
        <v>5312</v>
      </c>
      <c r="L11" s="4" t="s">
        <v>5312</v>
      </c>
    </row>
    <row r="12" ht="19.5">
      <c r="B12" s="26">
        <v>6</v>
      </c>
      <c r="C12" s="4" t="s">
        <v>12770</v>
      </c>
      <c r="D12" s="23">
        <v>1</v>
      </c>
      <c r="E12" s="19">
        <v>14988</v>
      </c>
      <c r="F12" s="19">
        <v>14988</v>
      </c>
      <c r="G12" s="5" t="s">
        <v>12771</v>
      </c>
      <c r="H12" s="4" t="s">
        <v>12905</v>
      </c>
      <c r="I12" s="5"/>
      <c r="J12" s="6" t="s">
        <v>5312</v>
      </c>
      <c r="K12" s="6" t="s">
        <v>5312</v>
      </c>
      <c r="L12" s="4" t="s">
        <v>5312</v>
      </c>
    </row>
    <row r="13" ht="19.5">
      <c r="B13" s="26">
        <v>7</v>
      </c>
      <c r="C13" s="4" t="s">
        <v>12770</v>
      </c>
      <c r="D13" s="23">
        <v>1</v>
      </c>
      <c r="E13" s="19">
        <v>14988</v>
      </c>
      <c r="F13" s="19">
        <v>14988</v>
      </c>
      <c r="G13" s="5" t="s">
        <v>12771</v>
      </c>
      <c r="H13" s="4" t="s">
        <v>12905</v>
      </c>
      <c r="I13" s="5"/>
      <c r="J13" s="6" t="s">
        <v>5312</v>
      </c>
      <c r="K13" s="6" t="s">
        <v>5312</v>
      </c>
      <c r="L13" s="4" t="s">
        <v>5312</v>
      </c>
    </row>
    <row r="14" ht="19.5">
      <c r="B14" s="26">
        <v>8</v>
      </c>
      <c r="C14" s="4" t="s">
        <v>12770</v>
      </c>
      <c r="D14" s="23">
        <v>1</v>
      </c>
      <c r="E14" s="19">
        <v>14988</v>
      </c>
      <c r="F14" s="19">
        <v>14988</v>
      </c>
      <c r="G14" s="5" t="s">
        <v>12771</v>
      </c>
      <c r="H14" s="4" t="s">
        <v>12905</v>
      </c>
      <c r="I14" s="5"/>
      <c r="J14" s="6" t="s">
        <v>5312</v>
      </c>
      <c r="K14" s="6" t="s">
        <v>5312</v>
      </c>
      <c r="L14" s="4" t="s">
        <v>5312</v>
      </c>
    </row>
    <row r="15" ht="19.5">
      <c r="B15" s="26">
        <v>9</v>
      </c>
      <c r="C15" s="4" t="s">
        <v>12770</v>
      </c>
      <c r="D15" s="23">
        <v>1</v>
      </c>
      <c r="E15" s="19">
        <v>14988</v>
      </c>
      <c r="F15" s="19">
        <v>14988</v>
      </c>
      <c r="G15" s="5" t="s">
        <v>12771</v>
      </c>
      <c r="H15" s="4" t="s">
        <v>12905</v>
      </c>
      <c r="I15" s="5"/>
      <c r="J15" s="6" t="s">
        <v>5312</v>
      </c>
      <c r="K15" s="6" t="s">
        <v>5312</v>
      </c>
      <c r="L15" s="4" t="s">
        <v>5312</v>
      </c>
    </row>
    <row r="16" ht="19.5">
      <c r="B16" s="26">
        <v>10</v>
      </c>
      <c r="C16" s="4" t="s">
        <v>12770</v>
      </c>
      <c r="D16" s="23">
        <v>1</v>
      </c>
      <c r="E16" s="19">
        <v>14988</v>
      </c>
      <c r="F16" s="19">
        <v>14988</v>
      </c>
      <c r="G16" s="5" t="s">
        <v>12771</v>
      </c>
      <c r="H16" s="4" t="s">
        <v>12905</v>
      </c>
      <c r="I16" s="5"/>
      <c r="J16" s="6" t="s">
        <v>5312</v>
      </c>
      <c r="K16" s="6" t="s">
        <v>5312</v>
      </c>
      <c r="L16" s="4" t="s">
        <v>5312</v>
      </c>
    </row>
    <row r="17" ht="48.75">
      <c r="B17" s="26">
        <v>11</v>
      </c>
      <c r="C17" s="4" t="s">
        <v>8311</v>
      </c>
      <c r="D17" s="23">
        <v>2</v>
      </c>
      <c r="E17" s="19">
        <v>33509</v>
      </c>
      <c r="F17" s="19">
        <v>33509</v>
      </c>
      <c r="G17" s="5" t="s">
        <v>8309</v>
      </c>
      <c r="H17" s="4" t="s">
        <v>5312</v>
      </c>
      <c r="I17" s="5" t="s">
        <v>5312</v>
      </c>
      <c r="J17" s="6" t="s">
        <v>5312</v>
      </c>
      <c r="K17" s="6" t="s">
        <v>5312</v>
      </c>
      <c r="L17" s="4" t="s">
        <v>5312</v>
      </c>
    </row>
    <row r="18" ht="29.25">
      <c r="B18" s="26">
        <v>12</v>
      </c>
      <c r="C18" s="4" t="s">
        <v>12772</v>
      </c>
      <c r="D18" s="23">
        <v>1</v>
      </c>
      <c r="E18" s="19">
        <v>32890</v>
      </c>
      <c r="F18" s="19">
        <v>32890</v>
      </c>
      <c r="G18" s="5" t="s">
        <v>12773</v>
      </c>
      <c r="H18" s="4" t="s">
        <v>12906</v>
      </c>
      <c r="I18" s="5"/>
      <c r="J18" s="6" t="s">
        <v>5312</v>
      </c>
      <c r="K18" s="6" t="s">
        <v>5312</v>
      </c>
      <c r="L18" s="4" t="s">
        <v>5312</v>
      </c>
    </row>
    <row r="19" ht="29.25">
      <c r="B19" s="26">
        <v>13</v>
      </c>
      <c r="C19" s="4" t="s">
        <v>12774</v>
      </c>
      <c r="D19" s="23">
        <v>1</v>
      </c>
      <c r="E19" s="19">
        <v>69133.330000000002</v>
      </c>
      <c r="F19" s="19">
        <v>69133.330000000002</v>
      </c>
      <c r="G19" s="5" t="s">
        <v>12769</v>
      </c>
      <c r="H19" s="4" t="s">
        <v>12935</v>
      </c>
      <c r="I19" s="5"/>
      <c r="J19" s="6" t="s">
        <v>5312</v>
      </c>
      <c r="K19" s="6" t="s">
        <v>5312</v>
      </c>
      <c r="L19" s="4" t="s">
        <v>5312</v>
      </c>
    </row>
    <row r="20" ht="19.5">
      <c r="B20" s="26">
        <v>14</v>
      </c>
      <c r="C20" s="4" t="s">
        <v>2302</v>
      </c>
      <c r="D20" s="23">
        <v>1</v>
      </c>
      <c r="E20" s="19">
        <v>30000</v>
      </c>
      <c r="F20" s="19">
        <v>30000</v>
      </c>
      <c r="G20" s="5" t="s">
        <v>2303</v>
      </c>
      <c r="H20" s="4" t="s">
        <v>5312</v>
      </c>
      <c r="I20" s="5"/>
      <c r="J20" s="6" t="s">
        <v>5312</v>
      </c>
      <c r="K20" s="6" t="s">
        <v>5312</v>
      </c>
      <c r="L20" s="4" t="s">
        <v>5312</v>
      </c>
    </row>
    <row r="21" ht="29.25">
      <c r="B21" s="26">
        <v>15</v>
      </c>
      <c r="C21" s="4" t="s">
        <v>12775</v>
      </c>
      <c r="D21" s="23">
        <v>1</v>
      </c>
      <c r="E21" s="19">
        <v>190000</v>
      </c>
      <c r="F21" s="19"/>
      <c r="G21" s="5" t="s">
        <v>12776</v>
      </c>
      <c r="H21" s="4" t="s">
        <v>12947</v>
      </c>
      <c r="I21" s="5"/>
      <c r="J21" s="6" t="s">
        <v>5312</v>
      </c>
      <c r="K21" s="6" t="s">
        <v>5312</v>
      </c>
      <c r="L21" s="4" t="s">
        <v>5312</v>
      </c>
    </row>
    <row r="22" ht="29.25">
      <c r="B22" s="26">
        <v>16</v>
      </c>
      <c r="C22" s="4" t="s">
        <v>2304</v>
      </c>
      <c r="D22" s="23">
        <v>5</v>
      </c>
      <c r="E22" s="19">
        <v>61675</v>
      </c>
      <c r="F22" s="19">
        <v>61675</v>
      </c>
      <c r="G22" s="5" t="s">
        <v>2305</v>
      </c>
      <c r="H22" s="4" t="s">
        <v>5312</v>
      </c>
      <c r="I22" s="5" t="s">
        <v>5312</v>
      </c>
      <c r="J22" s="6" t="s">
        <v>15134</v>
      </c>
      <c r="K22" s="6" t="s">
        <v>5312</v>
      </c>
      <c r="L22" s="4" t="s">
        <v>5312</v>
      </c>
    </row>
    <row r="23" ht="12.75">
      <c r="B23" s="26">
        <v>17</v>
      </c>
      <c r="C23" s="4" t="s">
        <v>2306</v>
      </c>
      <c r="D23" s="23">
        <v>17</v>
      </c>
      <c r="E23" s="19"/>
      <c r="F23" s="19"/>
      <c r="G23" s="5" t="s">
        <v>5338</v>
      </c>
      <c r="H23" s="4" t="s">
        <v>5312</v>
      </c>
      <c r="I23" s="5" t="s">
        <v>5312</v>
      </c>
      <c r="J23" s="6" t="s">
        <v>5312</v>
      </c>
      <c r="K23" s="6" t="s">
        <v>5312</v>
      </c>
      <c r="L23" s="4" t="s">
        <v>5312</v>
      </c>
    </row>
    <row r="24" ht="29.25">
      <c r="B24" s="26">
        <v>18</v>
      </c>
      <c r="C24" s="4" t="s">
        <v>2307</v>
      </c>
      <c r="D24" s="23">
        <v>1</v>
      </c>
      <c r="E24" s="19">
        <v>4895</v>
      </c>
      <c r="F24" s="19">
        <v>4895</v>
      </c>
      <c r="G24" s="5" t="s">
        <v>2305</v>
      </c>
      <c r="H24" s="4" t="s">
        <v>5312</v>
      </c>
      <c r="I24" s="5" t="s">
        <v>5312</v>
      </c>
      <c r="J24" s="6" t="s">
        <v>15134</v>
      </c>
      <c r="K24" s="6" t="s">
        <v>5312</v>
      </c>
      <c r="L24" s="4" t="s">
        <v>5312</v>
      </c>
    </row>
    <row r="25" ht="29.25">
      <c r="B25" s="26">
        <v>19</v>
      </c>
      <c r="C25" s="4" t="s">
        <v>2308</v>
      </c>
      <c r="D25" s="23">
        <v>1</v>
      </c>
      <c r="E25" s="19">
        <v>4897</v>
      </c>
      <c r="F25" s="19">
        <v>4897</v>
      </c>
      <c r="G25" s="5" t="s">
        <v>1558</v>
      </c>
      <c r="H25" s="4" t="s">
        <v>5312</v>
      </c>
      <c r="I25" s="5" t="s">
        <v>5312</v>
      </c>
      <c r="J25" s="6" t="s">
        <v>15134</v>
      </c>
      <c r="K25" s="6" t="s">
        <v>5312</v>
      </c>
      <c r="L25" s="4" t="s">
        <v>5312</v>
      </c>
    </row>
    <row r="26" ht="29.25">
      <c r="B26" s="26">
        <v>20</v>
      </c>
      <c r="C26" s="4" t="s">
        <v>4750</v>
      </c>
      <c r="D26" s="23">
        <v>1</v>
      </c>
      <c r="E26" s="19">
        <v>19260</v>
      </c>
      <c r="F26" s="19">
        <v>19260</v>
      </c>
      <c r="G26" s="5" t="s">
        <v>459</v>
      </c>
      <c r="H26" s="4" t="s">
        <v>5312</v>
      </c>
      <c r="I26" s="5" t="s">
        <v>5312</v>
      </c>
      <c r="J26" s="6" t="s">
        <v>15134</v>
      </c>
      <c r="K26" s="6" t="s">
        <v>5312</v>
      </c>
      <c r="L26" s="4" t="s">
        <v>5312</v>
      </c>
    </row>
    <row r="27" ht="29.25">
      <c r="B27" s="26">
        <v>21</v>
      </c>
      <c r="C27" s="4" t="s">
        <v>2309</v>
      </c>
      <c r="D27" s="23">
        <v>1</v>
      </c>
      <c r="E27" s="19">
        <v>4237.2799999999997</v>
      </c>
      <c r="F27" s="19">
        <v>4237.2799999999997</v>
      </c>
      <c r="G27" s="5" t="s">
        <v>2305</v>
      </c>
      <c r="H27" s="4" t="s">
        <v>5312</v>
      </c>
      <c r="I27" s="5" t="s">
        <v>5312</v>
      </c>
      <c r="J27" s="6" t="s">
        <v>15134</v>
      </c>
      <c r="K27" s="6" t="s">
        <v>5312</v>
      </c>
      <c r="L27" s="4" t="s">
        <v>5312</v>
      </c>
    </row>
    <row r="28" ht="12.75">
      <c r="B28" s="26">
        <v>22</v>
      </c>
      <c r="C28" s="4" t="s">
        <v>2310</v>
      </c>
      <c r="D28" s="23">
        <v>1</v>
      </c>
      <c r="E28" s="19">
        <v>8310</v>
      </c>
      <c r="F28" s="19">
        <v>8310</v>
      </c>
      <c r="G28" s="5" t="s">
        <v>6</v>
      </c>
      <c r="H28" s="4" t="s">
        <v>5312</v>
      </c>
      <c r="I28" s="5" t="s">
        <v>5312</v>
      </c>
      <c r="J28" s="6" t="s">
        <v>5312</v>
      </c>
      <c r="K28" s="6" t="s">
        <v>5312</v>
      </c>
      <c r="L28" s="4" t="s">
        <v>5312</v>
      </c>
    </row>
    <row r="29" ht="12.75">
      <c r="B29" s="26">
        <v>23</v>
      </c>
      <c r="C29" s="4" t="s">
        <v>3918</v>
      </c>
      <c r="D29" s="23">
        <v>1</v>
      </c>
      <c r="E29" s="19">
        <v>8309.9899999999998</v>
      </c>
      <c r="F29" s="19">
        <v>8309.9899999999998</v>
      </c>
      <c r="G29" s="5" t="s">
        <v>6</v>
      </c>
      <c r="H29" s="4" t="s">
        <v>5312</v>
      </c>
      <c r="I29" s="5" t="s">
        <v>5312</v>
      </c>
      <c r="J29" s="6" t="s">
        <v>5312</v>
      </c>
      <c r="K29" s="6" t="s">
        <v>5312</v>
      </c>
      <c r="L29" s="4" t="s">
        <v>5312</v>
      </c>
    </row>
    <row r="30" ht="29.25">
      <c r="B30" s="26">
        <v>24</v>
      </c>
      <c r="C30" s="4" t="s">
        <v>12777</v>
      </c>
      <c r="D30" s="23">
        <v>1</v>
      </c>
      <c r="E30" s="19">
        <v>16266.67</v>
      </c>
      <c r="F30" s="19">
        <v>16266.67</v>
      </c>
      <c r="G30" s="5" t="s">
        <v>12769</v>
      </c>
      <c r="H30" s="4" t="s">
        <v>12935</v>
      </c>
      <c r="I30" s="5"/>
      <c r="J30" s="6" t="s">
        <v>5312</v>
      </c>
      <c r="K30" s="6" t="s">
        <v>5312</v>
      </c>
      <c r="L30" s="4" t="s">
        <v>5312</v>
      </c>
    </row>
    <row r="31" ht="29.25">
      <c r="B31" s="26">
        <v>25</v>
      </c>
      <c r="C31" s="4" t="s">
        <v>12777</v>
      </c>
      <c r="D31" s="23">
        <v>1</v>
      </c>
      <c r="E31" s="19">
        <v>16266.67</v>
      </c>
      <c r="F31" s="19">
        <v>16266.67</v>
      </c>
      <c r="G31" s="5" t="s">
        <v>12769</v>
      </c>
      <c r="H31" s="4" t="s">
        <v>12935</v>
      </c>
      <c r="I31" s="5"/>
      <c r="J31" s="6" t="s">
        <v>5312</v>
      </c>
      <c r="K31" s="6" t="s">
        <v>5312</v>
      </c>
      <c r="L31" s="4" t="s">
        <v>5312</v>
      </c>
    </row>
    <row r="32" ht="19.5">
      <c r="B32" s="26">
        <v>26</v>
      </c>
      <c r="C32" s="4" t="s">
        <v>2311</v>
      </c>
      <c r="D32" s="23">
        <v>1</v>
      </c>
      <c r="E32" s="19">
        <v>15875</v>
      </c>
      <c r="F32" s="19">
        <v>15875</v>
      </c>
      <c r="G32" s="5" t="s">
        <v>1666</v>
      </c>
      <c r="H32" s="4" t="s">
        <v>5312</v>
      </c>
      <c r="I32" s="5"/>
      <c r="J32" s="6" t="s">
        <v>5312</v>
      </c>
      <c r="K32" s="6" t="s">
        <v>5312</v>
      </c>
      <c r="L32" s="4" t="s">
        <v>5312</v>
      </c>
    </row>
    <row r="33" ht="29.25">
      <c r="B33" s="26">
        <v>27</v>
      </c>
      <c r="C33" s="4" t="s">
        <v>2312</v>
      </c>
      <c r="D33" s="23">
        <v>1</v>
      </c>
      <c r="E33" s="19">
        <v>6995</v>
      </c>
      <c r="F33" s="19">
        <v>6995</v>
      </c>
      <c r="G33" s="5" t="s">
        <v>1558</v>
      </c>
      <c r="H33" s="4" t="s">
        <v>5312</v>
      </c>
      <c r="I33" s="5" t="s">
        <v>5312</v>
      </c>
      <c r="J33" s="6" t="s">
        <v>15134</v>
      </c>
      <c r="K33" s="6" t="s">
        <v>5312</v>
      </c>
      <c r="L33" s="4" t="s">
        <v>5312</v>
      </c>
    </row>
    <row r="34" ht="39">
      <c r="B34" s="26">
        <v>28</v>
      </c>
      <c r="C34" s="4" t="s">
        <v>12778</v>
      </c>
      <c r="D34" s="23">
        <v>1</v>
      </c>
      <c r="E34" s="19">
        <v>25000</v>
      </c>
      <c r="F34" s="19">
        <v>25000</v>
      </c>
      <c r="G34" s="5" t="s">
        <v>12771</v>
      </c>
      <c r="H34" s="4" t="s">
        <v>12933</v>
      </c>
      <c r="I34" s="5"/>
      <c r="J34" s="6" t="s">
        <v>5312</v>
      </c>
      <c r="K34" s="6" t="s">
        <v>5312</v>
      </c>
      <c r="L34" s="4" t="s">
        <v>5312</v>
      </c>
    </row>
    <row r="35" ht="39">
      <c r="B35" s="26">
        <v>29</v>
      </c>
      <c r="C35" s="4" t="s">
        <v>295</v>
      </c>
      <c r="D35" s="23">
        <v>1</v>
      </c>
      <c r="E35" s="19">
        <v>42000</v>
      </c>
      <c r="F35" s="19">
        <v>42000</v>
      </c>
      <c r="G35" s="5" t="s">
        <v>12771</v>
      </c>
      <c r="H35" s="4" t="s">
        <v>12933</v>
      </c>
      <c r="I35" s="5"/>
      <c r="J35" s="6" t="s">
        <v>5312</v>
      </c>
      <c r="K35" s="6" t="s">
        <v>5312</v>
      </c>
      <c r="L35" s="4" t="s">
        <v>5312</v>
      </c>
    </row>
    <row r="36" ht="39">
      <c r="B36" s="26">
        <v>30</v>
      </c>
      <c r="C36" s="4" t="s">
        <v>295</v>
      </c>
      <c r="D36" s="23">
        <v>1</v>
      </c>
      <c r="E36" s="19">
        <v>42000</v>
      </c>
      <c r="F36" s="19">
        <v>42000</v>
      </c>
      <c r="G36" s="5" t="s">
        <v>12771</v>
      </c>
      <c r="H36" s="4" t="s">
        <v>12933</v>
      </c>
      <c r="I36" s="5"/>
      <c r="J36" s="6" t="s">
        <v>5312</v>
      </c>
      <c r="K36" s="6" t="s">
        <v>5312</v>
      </c>
      <c r="L36" s="4" t="s">
        <v>5312</v>
      </c>
    </row>
    <row r="37" ht="39">
      <c r="B37" s="26">
        <v>31</v>
      </c>
      <c r="C37" s="4" t="s">
        <v>295</v>
      </c>
      <c r="D37" s="23">
        <v>1</v>
      </c>
      <c r="E37" s="19">
        <v>42000</v>
      </c>
      <c r="F37" s="19">
        <v>42000</v>
      </c>
      <c r="G37" s="5" t="s">
        <v>12771</v>
      </c>
      <c r="H37" s="4" t="s">
        <v>12933</v>
      </c>
      <c r="I37" s="5"/>
      <c r="J37" s="6" t="s">
        <v>5312</v>
      </c>
      <c r="K37" s="6" t="s">
        <v>5312</v>
      </c>
      <c r="L37" s="4" t="s">
        <v>5312</v>
      </c>
    </row>
    <row r="38" ht="39">
      <c r="B38" s="26">
        <v>32</v>
      </c>
      <c r="C38" s="4" t="s">
        <v>295</v>
      </c>
      <c r="D38" s="23">
        <v>1</v>
      </c>
      <c r="E38" s="19">
        <v>42000</v>
      </c>
      <c r="F38" s="19">
        <v>42000</v>
      </c>
      <c r="G38" s="5" t="s">
        <v>12771</v>
      </c>
      <c r="H38" s="4" t="s">
        <v>12933</v>
      </c>
      <c r="I38" s="5"/>
      <c r="J38" s="6" t="s">
        <v>5312</v>
      </c>
      <c r="K38" s="6" t="s">
        <v>5312</v>
      </c>
      <c r="L38" s="4" t="s">
        <v>5312</v>
      </c>
    </row>
    <row r="39" ht="29.25">
      <c r="B39" s="26">
        <v>33</v>
      </c>
      <c r="C39" s="4" t="s">
        <v>2313</v>
      </c>
      <c r="D39" s="23">
        <v>1</v>
      </c>
      <c r="E39" s="19">
        <v>71000</v>
      </c>
      <c r="F39" s="19">
        <v>71000</v>
      </c>
      <c r="G39" s="5" t="s">
        <v>1691</v>
      </c>
      <c r="H39" s="4" t="s">
        <v>5312</v>
      </c>
      <c r="I39" s="5" t="s">
        <v>5312</v>
      </c>
      <c r="J39" s="6" t="s">
        <v>15134</v>
      </c>
      <c r="K39" s="6" t="s">
        <v>5312</v>
      </c>
      <c r="L39" s="4" t="s">
        <v>5312</v>
      </c>
    </row>
    <row r="40" ht="29.25">
      <c r="B40" s="26">
        <v>34</v>
      </c>
      <c r="C40" s="4" t="s">
        <v>12779</v>
      </c>
      <c r="D40" s="23">
        <v>1</v>
      </c>
      <c r="E40" s="19">
        <v>55242.669999999998</v>
      </c>
      <c r="F40" s="19">
        <v>55242.669999999998</v>
      </c>
      <c r="G40" s="5" t="s">
        <v>12773</v>
      </c>
      <c r="H40" s="4" t="s">
        <v>12942</v>
      </c>
      <c r="I40" s="5"/>
      <c r="J40" s="6" t="s">
        <v>5312</v>
      </c>
      <c r="K40" s="6" t="s">
        <v>5312</v>
      </c>
      <c r="L40" s="4" t="s">
        <v>5312</v>
      </c>
    </row>
    <row r="41" ht="48.75">
      <c r="B41" s="26">
        <v>35</v>
      </c>
      <c r="C41" s="4" t="s">
        <v>12780</v>
      </c>
      <c r="D41" s="23">
        <v>1</v>
      </c>
      <c r="E41" s="19">
        <v>37878.75</v>
      </c>
      <c r="F41" s="19">
        <v>37878.75</v>
      </c>
      <c r="G41" s="5" t="s">
        <v>9288</v>
      </c>
      <c r="H41" s="4" t="s">
        <v>5312</v>
      </c>
      <c r="I41" s="5"/>
      <c r="J41" s="6" t="s">
        <v>5312</v>
      </c>
      <c r="K41" s="6" t="s">
        <v>5312</v>
      </c>
      <c r="L41" s="4" t="s">
        <v>5312</v>
      </c>
    </row>
    <row r="42" ht="29.25">
      <c r="B42" s="26">
        <v>37</v>
      </c>
      <c r="C42" s="4" t="s">
        <v>2315</v>
      </c>
      <c r="D42" s="23">
        <v>2</v>
      </c>
      <c r="E42" s="19">
        <v>52312.400000000001</v>
      </c>
      <c r="F42" s="19">
        <v>52312.400000000001</v>
      </c>
      <c r="G42" s="5" t="s">
        <v>2632</v>
      </c>
      <c r="H42" s="4" t="s">
        <v>5312</v>
      </c>
      <c r="I42" s="5" t="s">
        <v>5312</v>
      </c>
      <c r="J42" s="6" t="s">
        <v>15134</v>
      </c>
      <c r="K42" s="6" t="s">
        <v>5312</v>
      </c>
      <c r="L42" s="4" t="s">
        <v>5312</v>
      </c>
    </row>
    <row r="43" ht="29.25">
      <c r="B43" s="26">
        <v>38</v>
      </c>
      <c r="C43" s="4" t="s">
        <v>2315</v>
      </c>
      <c r="D43" s="23">
        <v>1</v>
      </c>
      <c r="E43" s="19">
        <v>26156.200000000001</v>
      </c>
      <c r="F43" s="19">
        <v>26156.200000000001</v>
      </c>
      <c r="G43" s="5" t="s">
        <v>2632</v>
      </c>
      <c r="H43" s="4" t="s">
        <v>5312</v>
      </c>
      <c r="I43" s="5" t="s">
        <v>5312</v>
      </c>
      <c r="J43" s="6" t="s">
        <v>15134</v>
      </c>
      <c r="K43" s="6" t="s">
        <v>5312</v>
      </c>
      <c r="L43" s="4" t="s">
        <v>5312</v>
      </c>
    </row>
    <row r="44" ht="29.25">
      <c r="B44" s="26">
        <v>39</v>
      </c>
      <c r="C44" s="4" t="s">
        <v>2316</v>
      </c>
      <c r="D44" s="23">
        <v>1</v>
      </c>
      <c r="E44" s="19">
        <v>15324.82</v>
      </c>
      <c r="F44" s="19">
        <v>15324.82</v>
      </c>
      <c r="G44" s="5" t="s">
        <v>3572</v>
      </c>
      <c r="H44" s="4" t="s">
        <v>5312</v>
      </c>
      <c r="I44" s="5" t="s">
        <v>5312</v>
      </c>
      <c r="J44" s="6" t="s">
        <v>15134</v>
      </c>
      <c r="K44" s="6" t="s">
        <v>5312</v>
      </c>
      <c r="L44" s="4" t="s">
        <v>5312</v>
      </c>
    </row>
    <row r="45" ht="29.25">
      <c r="B45" s="26">
        <v>40</v>
      </c>
      <c r="C45" s="4" t="s">
        <v>2317</v>
      </c>
      <c r="D45" s="23">
        <v>2</v>
      </c>
      <c r="E45" s="19">
        <v>36111.040000000001</v>
      </c>
      <c r="F45" s="19">
        <v>36111.040000000001</v>
      </c>
      <c r="G45" s="5" t="s">
        <v>5345</v>
      </c>
      <c r="H45" s="4" t="s">
        <v>5312</v>
      </c>
      <c r="I45" s="5" t="s">
        <v>5312</v>
      </c>
      <c r="J45" s="6" t="s">
        <v>15134</v>
      </c>
      <c r="K45" s="6" t="s">
        <v>5312</v>
      </c>
      <c r="L45" s="4" t="s">
        <v>5312</v>
      </c>
    </row>
    <row r="46" ht="29.25">
      <c r="B46" s="26">
        <v>41</v>
      </c>
      <c r="C46" s="4" t="s">
        <v>2318</v>
      </c>
      <c r="D46" s="23">
        <v>7</v>
      </c>
      <c r="E46" s="19">
        <v>99302</v>
      </c>
      <c r="F46" s="19">
        <v>99302</v>
      </c>
      <c r="G46" s="5" t="s">
        <v>1691</v>
      </c>
      <c r="H46" s="4" t="s">
        <v>5312</v>
      </c>
      <c r="I46" s="5" t="s">
        <v>5312</v>
      </c>
      <c r="J46" s="6" t="s">
        <v>15134</v>
      </c>
      <c r="K46" s="6" t="s">
        <v>5312</v>
      </c>
      <c r="L46" s="4" t="s">
        <v>5312</v>
      </c>
    </row>
    <row r="47" ht="29.25">
      <c r="B47" s="26">
        <v>43</v>
      </c>
      <c r="C47" s="4" t="s">
        <v>2320</v>
      </c>
      <c r="D47" s="23">
        <v>1</v>
      </c>
      <c r="E47" s="19">
        <v>14188.6</v>
      </c>
      <c r="F47" s="19">
        <v>14188.6</v>
      </c>
      <c r="G47" s="5" t="s">
        <v>1691</v>
      </c>
      <c r="H47" s="4" t="s">
        <v>5312</v>
      </c>
      <c r="I47" s="5" t="s">
        <v>5312</v>
      </c>
      <c r="J47" s="6" t="s">
        <v>15134</v>
      </c>
      <c r="K47" s="6" t="s">
        <v>5312</v>
      </c>
      <c r="L47" s="4" t="s">
        <v>5312</v>
      </c>
    </row>
    <row r="48" ht="29.25">
      <c r="B48" s="26">
        <v>44</v>
      </c>
      <c r="C48" s="4" t="s">
        <v>2321</v>
      </c>
      <c r="D48" s="23">
        <v>4</v>
      </c>
      <c r="E48" s="19">
        <v>91200</v>
      </c>
      <c r="F48" s="19">
        <v>91200</v>
      </c>
      <c r="G48" s="5" t="s">
        <v>2303</v>
      </c>
      <c r="H48" s="4" t="s">
        <v>5312</v>
      </c>
      <c r="I48" s="5" t="s">
        <v>5312</v>
      </c>
      <c r="J48" s="6" t="s">
        <v>15134</v>
      </c>
      <c r="K48" s="6" t="s">
        <v>5312</v>
      </c>
      <c r="L48" s="4" t="s">
        <v>5312</v>
      </c>
    </row>
    <row r="49" ht="29.25">
      <c r="B49" s="26">
        <v>46</v>
      </c>
      <c r="C49" s="4" t="s">
        <v>6582</v>
      </c>
      <c r="D49" s="23">
        <v>2</v>
      </c>
      <c r="E49" s="19">
        <v>50668</v>
      </c>
      <c r="F49" s="19">
        <v>50668</v>
      </c>
      <c r="G49" s="5" t="s">
        <v>6583</v>
      </c>
      <c r="H49" s="4" t="s">
        <v>5312</v>
      </c>
      <c r="I49" s="5" t="s">
        <v>5312</v>
      </c>
      <c r="J49" s="6" t="s">
        <v>15134</v>
      </c>
      <c r="K49" s="6" t="s">
        <v>5312</v>
      </c>
      <c r="L49" s="4" t="s">
        <v>5312</v>
      </c>
    </row>
    <row r="50" ht="29.25">
      <c r="B50" s="26">
        <v>47</v>
      </c>
      <c r="C50" s="4" t="s">
        <v>2322</v>
      </c>
      <c r="D50" s="23">
        <v>1</v>
      </c>
      <c r="E50" s="19">
        <v>13316.27</v>
      </c>
      <c r="F50" s="19">
        <v>13316.27</v>
      </c>
      <c r="G50" s="5" t="s">
        <v>1807</v>
      </c>
      <c r="H50" s="4" t="s">
        <v>5312</v>
      </c>
      <c r="I50" s="5" t="s">
        <v>5312</v>
      </c>
      <c r="J50" s="6" t="s">
        <v>15134</v>
      </c>
      <c r="K50" s="6" t="s">
        <v>5312</v>
      </c>
      <c r="L50" s="4" t="s">
        <v>5312</v>
      </c>
    </row>
    <row r="51" ht="19.5">
      <c r="B51" s="26">
        <v>48</v>
      </c>
      <c r="C51" s="4" t="s">
        <v>12781</v>
      </c>
      <c r="D51" s="23">
        <v>1</v>
      </c>
      <c r="E51" s="19">
        <v>60000</v>
      </c>
      <c r="F51" s="19">
        <v>60000</v>
      </c>
      <c r="G51" s="5" t="s">
        <v>12722</v>
      </c>
      <c r="H51" s="4" t="s">
        <v>12944</v>
      </c>
      <c r="I51" s="5"/>
      <c r="J51" s="6" t="s">
        <v>5312</v>
      </c>
      <c r="K51" s="6" t="s">
        <v>5312</v>
      </c>
      <c r="L51" s="4" t="s">
        <v>5312</v>
      </c>
    </row>
    <row r="52" ht="19.5">
      <c r="B52" s="26">
        <v>49</v>
      </c>
      <c r="C52" s="4" t="s">
        <v>12782</v>
      </c>
      <c r="D52" s="23">
        <v>1</v>
      </c>
      <c r="E52" s="19">
        <v>40000</v>
      </c>
      <c r="F52" s="19">
        <v>40000</v>
      </c>
      <c r="G52" s="5" t="s">
        <v>12722</v>
      </c>
      <c r="H52" s="4" t="s">
        <v>12944</v>
      </c>
      <c r="I52" s="5"/>
      <c r="J52" s="6" t="s">
        <v>5312</v>
      </c>
      <c r="K52" s="6" t="s">
        <v>5312</v>
      </c>
      <c r="L52" s="4" t="s">
        <v>5312</v>
      </c>
    </row>
    <row r="53" ht="19.5">
      <c r="B53" s="26">
        <v>50</v>
      </c>
      <c r="C53" s="4" t="s">
        <v>12782</v>
      </c>
      <c r="D53" s="23">
        <v>1</v>
      </c>
      <c r="E53" s="19">
        <v>40000</v>
      </c>
      <c r="F53" s="19">
        <v>40000</v>
      </c>
      <c r="G53" s="5" t="s">
        <v>12722</v>
      </c>
      <c r="H53" s="4" t="s">
        <v>12944</v>
      </c>
      <c r="I53" s="5"/>
      <c r="J53" s="6" t="s">
        <v>5312</v>
      </c>
      <c r="K53" s="6" t="s">
        <v>5312</v>
      </c>
      <c r="L53" s="4" t="s">
        <v>5312</v>
      </c>
    </row>
    <row r="54" ht="39">
      <c r="B54" s="26">
        <v>51</v>
      </c>
      <c r="C54" s="4" t="s">
        <v>12783</v>
      </c>
      <c r="D54" s="23">
        <v>1</v>
      </c>
      <c r="E54" s="19">
        <v>35300</v>
      </c>
      <c r="F54" s="19">
        <v>35300</v>
      </c>
      <c r="G54" s="5" t="s">
        <v>12771</v>
      </c>
      <c r="H54" s="4" t="s">
        <v>12933</v>
      </c>
      <c r="I54" s="5"/>
      <c r="J54" s="6" t="s">
        <v>5312</v>
      </c>
      <c r="K54" s="6" t="s">
        <v>5312</v>
      </c>
      <c r="L54" s="4" t="s">
        <v>5312</v>
      </c>
    </row>
    <row r="55" ht="39">
      <c r="B55" s="26">
        <v>52</v>
      </c>
      <c r="C55" s="4" t="s">
        <v>12784</v>
      </c>
      <c r="D55" s="23">
        <v>1</v>
      </c>
      <c r="E55" s="19">
        <v>35300</v>
      </c>
      <c r="F55" s="19">
        <v>35300</v>
      </c>
      <c r="G55" s="5" t="s">
        <v>12771</v>
      </c>
      <c r="H55" s="4" t="s">
        <v>12933</v>
      </c>
      <c r="I55" s="5"/>
      <c r="J55" s="6" t="s">
        <v>5312</v>
      </c>
      <c r="K55" s="6" t="s">
        <v>5312</v>
      </c>
      <c r="L55" s="4" t="s">
        <v>5312</v>
      </c>
    </row>
    <row r="56" ht="39">
      <c r="B56" s="26">
        <v>53</v>
      </c>
      <c r="C56" s="4" t="s">
        <v>12785</v>
      </c>
      <c r="D56" s="23">
        <v>1</v>
      </c>
      <c r="E56" s="19">
        <v>35300</v>
      </c>
      <c r="F56" s="19">
        <v>35300</v>
      </c>
      <c r="G56" s="5" t="s">
        <v>12771</v>
      </c>
      <c r="H56" s="4" t="s">
        <v>12933</v>
      </c>
      <c r="I56" s="5"/>
      <c r="J56" s="6" t="s">
        <v>5312</v>
      </c>
      <c r="K56" s="6" t="s">
        <v>5312</v>
      </c>
      <c r="L56" s="4" t="s">
        <v>5312</v>
      </c>
    </row>
    <row r="57" ht="39">
      <c r="B57" s="26">
        <v>54</v>
      </c>
      <c r="C57" s="4" t="s">
        <v>12786</v>
      </c>
      <c r="D57" s="23">
        <v>1</v>
      </c>
      <c r="E57" s="19">
        <v>35300</v>
      </c>
      <c r="F57" s="19">
        <v>35300</v>
      </c>
      <c r="G57" s="5" t="s">
        <v>12771</v>
      </c>
      <c r="H57" s="4" t="s">
        <v>12933</v>
      </c>
      <c r="I57" s="5"/>
      <c r="J57" s="6" t="s">
        <v>5312</v>
      </c>
      <c r="K57" s="6" t="s">
        <v>5312</v>
      </c>
      <c r="L57" s="4" t="s">
        <v>5312</v>
      </c>
    </row>
    <row r="58" ht="39">
      <c r="B58" s="26">
        <v>55</v>
      </c>
      <c r="C58" s="4" t="s">
        <v>12787</v>
      </c>
      <c r="D58" s="23">
        <v>1</v>
      </c>
      <c r="E58" s="19">
        <v>35300</v>
      </c>
      <c r="F58" s="19">
        <v>35300</v>
      </c>
      <c r="G58" s="5" t="s">
        <v>12771</v>
      </c>
      <c r="H58" s="4" t="s">
        <v>12933</v>
      </c>
      <c r="I58" s="5"/>
      <c r="J58" s="6" t="s">
        <v>5312</v>
      </c>
      <c r="K58" s="6" t="s">
        <v>5312</v>
      </c>
      <c r="L58" s="4" t="s">
        <v>5312</v>
      </c>
    </row>
    <row r="59" ht="39">
      <c r="B59" s="26">
        <v>56</v>
      </c>
      <c r="C59" s="4" t="s">
        <v>12788</v>
      </c>
      <c r="D59" s="23">
        <v>1</v>
      </c>
      <c r="E59" s="19">
        <v>35300</v>
      </c>
      <c r="F59" s="19">
        <v>35300</v>
      </c>
      <c r="G59" s="5" t="s">
        <v>12771</v>
      </c>
      <c r="H59" s="4" t="s">
        <v>12933</v>
      </c>
      <c r="I59" s="5"/>
      <c r="J59" s="6" t="s">
        <v>5312</v>
      </c>
      <c r="K59" s="6" t="s">
        <v>5312</v>
      </c>
      <c r="L59" s="4" t="s">
        <v>5312</v>
      </c>
    </row>
    <row r="60" ht="39">
      <c r="B60" s="26">
        <v>57</v>
      </c>
      <c r="C60" s="4" t="s">
        <v>12789</v>
      </c>
      <c r="D60" s="23">
        <v>1</v>
      </c>
      <c r="E60" s="19">
        <v>35300</v>
      </c>
      <c r="F60" s="19">
        <v>35300</v>
      </c>
      <c r="G60" s="5" t="s">
        <v>12771</v>
      </c>
      <c r="H60" s="4" t="s">
        <v>12933</v>
      </c>
      <c r="I60" s="5"/>
      <c r="J60" s="6" t="s">
        <v>5312</v>
      </c>
      <c r="K60" s="6" t="s">
        <v>5312</v>
      </c>
      <c r="L60" s="4" t="s">
        <v>5312</v>
      </c>
    </row>
    <row r="61" ht="39">
      <c r="B61" s="26">
        <v>58</v>
      </c>
      <c r="C61" s="4" t="s">
        <v>12790</v>
      </c>
      <c r="D61" s="23">
        <v>1</v>
      </c>
      <c r="E61" s="19">
        <v>35300</v>
      </c>
      <c r="F61" s="19">
        <v>35300</v>
      </c>
      <c r="G61" s="5" t="s">
        <v>12771</v>
      </c>
      <c r="H61" s="4" t="s">
        <v>12933</v>
      </c>
      <c r="I61" s="5"/>
      <c r="J61" s="6" t="s">
        <v>5312</v>
      </c>
      <c r="K61" s="6" t="s">
        <v>5312</v>
      </c>
      <c r="L61" s="4" t="s">
        <v>5312</v>
      </c>
    </row>
    <row r="62" ht="39">
      <c r="B62" s="26">
        <v>59</v>
      </c>
      <c r="C62" s="4" t="s">
        <v>12791</v>
      </c>
      <c r="D62" s="23">
        <v>1</v>
      </c>
      <c r="E62" s="19">
        <v>35300</v>
      </c>
      <c r="F62" s="19">
        <v>35300</v>
      </c>
      <c r="G62" s="5" t="s">
        <v>12771</v>
      </c>
      <c r="H62" s="4" t="s">
        <v>12933</v>
      </c>
      <c r="I62" s="5"/>
      <c r="J62" s="6" t="s">
        <v>5312</v>
      </c>
      <c r="K62" s="6" t="s">
        <v>5312</v>
      </c>
      <c r="L62" s="4" t="s">
        <v>5312</v>
      </c>
    </row>
    <row r="63" ht="39">
      <c r="B63" s="26">
        <v>60</v>
      </c>
      <c r="C63" s="4" t="s">
        <v>12791</v>
      </c>
      <c r="D63" s="23">
        <v>1</v>
      </c>
      <c r="E63" s="19">
        <v>35300</v>
      </c>
      <c r="F63" s="19">
        <v>35300</v>
      </c>
      <c r="G63" s="5" t="s">
        <v>12771</v>
      </c>
      <c r="H63" s="4" t="s">
        <v>12933</v>
      </c>
      <c r="I63" s="5"/>
      <c r="J63" s="6" t="s">
        <v>5312</v>
      </c>
      <c r="K63" s="6" t="s">
        <v>5312</v>
      </c>
      <c r="L63" s="4" t="s">
        <v>5312</v>
      </c>
    </row>
    <row r="64" ht="39">
      <c r="B64" s="26">
        <v>61</v>
      </c>
      <c r="C64" s="4" t="s">
        <v>12791</v>
      </c>
      <c r="D64" s="23">
        <v>1</v>
      </c>
      <c r="E64" s="19">
        <v>35300</v>
      </c>
      <c r="F64" s="19">
        <v>35300</v>
      </c>
      <c r="G64" s="5" t="s">
        <v>12771</v>
      </c>
      <c r="H64" s="4" t="s">
        <v>12933</v>
      </c>
      <c r="I64" s="5"/>
      <c r="J64" s="6" t="s">
        <v>5312</v>
      </c>
      <c r="K64" s="6" t="s">
        <v>5312</v>
      </c>
      <c r="L64" s="4" t="s">
        <v>5312</v>
      </c>
    </row>
    <row r="65" ht="39">
      <c r="B65" s="26">
        <v>62</v>
      </c>
      <c r="C65" s="4" t="s">
        <v>12791</v>
      </c>
      <c r="D65" s="23">
        <v>1</v>
      </c>
      <c r="E65" s="19">
        <v>35300</v>
      </c>
      <c r="F65" s="19">
        <v>35300</v>
      </c>
      <c r="G65" s="5" t="s">
        <v>12771</v>
      </c>
      <c r="H65" s="4" t="s">
        <v>12933</v>
      </c>
      <c r="I65" s="5"/>
      <c r="J65" s="6" t="s">
        <v>5312</v>
      </c>
      <c r="K65" s="6" t="s">
        <v>5312</v>
      </c>
      <c r="L65" s="4" t="s">
        <v>5312</v>
      </c>
    </row>
    <row r="66" ht="39">
      <c r="B66" s="26">
        <v>63</v>
      </c>
      <c r="C66" s="4" t="s">
        <v>12791</v>
      </c>
      <c r="D66" s="23">
        <v>1</v>
      </c>
      <c r="E66" s="19">
        <v>35300</v>
      </c>
      <c r="F66" s="19">
        <v>35300</v>
      </c>
      <c r="G66" s="5" t="s">
        <v>12771</v>
      </c>
      <c r="H66" s="4" t="s">
        <v>12933</v>
      </c>
      <c r="I66" s="5"/>
      <c r="J66" s="6" t="s">
        <v>5312</v>
      </c>
      <c r="K66" s="6" t="s">
        <v>5312</v>
      </c>
      <c r="L66" s="4" t="s">
        <v>5312</v>
      </c>
    </row>
    <row r="67" ht="39">
      <c r="B67" s="26">
        <v>64</v>
      </c>
      <c r="C67" s="4" t="s">
        <v>12791</v>
      </c>
      <c r="D67" s="23">
        <v>1</v>
      </c>
      <c r="E67" s="19">
        <v>35300</v>
      </c>
      <c r="F67" s="19">
        <v>35300</v>
      </c>
      <c r="G67" s="5" t="s">
        <v>12771</v>
      </c>
      <c r="H67" s="4" t="s">
        <v>12933</v>
      </c>
      <c r="I67" s="5"/>
      <c r="J67" s="6" t="s">
        <v>5312</v>
      </c>
      <c r="K67" s="6" t="s">
        <v>5312</v>
      </c>
      <c r="L67" s="4" t="s">
        <v>5312</v>
      </c>
    </row>
    <row r="68" ht="39">
      <c r="B68" s="26">
        <v>65</v>
      </c>
      <c r="C68" s="4" t="s">
        <v>12791</v>
      </c>
      <c r="D68" s="23">
        <v>1</v>
      </c>
      <c r="E68" s="19">
        <v>35300</v>
      </c>
      <c r="F68" s="19">
        <v>35300</v>
      </c>
      <c r="G68" s="5" t="s">
        <v>12771</v>
      </c>
      <c r="H68" s="4" t="s">
        <v>12933</v>
      </c>
      <c r="I68" s="5"/>
      <c r="J68" s="6" t="s">
        <v>5312</v>
      </c>
      <c r="K68" s="6" t="s">
        <v>5312</v>
      </c>
      <c r="L68" s="4" t="s">
        <v>5312</v>
      </c>
    </row>
    <row r="69" ht="39">
      <c r="B69" s="26">
        <v>66</v>
      </c>
      <c r="C69" s="4" t="s">
        <v>12791</v>
      </c>
      <c r="D69" s="23">
        <v>1</v>
      </c>
      <c r="E69" s="19">
        <v>35300</v>
      </c>
      <c r="F69" s="19">
        <v>35300</v>
      </c>
      <c r="G69" s="5" t="s">
        <v>12771</v>
      </c>
      <c r="H69" s="4" t="s">
        <v>12933</v>
      </c>
      <c r="I69" s="5"/>
      <c r="J69" s="6" t="s">
        <v>5312</v>
      </c>
      <c r="K69" s="6" t="s">
        <v>5312</v>
      </c>
      <c r="L69" s="4" t="s">
        <v>5312</v>
      </c>
    </row>
    <row r="70" ht="39">
      <c r="B70" s="26">
        <v>67</v>
      </c>
      <c r="C70" s="4" t="s">
        <v>12791</v>
      </c>
      <c r="D70" s="23">
        <v>1</v>
      </c>
      <c r="E70" s="19">
        <v>35300</v>
      </c>
      <c r="F70" s="19">
        <v>35300</v>
      </c>
      <c r="G70" s="5" t="s">
        <v>12771</v>
      </c>
      <c r="H70" s="4" t="s">
        <v>12933</v>
      </c>
      <c r="I70" s="5"/>
      <c r="J70" s="6" t="s">
        <v>5312</v>
      </c>
      <c r="K70" s="6" t="s">
        <v>5312</v>
      </c>
      <c r="L70" s="4" t="s">
        <v>5312</v>
      </c>
    </row>
    <row r="71" ht="39">
      <c r="B71" s="26">
        <v>68</v>
      </c>
      <c r="C71" s="4" t="s">
        <v>12792</v>
      </c>
      <c r="D71" s="23">
        <v>1</v>
      </c>
      <c r="E71" s="19">
        <v>46376.900000000001</v>
      </c>
      <c r="F71" s="19">
        <v>46376.900000000001</v>
      </c>
      <c r="G71" s="5" t="s">
        <v>12771</v>
      </c>
      <c r="H71" s="4" t="s">
        <v>12933</v>
      </c>
      <c r="I71" s="5"/>
      <c r="J71" s="6" t="s">
        <v>5312</v>
      </c>
      <c r="K71" s="6" t="s">
        <v>5312</v>
      </c>
      <c r="L71" s="4" t="s">
        <v>5312</v>
      </c>
    </row>
    <row r="72" ht="39">
      <c r="B72" s="26">
        <v>69</v>
      </c>
      <c r="C72" s="4" t="s">
        <v>12792</v>
      </c>
      <c r="D72" s="23">
        <v>1</v>
      </c>
      <c r="E72" s="19">
        <v>36000</v>
      </c>
      <c r="F72" s="19">
        <v>36000</v>
      </c>
      <c r="G72" s="5" t="s">
        <v>12771</v>
      </c>
      <c r="H72" s="4" t="s">
        <v>12933</v>
      </c>
      <c r="I72" s="5"/>
      <c r="J72" s="6" t="s">
        <v>5312</v>
      </c>
      <c r="K72" s="6" t="s">
        <v>5312</v>
      </c>
      <c r="L72" s="4" t="s">
        <v>5312</v>
      </c>
    </row>
    <row r="73" ht="39">
      <c r="B73" s="26">
        <v>70</v>
      </c>
      <c r="C73" s="4" t="s">
        <v>12792</v>
      </c>
      <c r="D73" s="23">
        <v>1</v>
      </c>
      <c r="E73" s="19">
        <v>36000</v>
      </c>
      <c r="F73" s="19">
        <v>36000</v>
      </c>
      <c r="G73" s="5" t="s">
        <v>12771</v>
      </c>
      <c r="H73" s="4" t="s">
        <v>12933</v>
      </c>
      <c r="I73" s="5"/>
      <c r="J73" s="6" t="s">
        <v>5312</v>
      </c>
      <c r="K73" s="6" t="s">
        <v>5312</v>
      </c>
      <c r="L73" s="4" t="s">
        <v>5312</v>
      </c>
    </row>
    <row r="74" ht="39">
      <c r="B74" s="26">
        <v>71</v>
      </c>
      <c r="C74" s="4" t="s">
        <v>12792</v>
      </c>
      <c r="D74" s="23">
        <v>1</v>
      </c>
      <c r="E74" s="19">
        <v>35300</v>
      </c>
      <c r="F74" s="19">
        <v>35300</v>
      </c>
      <c r="G74" s="5" t="s">
        <v>12771</v>
      </c>
      <c r="H74" s="4" t="s">
        <v>12933</v>
      </c>
      <c r="I74" s="5"/>
      <c r="J74" s="6" t="s">
        <v>5312</v>
      </c>
      <c r="K74" s="6" t="s">
        <v>5312</v>
      </c>
      <c r="L74" s="4" t="s">
        <v>5312</v>
      </c>
    </row>
    <row r="75" ht="39">
      <c r="B75" s="26">
        <v>72</v>
      </c>
      <c r="C75" s="4" t="s">
        <v>12792</v>
      </c>
      <c r="D75" s="23">
        <v>1</v>
      </c>
      <c r="E75" s="19">
        <v>35300</v>
      </c>
      <c r="F75" s="19">
        <v>35300</v>
      </c>
      <c r="G75" s="5" t="s">
        <v>12771</v>
      </c>
      <c r="H75" s="4" t="s">
        <v>12933</v>
      </c>
      <c r="I75" s="5"/>
      <c r="J75" s="6" t="s">
        <v>5312</v>
      </c>
      <c r="K75" s="6" t="s">
        <v>5312</v>
      </c>
      <c r="L75" s="4" t="s">
        <v>5312</v>
      </c>
    </row>
    <row r="76" ht="39">
      <c r="B76" s="26">
        <v>73</v>
      </c>
      <c r="C76" s="4" t="s">
        <v>12792</v>
      </c>
      <c r="D76" s="23">
        <v>1</v>
      </c>
      <c r="E76" s="19">
        <v>35300</v>
      </c>
      <c r="F76" s="19">
        <v>35300</v>
      </c>
      <c r="G76" s="5" t="s">
        <v>12771</v>
      </c>
      <c r="H76" s="4" t="s">
        <v>12933</v>
      </c>
      <c r="I76" s="5"/>
      <c r="J76" s="6" t="s">
        <v>5312</v>
      </c>
      <c r="K76" s="6" t="s">
        <v>5312</v>
      </c>
      <c r="L76" s="4" t="s">
        <v>5312</v>
      </c>
    </row>
    <row r="77" ht="39">
      <c r="B77" s="26">
        <v>74</v>
      </c>
      <c r="C77" s="4" t="s">
        <v>12792</v>
      </c>
      <c r="D77" s="23">
        <v>1</v>
      </c>
      <c r="E77" s="19">
        <v>35300</v>
      </c>
      <c r="F77" s="19">
        <v>35300</v>
      </c>
      <c r="G77" s="5" t="s">
        <v>12771</v>
      </c>
      <c r="H77" s="4" t="s">
        <v>12933</v>
      </c>
      <c r="I77" s="5"/>
      <c r="J77" s="6" t="s">
        <v>5312</v>
      </c>
      <c r="K77" s="6" t="s">
        <v>5312</v>
      </c>
      <c r="L77" s="4" t="s">
        <v>5312</v>
      </c>
    </row>
    <row r="78" ht="39">
      <c r="B78" s="26">
        <v>75</v>
      </c>
      <c r="C78" s="4" t="s">
        <v>12792</v>
      </c>
      <c r="D78" s="23">
        <v>1</v>
      </c>
      <c r="E78" s="19">
        <v>35300</v>
      </c>
      <c r="F78" s="19">
        <v>35300</v>
      </c>
      <c r="G78" s="5" t="s">
        <v>12771</v>
      </c>
      <c r="H78" s="4" t="s">
        <v>12933</v>
      </c>
      <c r="I78" s="5"/>
      <c r="J78" s="6" t="s">
        <v>5312</v>
      </c>
      <c r="K78" s="6" t="s">
        <v>5312</v>
      </c>
      <c r="L78" s="4" t="s">
        <v>5312</v>
      </c>
    </row>
    <row r="79" ht="39">
      <c r="B79" s="26">
        <v>76</v>
      </c>
      <c r="C79" s="4" t="s">
        <v>12792</v>
      </c>
      <c r="D79" s="23">
        <v>1</v>
      </c>
      <c r="E79" s="19">
        <v>35300</v>
      </c>
      <c r="F79" s="19">
        <v>35300</v>
      </c>
      <c r="G79" s="5" t="s">
        <v>12771</v>
      </c>
      <c r="H79" s="4" t="s">
        <v>12933</v>
      </c>
      <c r="I79" s="5"/>
      <c r="J79" s="6" t="s">
        <v>5312</v>
      </c>
      <c r="K79" s="6" t="s">
        <v>5312</v>
      </c>
      <c r="L79" s="4" t="s">
        <v>5312</v>
      </c>
    </row>
    <row r="80" ht="39">
      <c r="B80" s="26">
        <v>77</v>
      </c>
      <c r="C80" s="4" t="s">
        <v>12792</v>
      </c>
      <c r="D80" s="23">
        <v>1</v>
      </c>
      <c r="E80" s="19">
        <v>35300</v>
      </c>
      <c r="F80" s="19">
        <v>35300</v>
      </c>
      <c r="G80" s="5" t="s">
        <v>12771</v>
      </c>
      <c r="H80" s="4" t="s">
        <v>12933</v>
      </c>
      <c r="I80" s="5"/>
      <c r="J80" s="6" t="s">
        <v>5312</v>
      </c>
      <c r="K80" s="6" t="s">
        <v>5312</v>
      </c>
      <c r="L80" s="4" t="s">
        <v>5312</v>
      </c>
    </row>
    <row r="81" ht="39">
      <c r="B81" s="26">
        <v>78</v>
      </c>
      <c r="C81" s="4" t="s">
        <v>12792</v>
      </c>
      <c r="D81" s="23">
        <v>1</v>
      </c>
      <c r="E81" s="19">
        <v>35300</v>
      </c>
      <c r="F81" s="19">
        <v>35300</v>
      </c>
      <c r="G81" s="5" t="s">
        <v>12771</v>
      </c>
      <c r="H81" s="4" t="s">
        <v>12933</v>
      </c>
      <c r="I81" s="5"/>
      <c r="J81" s="6" t="s">
        <v>5312</v>
      </c>
      <c r="K81" s="6" t="s">
        <v>5312</v>
      </c>
      <c r="L81" s="4" t="s">
        <v>5312</v>
      </c>
    </row>
    <row r="82" ht="39">
      <c r="B82" s="26">
        <v>79</v>
      </c>
      <c r="C82" s="4" t="s">
        <v>12792</v>
      </c>
      <c r="D82" s="23">
        <v>1</v>
      </c>
      <c r="E82" s="19">
        <v>35300</v>
      </c>
      <c r="F82" s="19">
        <v>35300</v>
      </c>
      <c r="G82" s="5" t="s">
        <v>12771</v>
      </c>
      <c r="H82" s="4" t="s">
        <v>12933</v>
      </c>
      <c r="I82" s="5"/>
      <c r="J82" s="6" t="s">
        <v>5312</v>
      </c>
      <c r="K82" s="6" t="s">
        <v>5312</v>
      </c>
      <c r="L82" s="4" t="s">
        <v>5312</v>
      </c>
    </row>
    <row r="83" ht="39">
      <c r="B83" s="26">
        <v>80</v>
      </c>
      <c r="C83" s="4" t="s">
        <v>12792</v>
      </c>
      <c r="D83" s="23">
        <v>1</v>
      </c>
      <c r="E83" s="19">
        <v>35300</v>
      </c>
      <c r="F83" s="19">
        <v>35300</v>
      </c>
      <c r="G83" s="5" t="s">
        <v>12771</v>
      </c>
      <c r="H83" s="4" t="s">
        <v>12933</v>
      </c>
      <c r="I83" s="5"/>
      <c r="J83" s="6" t="s">
        <v>5312</v>
      </c>
      <c r="K83" s="6" t="s">
        <v>5312</v>
      </c>
      <c r="L83" s="4" t="s">
        <v>5312</v>
      </c>
    </row>
    <row r="84" ht="39">
      <c r="B84" s="26">
        <v>81</v>
      </c>
      <c r="C84" s="4" t="s">
        <v>12792</v>
      </c>
      <c r="D84" s="23">
        <v>1</v>
      </c>
      <c r="E84" s="19">
        <v>35300</v>
      </c>
      <c r="F84" s="19">
        <v>35300</v>
      </c>
      <c r="G84" s="5" t="s">
        <v>12771</v>
      </c>
      <c r="H84" s="4" t="s">
        <v>12933</v>
      </c>
      <c r="I84" s="5"/>
      <c r="J84" s="6" t="s">
        <v>5312</v>
      </c>
      <c r="K84" s="6" t="s">
        <v>5312</v>
      </c>
      <c r="L84" s="4" t="s">
        <v>5312</v>
      </c>
    </row>
    <row r="85" ht="39">
      <c r="B85" s="26">
        <v>82</v>
      </c>
      <c r="C85" s="4" t="s">
        <v>12792</v>
      </c>
      <c r="D85" s="23">
        <v>1</v>
      </c>
      <c r="E85" s="19">
        <v>35300</v>
      </c>
      <c r="F85" s="19">
        <v>35300</v>
      </c>
      <c r="G85" s="5" t="s">
        <v>12771</v>
      </c>
      <c r="H85" s="4" t="s">
        <v>12933</v>
      </c>
      <c r="I85" s="5"/>
      <c r="J85" s="6" t="s">
        <v>5312</v>
      </c>
      <c r="K85" s="6" t="s">
        <v>5312</v>
      </c>
      <c r="L85" s="4" t="s">
        <v>5312</v>
      </c>
    </row>
    <row r="86" ht="39">
      <c r="B86" s="26">
        <v>83</v>
      </c>
      <c r="C86" s="4" t="s">
        <v>12792</v>
      </c>
      <c r="D86" s="23">
        <v>1</v>
      </c>
      <c r="E86" s="19">
        <v>35300</v>
      </c>
      <c r="F86" s="19">
        <v>35300</v>
      </c>
      <c r="G86" s="5" t="s">
        <v>12771</v>
      </c>
      <c r="H86" s="4" t="s">
        <v>12933</v>
      </c>
      <c r="I86" s="5"/>
      <c r="J86" s="6" t="s">
        <v>5312</v>
      </c>
      <c r="K86" s="6" t="s">
        <v>5312</v>
      </c>
      <c r="L86" s="4" t="s">
        <v>5312</v>
      </c>
    </row>
    <row r="87" ht="39">
      <c r="B87" s="26">
        <v>84</v>
      </c>
      <c r="C87" s="4" t="s">
        <v>12792</v>
      </c>
      <c r="D87" s="23">
        <v>1</v>
      </c>
      <c r="E87" s="19">
        <v>35300</v>
      </c>
      <c r="F87" s="19">
        <v>35300</v>
      </c>
      <c r="G87" s="5" t="s">
        <v>12771</v>
      </c>
      <c r="H87" s="4" t="s">
        <v>12933</v>
      </c>
      <c r="I87" s="5"/>
      <c r="J87" s="6" t="s">
        <v>5312</v>
      </c>
      <c r="K87" s="6" t="s">
        <v>5312</v>
      </c>
      <c r="L87" s="4" t="s">
        <v>5312</v>
      </c>
    </row>
    <row r="88" ht="39">
      <c r="B88" s="26">
        <v>85</v>
      </c>
      <c r="C88" s="4" t="s">
        <v>12792</v>
      </c>
      <c r="D88" s="23">
        <v>1</v>
      </c>
      <c r="E88" s="19">
        <v>35300</v>
      </c>
      <c r="F88" s="19">
        <v>35300</v>
      </c>
      <c r="G88" s="5" t="s">
        <v>12771</v>
      </c>
      <c r="H88" s="4" t="s">
        <v>12933</v>
      </c>
      <c r="I88" s="5"/>
      <c r="J88" s="6" t="s">
        <v>5312</v>
      </c>
      <c r="K88" s="6" t="s">
        <v>5312</v>
      </c>
      <c r="L88" s="4" t="s">
        <v>5312</v>
      </c>
    </row>
    <row r="89" ht="39">
      <c r="B89" s="26">
        <v>86</v>
      </c>
      <c r="C89" s="4" t="s">
        <v>12792</v>
      </c>
      <c r="D89" s="23">
        <v>1</v>
      </c>
      <c r="E89" s="19">
        <v>35300</v>
      </c>
      <c r="F89" s="19">
        <v>35300</v>
      </c>
      <c r="G89" s="5" t="s">
        <v>12771</v>
      </c>
      <c r="H89" s="4" t="s">
        <v>12933</v>
      </c>
      <c r="I89" s="5"/>
      <c r="J89" s="6" t="s">
        <v>5312</v>
      </c>
      <c r="K89" s="6" t="s">
        <v>5312</v>
      </c>
      <c r="L89" s="4" t="s">
        <v>5312</v>
      </c>
    </row>
    <row r="90" ht="39">
      <c r="B90" s="26">
        <v>87</v>
      </c>
      <c r="C90" s="4" t="s">
        <v>12793</v>
      </c>
      <c r="D90" s="23">
        <v>1</v>
      </c>
      <c r="E90" s="19">
        <v>35300</v>
      </c>
      <c r="F90" s="19">
        <v>35300</v>
      </c>
      <c r="G90" s="5" t="s">
        <v>12771</v>
      </c>
      <c r="H90" s="4" t="s">
        <v>12933</v>
      </c>
      <c r="I90" s="5"/>
      <c r="J90" s="6" t="s">
        <v>5312</v>
      </c>
      <c r="K90" s="6" t="s">
        <v>5312</v>
      </c>
      <c r="L90" s="4" t="s">
        <v>5312</v>
      </c>
    </row>
    <row r="91" ht="39">
      <c r="B91" s="26">
        <v>88</v>
      </c>
      <c r="C91" s="4" t="s">
        <v>12794</v>
      </c>
      <c r="D91" s="23">
        <v>1</v>
      </c>
      <c r="E91" s="19">
        <v>35300</v>
      </c>
      <c r="F91" s="19">
        <v>35300</v>
      </c>
      <c r="G91" s="5" t="s">
        <v>12771</v>
      </c>
      <c r="H91" s="4" t="s">
        <v>12933</v>
      </c>
      <c r="I91" s="5"/>
      <c r="J91" s="6" t="s">
        <v>5312</v>
      </c>
      <c r="K91" s="6" t="s">
        <v>5312</v>
      </c>
      <c r="L91" s="4" t="s">
        <v>5312</v>
      </c>
    </row>
    <row r="92" ht="39">
      <c r="B92" s="26">
        <v>89</v>
      </c>
      <c r="C92" s="4" t="s">
        <v>12794</v>
      </c>
      <c r="D92" s="23">
        <v>1</v>
      </c>
      <c r="E92" s="19">
        <v>35300</v>
      </c>
      <c r="F92" s="19">
        <v>35300</v>
      </c>
      <c r="G92" s="5" t="s">
        <v>12771</v>
      </c>
      <c r="H92" s="4" t="s">
        <v>12933</v>
      </c>
      <c r="I92" s="5"/>
      <c r="J92" s="6" t="s">
        <v>5312</v>
      </c>
      <c r="K92" s="6" t="s">
        <v>5312</v>
      </c>
      <c r="L92" s="4" t="s">
        <v>5312</v>
      </c>
    </row>
    <row r="93" ht="29.25">
      <c r="B93" s="26">
        <v>90</v>
      </c>
      <c r="C93" s="4" t="s">
        <v>2323</v>
      </c>
      <c r="D93" s="23">
        <v>1</v>
      </c>
      <c r="E93" s="19">
        <v>7990.3999999999996</v>
      </c>
      <c r="F93" s="19">
        <v>7990.3999999999996</v>
      </c>
      <c r="G93" s="5" t="s">
        <v>1691</v>
      </c>
      <c r="H93" s="4"/>
      <c r="I93" s="5" t="s">
        <v>5312</v>
      </c>
      <c r="J93" s="6" t="s">
        <v>15134</v>
      </c>
      <c r="K93" s="6" t="s">
        <v>5312</v>
      </c>
      <c r="L93" s="4" t="s">
        <v>5312</v>
      </c>
    </row>
    <row r="94" ht="29.25">
      <c r="B94" s="26">
        <v>91</v>
      </c>
      <c r="C94" s="4" t="s">
        <v>2324</v>
      </c>
      <c r="D94" s="23">
        <v>1</v>
      </c>
      <c r="E94" s="19">
        <v>11354.98</v>
      </c>
      <c r="F94" s="19">
        <v>11354.98</v>
      </c>
      <c r="G94" s="5" t="s">
        <v>2325</v>
      </c>
      <c r="H94" s="4" t="s">
        <v>5312</v>
      </c>
      <c r="I94" s="5" t="s">
        <v>5312</v>
      </c>
      <c r="J94" s="6" t="s">
        <v>15134</v>
      </c>
      <c r="K94" s="6" t="s">
        <v>5312</v>
      </c>
      <c r="L94" s="4" t="s">
        <v>5312</v>
      </c>
    </row>
    <row r="95" ht="12.75">
      <c r="B95" s="26">
        <v>92</v>
      </c>
      <c r="C95" s="4" t="s">
        <v>2326</v>
      </c>
      <c r="D95" s="23">
        <v>1</v>
      </c>
      <c r="E95" s="19">
        <v>9500</v>
      </c>
      <c r="F95" s="19">
        <v>9500</v>
      </c>
      <c r="G95" s="5" t="s">
        <v>459</v>
      </c>
      <c r="H95" s="4" t="s">
        <v>5312</v>
      </c>
      <c r="I95" s="5" t="s">
        <v>5312</v>
      </c>
      <c r="J95" s="6" t="s">
        <v>5312</v>
      </c>
      <c r="K95" s="6" t="s">
        <v>5312</v>
      </c>
      <c r="L95" s="4" t="s">
        <v>5312</v>
      </c>
    </row>
    <row r="96" ht="19.5">
      <c r="B96" s="26">
        <v>93</v>
      </c>
      <c r="C96" s="4" t="s">
        <v>12795</v>
      </c>
      <c r="D96" s="23">
        <v>1</v>
      </c>
      <c r="E96" s="19">
        <v>14000</v>
      </c>
      <c r="F96" s="19">
        <v>14000</v>
      </c>
      <c r="G96" s="5" t="s">
        <v>12722</v>
      </c>
      <c r="H96" s="4" t="s">
        <v>12944</v>
      </c>
      <c r="I96" s="5"/>
      <c r="J96" s="6" t="s">
        <v>5312</v>
      </c>
      <c r="K96" s="6" t="s">
        <v>5312</v>
      </c>
      <c r="L96" s="4" t="s">
        <v>5312</v>
      </c>
    </row>
    <row r="97" ht="19.5">
      <c r="B97" s="26">
        <v>94</v>
      </c>
      <c r="C97" s="4" t="s">
        <v>2327</v>
      </c>
      <c r="D97" s="23">
        <v>1</v>
      </c>
      <c r="E97" s="19">
        <v>9027.4599999999991</v>
      </c>
      <c r="F97" s="19">
        <v>9027.4599999999991</v>
      </c>
      <c r="G97" s="5" t="s">
        <v>1807</v>
      </c>
      <c r="H97" s="4" t="s">
        <v>5312</v>
      </c>
      <c r="I97" s="5"/>
      <c r="J97" s="6" t="s">
        <v>5312</v>
      </c>
      <c r="K97" s="6" t="s">
        <v>5312</v>
      </c>
      <c r="L97" s="4" t="s">
        <v>5312</v>
      </c>
    </row>
    <row r="98" ht="19.5">
      <c r="B98" s="26">
        <v>95</v>
      </c>
      <c r="C98" s="4" t="s">
        <v>12796</v>
      </c>
      <c r="D98" s="23">
        <v>1</v>
      </c>
      <c r="E98" s="19">
        <v>14000</v>
      </c>
      <c r="F98" s="19">
        <v>14000</v>
      </c>
      <c r="G98" s="5" t="s">
        <v>12722</v>
      </c>
      <c r="H98" s="4" t="s">
        <v>12944</v>
      </c>
      <c r="I98" s="5"/>
      <c r="J98" s="6" t="s">
        <v>5312</v>
      </c>
      <c r="K98" s="6" t="s">
        <v>5312</v>
      </c>
      <c r="L98" s="4" t="s">
        <v>5312</v>
      </c>
    </row>
    <row r="99" ht="29.25">
      <c r="B99" s="26">
        <v>96</v>
      </c>
      <c r="C99" s="4" t="s">
        <v>2328</v>
      </c>
      <c r="D99" s="23">
        <v>1</v>
      </c>
      <c r="E99" s="19">
        <v>8424.9899999999998</v>
      </c>
      <c r="F99" s="19">
        <v>8424.9899999999998</v>
      </c>
      <c r="G99" s="5" t="s">
        <v>2329</v>
      </c>
      <c r="H99" s="4" t="s">
        <v>5312</v>
      </c>
      <c r="I99" s="5"/>
      <c r="J99" s="6" t="s">
        <v>15134</v>
      </c>
      <c r="K99" s="6" t="s">
        <v>5312</v>
      </c>
      <c r="L99" s="4" t="s">
        <v>5312</v>
      </c>
    </row>
    <row r="100" ht="19.5">
      <c r="B100" s="26">
        <v>97</v>
      </c>
      <c r="C100" s="4" t="s">
        <v>12797</v>
      </c>
      <c r="D100" s="23">
        <v>1</v>
      </c>
      <c r="E100" s="19">
        <v>18000</v>
      </c>
      <c r="F100" s="19">
        <v>18000</v>
      </c>
      <c r="G100" s="5" t="s">
        <v>12722</v>
      </c>
      <c r="H100" s="4" t="s">
        <v>12944</v>
      </c>
      <c r="I100" s="5"/>
      <c r="J100" s="6" t="s">
        <v>5312</v>
      </c>
      <c r="K100" s="6" t="s">
        <v>5312</v>
      </c>
      <c r="L100" s="4" t="s">
        <v>5312</v>
      </c>
    </row>
    <row r="101" ht="39">
      <c r="B101" s="26">
        <v>98</v>
      </c>
      <c r="C101" s="4" t="s">
        <v>3996</v>
      </c>
      <c r="D101" s="23">
        <v>1</v>
      </c>
      <c r="E101" s="19">
        <v>107200</v>
      </c>
      <c r="F101" s="19">
        <v>1276.1900000000001</v>
      </c>
      <c r="G101" s="5" t="s">
        <v>12798</v>
      </c>
      <c r="H101" s="4" t="s">
        <v>12946</v>
      </c>
      <c r="I101" s="5"/>
      <c r="J101" s="6" t="s">
        <v>5312</v>
      </c>
      <c r="K101" s="6" t="s">
        <v>5312</v>
      </c>
      <c r="L101" s="4" t="s">
        <v>5312</v>
      </c>
    </row>
    <row r="102" ht="39">
      <c r="B102" s="26">
        <v>100</v>
      </c>
      <c r="C102" s="4" t="s">
        <v>12799</v>
      </c>
      <c r="D102" s="23">
        <v>1</v>
      </c>
      <c r="E102" s="19">
        <v>95429</v>
      </c>
      <c r="F102" s="19">
        <v>95429</v>
      </c>
      <c r="G102" s="5" t="s">
        <v>12800</v>
      </c>
      <c r="H102" s="4" t="s">
        <v>12934</v>
      </c>
      <c r="I102" s="5"/>
      <c r="J102" s="6" t="s">
        <v>5312</v>
      </c>
      <c r="K102" s="6" t="s">
        <v>5312</v>
      </c>
      <c r="L102" s="4" t="s">
        <v>5312</v>
      </c>
    </row>
    <row r="103" ht="12.75">
      <c r="B103" s="26">
        <v>101</v>
      </c>
      <c r="C103" s="4" t="s">
        <v>2330</v>
      </c>
      <c r="D103" s="23">
        <v>2</v>
      </c>
      <c r="E103" s="19"/>
      <c r="F103" s="19"/>
      <c r="G103" s="5" t="s">
        <v>5338</v>
      </c>
      <c r="H103" s="4" t="s">
        <v>5312</v>
      </c>
      <c r="I103" s="5" t="s">
        <v>5312</v>
      </c>
      <c r="J103" s="6" t="s">
        <v>5312</v>
      </c>
      <c r="K103" s="6" t="s">
        <v>5312</v>
      </c>
      <c r="L103" s="4" t="s">
        <v>5312</v>
      </c>
    </row>
    <row r="104" ht="12.75">
      <c r="B104" s="26">
        <v>102</v>
      </c>
      <c r="C104" s="4" t="s">
        <v>2331</v>
      </c>
      <c r="D104" s="23">
        <v>5</v>
      </c>
      <c r="E104" s="19"/>
      <c r="F104" s="19"/>
      <c r="G104" s="5" t="s">
        <v>5338</v>
      </c>
      <c r="H104" s="4" t="s">
        <v>5312</v>
      </c>
      <c r="I104" s="5" t="s">
        <v>5312</v>
      </c>
      <c r="J104" s="6" t="s">
        <v>5312</v>
      </c>
      <c r="K104" s="6" t="s">
        <v>5312</v>
      </c>
      <c r="L104" s="4" t="s">
        <v>5312</v>
      </c>
    </row>
    <row r="105" ht="29.25">
      <c r="B105" s="26">
        <v>103</v>
      </c>
      <c r="C105" s="4" t="s">
        <v>2332</v>
      </c>
      <c r="D105" s="23">
        <v>1</v>
      </c>
      <c r="E105" s="19">
        <v>4060.0700000000002</v>
      </c>
      <c r="F105" s="19">
        <v>4060.0700000000002</v>
      </c>
      <c r="G105" s="5" t="s">
        <v>1289</v>
      </c>
      <c r="H105" s="4" t="s">
        <v>5312</v>
      </c>
      <c r="I105" s="5" t="s">
        <v>5312</v>
      </c>
      <c r="J105" s="6" t="s">
        <v>15134</v>
      </c>
      <c r="K105" s="6" t="s">
        <v>5312</v>
      </c>
      <c r="L105" s="4" t="s">
        <v>5312</v>
      </c>
    </row>
    <row r="106" ht="29.25">
      <c r="B106" s="26">
        <v>104</v>
      </c>
      <c r="C106" s="4" t="s">
        <v>2332</v>
      </c>
      <c r="D106" s="23">
        <v>1</v>
      </c>
      <c r="E106" s="19">
        <v>4060.0799999999999</v>
      </c>
      <c r="F106" s="19">
        <v>4060.0799999999999</v>
      </c>
      <c r="G106" s="5" t="s">
        <v>1289</v>
      </c>
      <c r="H106" s="4" t="s">
        <v>5312</v>
      </c>
      <c r="I106" s="5" t="s">
        <v>5312</v>
      </c>
      <c r="J106" s="6" t="s">
        <v>15134</v>
      </c>
      <c r="K106" s="6" t="s">
        <v>5312</v>
      </c>
      <c r="L106" s="4" t="s">
        <v>5312</v>
      </c>
    </row>
    <row r="107" ht="29.25">
      <c r="B107" s="26">
        <v>105</v>
      </c>
      <c r="C107" s="4" t="s">
        <v>12801</v>
      </c>
      <c r="D107" s="23">
        <v>12</v>
      </c>
      <c r="E107" s="19">
        <v>204702</v>
      </c>
      <c r="F107" s="19">
        <v>204702</v>
      </c>
      <c r="G107" s="5" t="s">
        <v>12802</v>
      </c>
      <c r="H107" s="4" t="s">
        <v>12945</v>
      </c>
      <c r="I107" s="5"/>
      <c r="J107" s="6" t="s">
        <v>5312</v>
      </c>
      <c r="K107" s="6" t="s">
        <v>5312</v>
      </c>
      <c r="L107" s="4" t="s">
        <v>5312</v>
      </c>
    </row>
    <row r="108" ht="29.25">
      <c r="B108" s="26">
        <v>106</v>
      </c>
      <c r="C108" s="4" t="s">
        <v>12803</v>
      </c>
      <c r="D108" s="23">
        <v>1</v>
      </c>
      <c r="E108" s="19">
        <v>71950</v>
      </c>
      <c r="F108" s="19">
        <v>71950</v>
      </c>
      <c r="G108" s="5" t="s">
        <v>12802</v>
      </c>
      <c r="H108" s="4" t="s">
        <v>12945</v>
      </c>
      <c r="I108" s="5"/>
      <c r="J108" s="6" t="s">
        <v>5312</v>
      </c>
      <c r="K108" s="6" t="s">
        <v>5312</v>
      </c>
      <c r="L108" s="4" t="s">
        <v>5312</v>
      </c>
    </row>
    <row r="109" ht="39">
      <c r="B109" s="26">
        <v>107</v>
      </c>
      <c r="C109" s="4" t="s">
        <v>12804</v>
      </c>
      <c r="D109" s="23">
        <v>1</v>
      </c>
      <c r="E109" s="19">
        <v>15000</v>
      </c>
      <c r="F109" s="19">
        <v>15000</v>
      </c>
      <c r="G109" s="5" t="s">
        <v>12771</v>
      </c>
      <c r="H109" s="4" t="s">
        <v>12933</v>
      </c>
      <c r="I109" s="5"/>
      <c r="J109" s="6" t="s">
        <v>5312</v>
      </c>
      <c r="K109" s="6" t="s">
        <v>5312</v>
      </c>
      <c r="L109" s="4" t="s">
        <v>5312</v>
      </c>
    </row>
    <row r="110" ht="39">
      <c r="B110" s="26">
        <v>108</v>
      </c>
      <c r="C110" s="4" t="s">
        <v>12804</v>
      </c>
      <c r="D110" s="23">
        <v>1</v>
      </c>
      <c r="E110" s="19">
        <v>20000</v>
      </c>
      <c r="F110" s="19">
        <v>20000</v>
      </c>
      <c r="G110" s="5" t="s">
        <v>12771</v>
      </c>
      <c r="H110" s="4" t="s">
        <v>12933</v>
      </c>
      <c r="I110" s="5"/>
      <c r="J110" s="6" t="s">
        <v>5312</v>
      </c>
      <c r="K110" s="6" t="s">
        <v>5312</v>
      </c>
      <c r="L110" s="4" t="s">
        <v>5312</v>
      </c>
    </row>
    <row r="111" ht="19.5">
      <c r="B111" s="26">
        <v>109</v>
      </c>
      <c r="C111" s="4" t="s">
        <v>12805</v>
      </c>
      <c r="D111" s="23">
        <v>1</v>
      </c>
      <c r="E111" s="19">
        <v>93000</v>
      </c>
      <c r="F111" s="19">
        <v>93000</v>
      </c>
      <c r="G111" s="5" t="s">
        <v>12722</v>
      </c>
      <c r="H111" s="4" t="s">
        <v>12944</v>
      </c>
      <c r="I111" s="5"/>
      <c r="J111" s="6" t="s">
        <v>5312</v>
      </c>
      <c r="K111" s="6" t="s">
        <v>5312</v>
      </c>
      <c r="L111" s="4" t="s">
        <v>5312</v>
      </c>
    </row>
    <row r="112" ht="19.5">
      <c r="B112" s="26">
        <v>110</v>
      </c>
      <c r="C112" s="4" t="s">
        <v>5332</v>
      </c>
      <c r="D112" s="23">
        <v>1</v>
      </c>
      <c r="E112" s="19">
        <v>13151.75</v>
      </c>
      <c r="F112" s="19">
        <v>13151.75</v>
      </c>
      <c r="G112" s="5" t="s">
        <v>12776</v>
      </c>
      <c r="H112" s="4" t="s">
        <v>12936</v>
      </c>
      <c r="I112" s="5"/>
      <c r="J112" s="6" t="s">
        <v>5312</v>
      </c>
      <c r="K112" s="6" t="s">
        <v>5312</v>
      </c>
      <c r="L112" s="4" t="s">
        <v>5312</v>
      </c>
    </row>
    <row r="113" ht="12.75">
      <c r="B113" s="26">
        <v>111</v>
      </c>
      <c r="C113" s="4" t="s">
        <v>2333</v>
      </c>
      <c r="D113" s="23">
        <v>1</v>
      </c>
      <c r="E113" s="19">
        <v>27423</v>
      </c>
      <c r="F113" s="19">
        <v>27423</v>
      </c>
      <c r="G113" s="5" t="s">
        <v>1642</v>
      </c>
      <c r="H113" s="4" t="s">
        <v>5312</v>
      </c>
      <c r="I113" s="5" t="s">
        <v>5312</v>
      </c>
      <c r="J113" s="6" t="s">
        <v>5312</v>
      </c>
      <c r="K113" s="6" t="s">
        <v>5312</v>
      </c>
      <c r="L113" s="4" t="s">
        <v>5312</v>
      </c>
    </row>
    <row r="114" ht="19.5">
      <c r="B114" s="26">
        <v>112</v>
      </c>
      <c r="C114" s="4" t="s">
        <v>2334</v>
      </c>
      <c r="D114" s="23">
        <v>1</v>
      </c>
      <c r="E114" s="19">
        <v>26785</v>
      </c>
      <c r="F114" s="19">
        <v>4090.2399999999998</v>
      </c>
      <c r="G114" s="5" t="s">
        <v>1774</v>
      </c>
      <c r="H114" s="4" t="s">
        <v>5312</v>
      </c>
      <c r="I114" s="5" t="s">
        <v>5312</v>
      </c>
      <c r="J114" s="6" t="s">
        <v>5312</v>
      </c>
      <c r="K114" s="6" t="s">
        <v>5312</v>
      </c>
      <c r="L114" s="4" t="s">
        <v>5312</v>
      </c>
    </row>
    <row r="115" ht="29.25">
      <c r="B115" s="26">
        <v>113</v>
      </c>
      <c r="C115" s="4" t="s">
        <v>12806</v>
      </c>
      <c r="D115" s="23">
        <v>1</v>
      </c>
      <c r="E115" s="19">
        <v>57813.330000000002</v>
      </c>
      <c r="F115" s="19">
        <v>57813.330000000002</v>
      </c>
      <c r="G115" s="5" t="s">
        <v>12773</v>
      </c>
      <c r="H115" s="4" t="s">
        <v>12942</v>
      </c>
      <c r="I115" s="5"/>
      <c r="J115" s="6" t="s">
        <v>5312</v>
      </c>
      <c r="K115" s="6" t="s">
        <v>5312</v>
      </c>
      <c r="L115" s="4" t="s">
        <v>5312</v>
      </c>
    </row>
    <row r="116" ht="29.25">
      <c r="B116" s="26">
        <v>114</v>
      </c>
      <c r="C116" s="4" t="s">
        <v>2335</v>
      </c>
      <c r="D116" s="23">
        <v>1</v>
      </c>
      <c r="E116" s="19">
        <v>13200</v>
      </c>
      <c r="F116" s="19">
        <v>13200</v>
      </c>
      <c r="G116" s="5" t="s">
        <v>1678</v>
      </c>
      <c r="H116" s="4" t="s">
        <v>5312</v>
      </c>
      <c r="I116" s="5" t="s">
        <v>5312</v>
      </c>
      <c r="J116" s="6" t="s">
        <v>15134</v>
      </c>
      <c r="K116" s="6" t="s">
        <v>5312</v>
      </c>
      <c r="L116" s="4" t="s">
        <v>5312</v>
      </c>
    </row>
    <row r="117" ht="12.75">
      <c r="B117" s="26">
        <v>115</v>
      </c>
      <c r="C117" s="4" t="s">
        <v>3964</v>
      </c>
      <c r="D117" s="23">
        <v>1</v>
      </c>
      <c r="E117" s="19">
        <v>5025</v>
      </c>
      <c r="F117" s="19">
        <v>5025</v>
      </c>
      <c r="G117" s="5" t="s">
        <v>8312</v>
      </c>
      <c r="H117" s="4" t="s">
        <v>5312</v>
      </c>
      <c r="I117" s="5" t="s">
        <v>5312</v>
      </c>
      <c r="J117" s="6" t="s">
        <v>5312</v>
      </c>
      <c r="K117" s="6" t="s">
        <v>5312</v>
      </c>
      <c r="L117" s="4" t="s">
        <v>5312</v>
      </c>
    </row>
    <row r="118" ht="39">
      <c r="B118" s="26">
        <v>117</v>
      </c>
      <c r="C118" s="4" t="s">
        <v>4000</v>
      </c>
      <c r="D118" s="23">
        <v>1</v>
      </c>
      <c r="E118" s="19">
        <v>44500</v>
      </c>
      <c r="F118" s="19">
        <v>44500</v>
      </c>
      <c r="G118" s="5" t="s">
        <v>12771</v>
      </c>
      <c r="H118" s="4" t="s">
        <v>12933</v>
      </c>
      <c r="I118" s="5"/>
      <c r="J118" s="6" t="s">
        <v>5312</v>
      </c>
      <c r="K118" s="6" t="s">
        <v>5312</v>
      </c>
      <c r="L118" s="4" t="s">
        <v>5312</v>
      </c>
    </row>
    <row r="119" ht="39">
      <c r="B119" s="26">
        <v>118</v>
      </c>
      <c r="C119" s="4" t="s">
        <v>4000</v>
      </c>
      <c r="D119" s="23">
        <v>1</v>
      </c>
      <c r="E119" s="19">
        <v>44500</v>
      </c>
      <c r="F119" s="19">
        <v>44500</v>
      </c>
      <c r="G119" s="5" t="s">
        <v>12771</v>
      </c>
      <c r="H119" s="4" t="s">
        <v>12933</v>
      </c>
      <c r="I119" s="5"/>
      <c r="J119" s="6" t="s">
        <v>5312</v>
      </c>
      <c r="K119" s="6" t="s">
        <v>5312</v>
      </c>
      <c r="L119" s="4" t="s">
        <v>5312</v>
      </c>
    </row>
    <row r="120" ht="19.5">
      <c r="B120" s="26">
        <v>119</v>
      </c>
      <c r="C120" s="4" t="s">
        <v>12807</v>
      </c>
      <c r="D120" s="23">
        <v>1</v>
      </c>
      <c r="E120" s="19">
        <v>26058.299999999999</v>
      </c>
      <c r="F120" s="19">
        <v>26058.299999999999</v>
      </c>
      <c r="G120" s="5" t="s">
        <v>12808</v>
      </c>
      <c r="H120" s="4" t="s">
        <v>5312</v>
      </c>
      <c r="I120" s="5" t="s">
        <v>5312</v>
      </c>
      <c r="J120" s="6" t="s">
        <v>5312</v>
      </c>
      <c r="K120" s="6" t="s">
        <v>5312</v>
      </c>
      <c r="L120" s="4" t="s">
        <v>5312</v>
      </c>
    </row>
    <row r="121" ht="29.25">
      <c r="B121" s="26">
        <v>120</v>
      </c>
      <c r="C121" s="4" t="s">
        <v>15309</v>
      </c>
      <c r="D121" s="23">
        <v>1</v>
      </c>
      <c r="E121" s="19">
        <v>45000</v>
      </c>
      <c r="F121" s="19">
        <v>45000</v>
      </c>
      <c r="G121" s="5" t="s">
        <v>15200</v>
      </c>
      <c r="H121" s="4"/>
      <c r="I121" s="5"/>
      <c r="J121" s="6" t="s">
        <v>15310</v>
      </c>
      <c r="K121" s="6"/>
      <c r="L121" s="4"/>
    </row>
    <row r="122" ht="39">
      <c r="B122" s="26">
        <v>121</v>
      </c>
      <c r="C122" s="4" t="s">
        <v>9196</v>
      </c>
      <c r="D122" s="23">
        <v>1</v>
      </c>
      <c r="E122" s="19">
        <v>26872.990000000002</v>
      </c>
      <c r="F122" s="19">
        <v>26872.990000000002</v>
      </c>
      <c r="G122" s="5" t="s">
        <v>9194</v>
      </c>
      <c r="H122" s="4" t="s">
        <v>5312</v>
      </c>
      <c r="I122" s="5" t="s">
        <v>5312</v>
      </c>
      <c r="J122" s="6" t="s">
        <v>5312</v>
      </c>
      <c r="K122" s="6" t="s">
        <v>5312</v>
      </c>
      <c r="L122" s="4" t="s">
        <v>5312</v>
      </c>
    </row>
    <row r="123" ht="19.5">
      <c r="B123" s="26">
        <v>122</v>
      </c>
      <c r="C123" s="4" t="s">
        <v>2668</v>
      </c>
      <c r="D123" s="23">
        <v>2</v>
      </c>
      <c r="E123" s="19">
        <v>12600</v>
      </c>
      <c r="F123" s="19">
        <v>12600</v>
      </c>
      <c r="G123" s="5" t="s">
        <v>2669</v>
      </c>
      <c r="H123" s="4" t="s">
        <v>5312</v>
      </c>
      <c r="I123" s="5" t="s">
        <v>5312</v>
      </c>
      <c r="J123" s="6" t="s">
        <v>5312</v>
      </c>
      <c r="K123" s="6" t="s">
        <v>5312</v>
      </c>
      <c r="L123" s="4" t="s">
        <v>5312</v>
      </c>
    </row>
    <row r="124" ht="39">
      <c r="B124" s="26">
        <v>123</v>
      </c>
      <c r="C124" s="4" t="s">
        <v>12809</v>
      </c>
      <c r="D124" s="23">
        <v>5</v>
      </c>
      <c r="E124" s="19">
        <v>85000</v>
      </c>
      <c r="F124" s="19">
        <v>85000</v>
      </c>
      <c r="G124" s="5" t="s">
        <v>12490</v>
      </c>
      <c r="H124" s="4" t="s">
        <v>12943</v>
      </c>
      <c r="I124" s="5"/>
      <c r="J124" s="6" t="s">
        <v>5312</v>
      </c>
      <c r="K124" s="6" t="s">
        <v>5312</v>
      </c>
      <c r="L124" s="4" t="s">
        <v>5312</v>
      </c>
    </row>
    <row r="125" ht="29.25">
      <c r="B125" s="26">
        <v>124</v>
      </c>
      <c r="C125" s="4" t="s">
        <v>2336</v>
      </c>
      <c r="D125" s="23">
        <v>1</v>
      </c>
      <c r="E125" s="19">
        <v>10429.57</v>
      </c>
      <c r="F125" s="19">
        <v>10429.57</v>
      </c>
      <c r="G125" s="5" t="s">
        <v>1774</v>
      </c>
      <c r="H125" s="4" t="s">
        <v>5312</v>
      </c>
      <c r="I125" s="5" t="s">
        <v>5312</v>
      </c>
      <c r="J125" s="6" t="s">
        <v>15134</v>
      </c>
      <c r="K125" s="6" t="s">
        <v>5312</v>
      </c>
      <c r="L125" s="4" t="s">
        <v>5312</v>
      </c>
    </row>
    <row r="126" ht="39">
      <c r="B126" s="26">
        <v>125</v>
      </c>
      <c r="C126" s="4" t="s">
        <v>12810</v>
      </c>
      <c r="D126" s="23">
        <v>1</v>
      </c>
      <c r="E126" s="19">
        <v>25650</v>
      </c>
      <c r="F126" s="19">
        <v>25650</v>
      </c>
      <c r="G126" s="5" t="s">
        <v>12798</v>
      </c>
      <c r="H126" s="4" t="s">
        <v>12939</v>
      </c>
      <c r="I126" s="5"/>
      <c r="J126" s="6" t="s">
        <v>5312</v>
      </c>
      <c r="K126" s="6" t="s">
        <v>5312</v>
      </c>
      <c r="L126" s="4" t="s">
        <v>5312</v>
      </c>
    </row>
    <row r="127" ht="39">
      <c r="B127" s="26">
        <v>126</v>
      </c>
      <c r="C127" s="4" t="s">
        <v>12811</v>
      </c>
      <c r="D127" s="23">
        <v>1</v>
      </c>
      <c r="E127" s="19">
        <v>244500</v>
      </c>
      <c r="F127" s="19">
        <v>2037.5</v>
      </c>
      <c r="G127" s="5" t="s">
        <v>12798</v>
      </c>
      <c r="H127" s="4" t="s">
        <v>12939</v>
      </c>
      <c r="I127" s="5"/>
      <c r="J127" s="6" t="s">
        <v>5312</v>
      </c>
      <c r="K127" s="6" t="s">
        <v>5312</v>
      </c>
      <c r="L127" s="4" t="s">
        <v>5312</v>
      </c>
    </row>
    <row r="128" ht="29.25">
      <c r="B128" s="26">
        <v>127</v>
      </c>
      <c r="C128" s="4" t="s">
        <v>2337</v>
      </c>
      <c r="D128" s="23">
        <v>1</v>
      </c>
      <c r="E128" s="19">
        <v>4733.3599999999997</v>
      </c>
      <c r="F128" s="19">
        <v>4733.3599999999997</v>
      </c>
      <c r="G128" s="5" t="s">
        <v>2305</v>
      </c>
      <c r="H128" s="4" t="s">
        <v>5312</v>
      </c>
      <c r="I128" s="5" t="s">
        <v>5312</v>
      </c>
      <c r="J128" s="6" t="s">
        <v>15134</v>
      </c>
      <c r="K128" s="6" t="s">
        <v>5312</v>
      </c>
      <c r="L128" s="4" t="s">
        <v>5312</v>
      </c>
    </row>
    <row r="129" ht="29.25">
      <c r="B129" s="26">
        <v>128</v>
      </c>
      <c r="C129" s="4" t="s">
        <v>12812</v>
      </c>
      <c r="D129" s="23">
        <v>1</v>
      </c>
      <c r="E129" s="19">
        <v>12364.67</v>
      </c>
      <c r="F129" s="19">
        <v>12364.67</v>
      </c>
      <c r="G129" s="5" t="s">
        <v>12773</v>
      </c>
      <c r="H129" s="4" t="s">
        <v>12942</v>
      </c>
      <c r="I129" s="5"/>
      <c r="J129" s="6" t="s">
        <v>5312</v>
      </c>
      <c r="K129" s="6" t="s">
        <v>5312</v>
      </c>
      <c r="L129" s="4" t="s">
        <v>5312</v>
      </c>
    </row>
    <row r="130" ht="29.25">
      <c r="B130" s="26">
        <v>129</v>
      </c>
      <c r="C130" s="4" t="s">
        <v>2338</v>
      </c>
      <c r="D130" s="23">
        <v>1</v>
      </c>
      <c r="E130" s="19">
        <v>4405.3500000000004</v>
      </c>
      <c r="F130" s="19">
        <v>4405.3500000000004</v>
      </c>
      <c r="G130" s="5" t="s">
        <v>2339</v>
      </c>
      <c r="H130" s="4" t="s">
        <v>5312</v>
      </c>
      <c r="I130" s="5" t="s">
        <v>5312</v>
      </c>
      <c r="J130" s="6" t="s">
        <v>15134</v>
      </c>
      <c r="K130" s="6" t="s">
        <v>5312</v>
      </c>
      <c r="L130" s="4" t="s">
        <v>5312</v>
      </c>
    </row>
    <row r="131" ht="19.5">
      <c r="B131" s="26">
        <v>130</v>
      </c>
      <c r="C131" s="4" t="s">
        <v>2340</v>
      </c>
      <c r="D131" s="23">
        <v>1</v>
      </c>
      <c r="E131" s="19">
        <v>40667.970000000001</v>
      </c>
      <c r="F131" s="19">
        <v>40667.970000000001</v>
      </c>
      <c r="G131" s="5" t="s">
        <v>2305</v>
      </c>
      <c r="H131" s="4" t="s">
        <v>5312</v>
      </c>
      <c r="I131" s="5" t="s">
        <v>5312</v>
      </c>
      <c r="J131" s="6" t="s">
        <v>5312</v>
      </c>
      <c r="K131" s="6" t="s">
        <v>5312</v>
      </c>
      <c r="L131" s="4" t="s">
        <v>5312</v>
      </c>
    </row>
    <row r="132" ht="39">
      <c r="B132" s="26">
        <v>131</v>
      </c>
      <c r="C132" s="4" t="s">
        <v>12813</v>
      </c>
      <c r="D132" s="23">
        <v>1</v>
      </c>
      <c r="E132" s="19">
        <v>82366</v>
      </c>
      <c r="F132" s="19">
        <v>82366</v>
      </c>
      <c r="G132" s="5" t="s">
        <v>12800</v>
      </c>
      <c r="H132" s="4" t="s">
        <v>12934</v>
      </c>
      <c r="I132" s="5"/>
      <c r="J132" s="6" t="s">
        <v>15134</v>
      </c>
      <c r="K132" s="6" t="s">
        <v>5312</v>
      </c>
      <c r="L132" s="4" t="s">
        <v>5312</v>
      </c>
    </row>
    <row r="133" ht="29.25">
      <c r="B133" s="26">
        <v>132</v>
      </c>
      <c r="C133" s="4" t="s">
        <v>2672</v>
      </c>
      <c r="D133" s="23">
        <v>1</v>
      </c>
      <c r="E133" s="19">
        <v>52519.900000000001</v>
      </c>
      <c r="F133" s="19">
        <v>52519.900000000001</v>
      </c>
      <c r="G133" s="5" t="s">
        <v>2673</v>
      </c>
      <c r="H133" s="4" t="s">
        <v>5312</v>
      </c>
      <c r="I133" s="5" t="s">
        <v>5312</v>
      </c>
      <c r="J133" s="6" t="s">
        <v>15134</v>
      </c>
      <c r="K133" s="6" t="s">
        <v>5312</v>
      </c>
      <c r="L133" s="4" t="s">
        <v>5312</v>
      </c>
    </row>
    <row r="134" ht="19.5">
      <c r="B134" s="26">
        <v>133</v>
      </c>
      <c r="C134" s="4" t="s">
        <v>7118</v>
      </c>
      <c r="D134" s="23">
        <v>1</v>
      </c>
      <c r="E134" s="19">
        <v>11500</v>
      </c>
      <c r="F134" s="19">
        <v>11500</v>
      </c>
      <c r="G134" s="5" t="s">
        <v>12814</v>
      </c>
      <c r="H134" s="4" t="s">
        <v>12941</v>
      </c>
      <c r="I134" s="5"/>
      <c r="J134" s="6" t="s">
        <v>5312</v>
      </c>
      <c r="K134" s="6" t="s">
        <v>5312</v>
      </c>
      <c r="L134" s="4" t="s">
        <v>5312</v>
      </c>
    </row>
    <row r="135" ht="12.75">
      <c r="B135" s="26">
        <v>134</v>
      </c>
      <c r="C135" s="4" t="s">
        <v>2341</v>
      </c>
      <c r="D135" s="23">
        <v>1</v>
      </c>
      <c r="E135" s="19">
        <v>6895.0100000000002</v>
      </c>
      <c r="F135" s="19">
        <v>6895.0100000000002</v>
      </c>
      <c r="G135" s="5" t="s">
        <v>1290</v>
      </c>
      <c r="H135" s="4" t="s">
        <v>5312</v>
      </c>
      <c r="I135" s="5" t="s">
        <v>5312</v>
      </c>
      <c r="J135" s="6" t="s">
        <v>5312</v>
      </c>
      <c r="K135" s="6" t="s">
        <v>5312</v>
      </c>
      <c r="L135" s="4" t="s">
        <v>5312</v>
      </c>
    </row>
    <row r="136" ht="29.25">
      <c r="B136" s="26">
        <v>135</v>
      </c>
      <c r="C136" s="4" t="s">
        <v>2342</v>
      </c>
      <c r="D136" s="23">
        <v>1</v>
      </c>
      <c r="E136" s="19">
        <v>4757.7600000000002</v>
      </c>
      <c r="F136" s="19">
        <v>4757.7600000000002</v>
      </c>
      <c r="G136" s="5" t="s">
        <v>2319</v>
      </c>
      <c r="H136" s="4" t="s">
        <v>5312</v>
      </c>
      <c r="I136" s="5" t="s">
        <v>5312</v>
      </c>
      <c r="J136" s="6" t="s">
        <v>15134</v>
      </c>
      <c r="K136" s="6" t="s">
        <v>5312</v>
      </c>
      <c r="L136" s="4" t="s">
        <v>5312</v>
      </c>
    </row>
    <row r="137" ht="19.5">
      <c r="B137" s="26">
        <v>136</v>
      </c>
      <c r="C137" s="4" t="s">
        <v>2343</v>
      </c>
      <c r="D137" s="23">
        <v>4</v>
      </c>
      <c r="E137" s="19">
        <v>40120</v>
      </c>
      <c r="F137" s="19">
        <v>40120</v>
      </c>
      <c r="G137" s="5" t="s">
        <v>2344</v>
      </c>
      <c r="H137" s="4" t="s">
        <v>5312</v>
      </c>
      <c r="I137" s="5" t="s">
        <v>5312</v>
      </c>
      <c r="J137" s="6" t="s">
        <v>5312</v>
      </c>
      <c r="K137" s="6" t="s">
        <v>5312</v>
      </c>
      <c r="L137" s="4" t="s">
        <v>5312</v>
      </c>
    </row>
    <row r="138" ht="19.5">
      <c r="B138" s="26">
        <v>137</v>
      </c>
      <c r="C138" s="4" t="s">
        <v>6584</v>
      </c>
      <c r="D138" s="23">
        <v>1</v>
      </c>
      <c r="E138" s="19">
        <v>24482</v>
      </c>
      <c r="F138" s="19">
        <v>24482</v>
      </c>
      <c r="G138" s="5" t="s">
        <v>6583</v>
      </c>
      <c r="H138" s="4" t="s">
        <v>5312</v>
      </c>
      <c r="I138" s="5" t="s">
        <v>5312</v>
      </c>
      <c r="J138" s="6" t="s">
        <v>5312</v>
      </c>
      <c r="K138" s="6" t="s">
        <v>5312</v>
      </c>
      <c r="L138" s="4" t="s">
        <v>5312</v>
      </c>
    </row>
    <row r="139" ht="29.25">
      <c r="B139" s="26">
        <v>138</v>
      </c>
      <c r="C139" s="4" t="s">
        <v>2345</v>
      </c>
      <c r="D139" s="23">
        <v>1</v>
      </c>
      <c r="E139" s="19">
        <v>15746.4</v>
      </c>
      <c r="F139" s="19">
        <v>15746.4</v>
      </c>
      <c r="G139" s="5" t="s">
        <v>2632</v>
      </c>
      <c r="H139" s="4" t="s">
        <v>5312</v>
      </c>
      <c r="I139" s="5" t="s">
        <v>5312</v>
      </c>
      <c r="J139" s="6" t="s">
        <v>15134</v>
      </c>
      <c r="K139" s="6" t="s">
        <v>5312</v>
      </c>
      <c r="L139" s="4" t="s">
        <v>5312</v>
      </c>
    </row>
    <row r="140" ht="48.75">
      <c r="B140" s="26">
        <v>139</v>
      </c>
      <c r="C140" s="4" t="s">
        <v>9197</v>
      </c>
      <c r="D140" s="23">
        <v>1</v>
      </c>
      <c r="E140" s="19">
        <v>18211</v>
      </c>
      <c r="F140" s="19">
        <v>18211</v>
      </c>
      <c r="G140" s="5" t="s">
        <v>9194</v>
      </c>
      <c r="H140" s="4" t="s">
        <v>5312</v>
      </c>
      <c r="I140" s="5" t="s">
        <v>5312</v>
      </c>
      <c r="J140" s="6" t="s">
        <v>5312</v>
      </c>
      <c r="K140" s="6" t="s">
        <v>5312</v>
      </c>
      <c r="L140" s="4" t="s">
        <v>5312</v>
      </c>
    </row>
    <row r="141" ht="19.5">
      <c r="B141" s="26">
        <v>140</v>
      </c>
      <c r="C141" s="4" t="s">
        <v>2346</v>
      </c>
      <c r="D141" s="23">
        <v>1</v>
      </c>
      <c r="E141" s="19">
        <v>5027</v>
      </c>
      <c r="F141" s="19">
        <v>5027</v>
      </c>
      <c r="G141" s="5" t="s">
        <v>1691</v>
      </c>
      <c r="H141" s="4" t="s">
        <v>5312</v>
      </c>
      <c r="I141" s="5" t="s">
        <v>5312</v>
      </c>
      <c r="J141" s="6" t="s">
        <v>5312</v>
      </c>
      <c r="K141" s="6" t="s">
        <v>5312</v>
      </c>
      <c r="L141" s="4" t="s">
        <v>5312</v>
      </c>
    </row>
    <row r="142" ht="29.25">
      <c r="B142" s="26">
        <v>141</v>
      </c>
      <c r="C142" s="4" t="s">
        <v>12815</v>
      </c>
      <c r="D142" s="23">
        <v>4</v>
      </c>
      <c r="E142" s="19">
        <v>52544</v>
      </c>
      <c r="F142" s="19">
        <v>52544</v>
      </c>
      <c r="G142" s="5" t="s">
        <v>12802</v>
      </c>
      <c r="H142" s="4" t="s">
        <v>12940</v>
      </c>
      <c r="I142" s="5"/>
      <c r="J142" s="6" t="s">
        <v>5312</v>
      </c>
      <c r="K142" s="6" t="s">
        <v>5312</v>
      </c>
      <c r="L142" s="4" t="s">
        <v>5312</v>
      </c>
    </row>
    <row r="143" ht="39">
      <c r="B143" s="26">
        <v>142</v>
      </c>
      <c r="C143" s="4" t="s">
        <v>752</v>
      </c>
      <c r="D143" s="23">
        <v>1</v>
      </c>
      <c r="E143" s="19">
        <v>36000</v>
      </c>
      <c r="F143" s="19">
        <v>36000</v>
      </c>
      <c r="G143" s="5" t="s">
        <v>12771</v>
      </c>
      <c r="H143" s="4" t="s">
        <v>12933</v>
      </c>
      <c r="I143" s="5"/>
      <c r="J143" s="6" t="s">
        <v>5312</v>
      </c>
      <c r="K143" s="6" t="s">
        <v>5312</v>
      </c>
      <c r="L143" s="4" t="s">
        <v>5312</v>
      </c>
    </row>
    <row r="144" ht="39">
      <c r="B144" s="26">
        <v>143</v>
      </c>
      <c r="C144" s="4" t="s">
        <v>752</v>
      </c>
      <c r="D144" s="23">
        <v>1</v>
      </c>
      <c r="E144" s="19">
        <v>38000</v>
      </c>
      <c r="F144" s="19">
        <v>38000</v>
      </c>
      <c r="G144" s="5" t="s">
        <v>12771</v>
      </c>
      <c r="H144" s="4" t="s">
        <v>12933</v>
      </c>
      <c r="I144" s="5"/>
      <c r="J144" s="6" t="s">
        <v>5312</v>
      </c>
      <c r="K144" s="6" t="s">
        <v>5312</v>
      </c>
      <c r="L144" s="4" t="s">
        <v>5312</v>
      </c>
    </row>
    <row r="145" ht="39">
      <c r="B145" s="26">
        <v>144</v>
      </c>
      <c r="C145" s="4" t="s">
        <v>752</v>
      </c>
      <c r="D145" s="23">
        <v>1</v>
      </c>
      <c r="E145" s="19">
        <v>38000</v>
      </c>
      <c r="F145" s="19">
        <v>38000</v>
      </c>
      <c r="G145" s="5" t="s">
        <v>12771</v>
      </c>
      <c r="H145" s="4" t="s">
        <v>12933</v>
      </c>
      <c r="I145" s="5"/>
      <c r="J145" s="6" t="s">
        <v>5312</v>
      </c>
      <c r="K145" s="6" t="s">
        <v>5312</v>
      </c>
      <c r="L145" s="4" t="s">
        <v>5312</v>
      </c>
    </row>
    <row r="146" ht="39">
      <c r="B146" s="26">
        <v>145</v>
      </c>
      <c r="C146" s="4" t="s">
        <v>752</v>
      </c>
      <c r="D146" s="23">
        <v>1</v>
      </c>
      <c r="E146" s="19">
        <v>38000</v>
      </c>
      <c r="F146" s="19">
        <v>38000</v>
      </c>
      <c r="G146" s="5" t="s">
        <v>12771</v>
      </c>
      <c r="H146" s="4" t="s">
        <v>12933</v>
      </c>
      <c r="I146" s="5"/>
      <c r="J146" s="6" t="s">
        <v>5312</v>
      </c>
      <c r="K146" s="6" t="s">
        <v>5312</v>
      </c>
      <c r="L146" s="4" t="s">
        <v>5312</v>
      </c>
    </row>
    <row r="147" ht="39">
      <c r="B147" s="26">
        <v>146</v>
      </c>
      <c r="C147" s="4" t="s">
        <v>752</v>
      </c>
      <c r="D147" s="23">
        <v>1</v>
      </c>
      <c r="E147" s="19">
        <v>38000</v>
      </c>
      <c r="F147" s="19">
        <v>38000</v>
      </c>
      <c r="G147" s="5" t="s">
        <v>12771</v>
      </c>
      <c r="H147" s="4" t="s">
        <v>12933</v>
      </c>
      <c r="I147" s="5"/>
      <c r="J147" s="6" t="s">
        <v>5312</v>
      </c>
      <c r="K147" s="6" t="s">
        <v>5312</v>
      </c>
      <c r="L147" s="4" t="s">
        <v>5312</v>
      </c>
    </row>
    <row r="148" ht="39">
      <c r="B148" s="26">
        <v>147</v>
      </c>
      <c r="C148" s="4" t="s">
        <v>752</v>
      </c>
      <c r="D148" s="23">
        <v>1</v>
      </c>
      <c r="E148" s="19">
        <v>38000</v>
      </c>
      <c r="F148" s="19">
        <v>38000</v>
      </c>
      <c r="G148" s="5" t="s">
        <v>12771</v>
      </c>
      <c r="H148" s="4" t="s">
        <v>12933</v>
      </c>
      <c r="I148" s="5"/>
      <c r="J148" s="6" t="s">
        <v>5312</v>
      </c>
      <c r="K148" s="6" t="s">
        <v>5312</v>
      </c>
      <c r="L148" s="4" t="s">
        <v>5312</v>
      </c>
    </row>
    <row r="149" ht="39">
      <c r="B149" s="26">
        <v>148</v>
      </c>
      <c r="C149" s="4" t="s">
        <v>752</v>
      </c>
      <c r="D149" s="23">
        <v>1</v>
      </c>
      <c r="E149" s="19">
        <v>38000</v>
      </c>
      <c r="F149" s="19">
        <v>38000</v>
      </c>
      <c r="G149" s="5" t="s">
        <v>12771</v>
      </c>
      <c r="H149" s="4" t="s">
        <v>12933</v>
      </c>
      <c r="I149" s="5"/>
      <c r="J149" s="6" t="s">
        <v>5312</v>
      </c>
      <c r="K149" s="6" t="s">
        <v>5312</v>
      </c>
      <c r="L149" s="4" t="s">
        <v>5312</v>
      </c>
    </row>
    <row r="150" ht="39">
      <c r="B150" s="26">
        <v>149</v>
      </c>
      <c r="C150" s="4" t="s">
        <v>752</v>
      </c>
      <c r="D150" s="23">
        <v>1</v>
      </c>
      <c r="E150" s="19">
        <v>38000</v>
      </c>
      <c r="F150" s="19">
        <v>38000</v>
      </c>
      <c r="G150" s="5" t="s">
        <v>12771</v>
      </c>
      <c r="H150" s="4" t="s">
        <v>12933</v>
      </c>
      <c r="I150" s="5"/>
      <c r="J150" s="6" t="s">
        <v>5312</v>
      </c>
      <c r="K150" s="6" t="s">
        <v>5312</v>
      </c>
      <c r="L150" s="4" t="s">
        <v>5312</v>
      </c>
    </row>
    <row r="151" ht="39">
      <c r="B151" s="26">
        <v>150</v>
      </c>
      <c r="C151" s="4" t="s">
        <v>752</v>
      </c>
      <c r="D151" s="23">
        <v>1</v>
      </c>
      <c r="E151" s="19">
        <v>38000</v>
      </c>
      <c r="F151" s="19">
        <v>38000</v>
      </c>
      <c r="G151" s="5" t="s">
        <v>12771</v>
      </c>
      <c r="H151" s="4" t="s">
        <v>12933</v>
      </c>
      <c r="I151" s="5"/>
      <c r="J151" s="6" t="s">
        <v>5312</v>
      </c>
      <c r="K151" s="6" t="s">
        <v>5312</v>
      </c>
      <c r="L151" s="4" t="s">
        <v>5312</v>
      </c>
    </row>
    <row r="152" ht="39">
      <c r="B152" s="26">
        <v>151</v>
      </c>
      <c r="C152" s="4" t="s">
        <v>752</v>
      </c>
      <c r="D152" s="23">
        <v>1</v>
      </c>
      <c r="E152" s="19">
        <v>38000</v>
      </c>
      <c r="F152" s="19">
        <v>38000</v>
      </c>
      <c r="G152" s="5" t="s">
        <v>12771</v>
      </c>
      <c r="H152" s="4" t="s">
        <v>12933</v>
      </c>
      <c r="I152" s="5"/>
      <c r="J152" s="6" t="s">
        <v>5312</v>
      </c>
      <c r="K152" s="6" t="s">
        <v>5312</v>
      </c>
      <c r="L152" s="4" t="s">
        <v>5312</v>
      </c>
    </row>
    <row r="153" ht="39">
      <c r="B153" s="26">
        <v>152</v>
      </c>
      <c r="C153" s="4" t="s">
        <v>752</v>
      </c>
      <c r="D153" s="23">
        <v>1</v>
      </c>
      <c r="E153" s="19">
        <v>38000</v>
      </c>
      <c r="F153" s="19">
        <v>38000</v>
      </c>
      <c r="G153" s="5" t="s">
        <v>12771</v>
      </c>
      <c r="H153" s="4" t="s">
        <v>12933</v>
      </c>
      <c r="I153" s="5"/>
      <c r="J153" s="6" t="s">
        <v>5312</v>
      </c>
      <c r="K153" s="6" t="s">
        <v>5312</v>
      </c>
      <c r="L153" s="4" t="s">
        <v>5312</v>
      </c>
    </row>
    <row r="154" ht="39">
      <c r="B154" s="26">
        <v>153</v>
      </c>
      <c r="C154" s="4" t="s">
        <v>752</v>
      </c>
      <c r="D154" s="23">
        <v>1</v>
      </c>
      <c r="E154" s="19">
        <v>38000</v>
      </c>
      <c r="F154" s="19">
        <v>38000</v>
      </c>
      <c r="G154" s="5" t="s">
        <v>12771</v>
      </c>
      <c r="H154" s="4" t="s">
        <v>12933</v>
      </c>
      <c r="I154" s="5"/>
      <c r="J154" s="6" t="s">
        <v>5312</v>
      </c>
      <c r="K154" s="6" t="s">
        <v>5312</v>
      </c>
      <c r="L154" s="4" t="s">
        <v>5312</v>
      </c>
    </row>
    <row r="155" ht="29.25">
      <c r="B155" s="26">
        <v>154</v>
      </c>
      <c r="C155" s="4" t="s">
        <v>2347</v>
      </c>
      <c r="D155" s="23">
        <v>1</v>
      </c>
      <c r="E155" s="19">
        <v>31575.009999999998</v>
      </c>
      <c r="F155" s="19">
        <v>31575.009999999998</v>
      </c>
      <c r="G155" s="5" t="s">
        <v>2329</v>
      </c>
      <c r="H155" s="4" t="s">
        <v>5312</v>
      </c>
      <c r="I155" s="5" t="s">
        <v>5312</v>
      </c>
      <c r="J155" s="6" t="s">
        <v>15134</v>
      </c>
      <c r="K155" s="6" t="s">
        <v>5312</v>
      </c>
      <c r="L155" s="4" t="s">
        <v>5312</v>
      </c>
    </row>
    <row r="156" ht="29.25">
      <c r="B156" s="26">
        <v>155</v>
      </c>
      <c r="C156" s="4" t="s">
        <v>6585</v>
      </c>
      <c r="D156" s="23">
        <v>2</v>
      </c>
      <c r="E156" s="19">
        <v>76679</v>
      </c>
      <c r="F156" s="19">
        <v>76679</v>
      </c>
      <c r="G156" s="5" t="s">
        <v>6583</v>
      </c>
      <c r="H156" s="4" t="s">
        <v>5312</v>
      </c>
      <c r="I156" s="5" t="s">
        <v>5312</v>
      </c>
      <c r="J156" s="6" t="s">
        <v>5312</v>
      </c>
      <c r="K156" s="6" t="s">
        <v>5312</v>
      </c>
      <c r="L156" s="4" t="s">
        <v>5312</v>
      </c>
    </row>
    <row r="157" ht="29.25">
      <c r="B157" s="26">
        <v>156</v>
      </c>
      <c r="C157" s="4" t="s">
        <v>2348</v>
      </c>
      <c r="D157" s="23">
        <v>1</v>
      </c>
      <c r="E157" s="19">
        <v>32763.990000000002</v>
      </c>
      <c r="F157" s="19">
        <v>32763.990000000002</v>
      </c>
      <c r="G157" s="5" t="s">
        <v>1290</v>
      </c>
      <c r="H157" s="4" t="s">
        <v>5312</v>
      </c>
      <c r="I157" s="5" t="s">
        <v>5312</v>
      </c>
      <c r="J157" s="6" t="s">
        <v>15134</v>
      </c>
      <c r="K157" s="6" t="s">
        <v>5312</v>
      </c>
      <c r="L157" s="4" t="s">
        <v>5312</v>
      </c>
    </row>
    <row r="158" ht="12.75">
      <c r="B158" s="26">
        <v>157</v>
      </c>
      <c r="C158" s="4" t="s">
        <v>2348</v>
      </c>
      <c r="D158" s="23">
        <v>3</v>
      </c>
      <c r="E158" s="19">
        <v>98292</v>
      </c>
      <c r="F158" s="19">
        <v>98292</v>
      </c>
      <c r="G158" s="5" t="s">
        <v>1290</v>
      </c>
      <c r="H158" s="4" t="s">
        <v>5312</v>
      </c>
      <c r="I158" s="5" t="s">
        <v>5312</v>
      </c>
      <c r="J158" s="6" t="s">
        <v>5312</v>
      </c>
      <c r="K158" s="6" t="s">
        <v>5312</v>
      </c>
      <c r="L158" s="4" t="s">
        <v>5312</v>
      </c>
    </row>
    <row r="159" ht="19.5">
      <c r="B159" s="26">
        <v>158</v>
      </c>
      <c r="C159" s="4" t="s">
        <v>9205</v>
      </c>
      <c r="D159" s="23">
        <v>1</v>
      </c>
      <c r="E159" s="19">
        <v>29386</v>
      </c>
      <c r="F159" s="19">
        <v>29386</v>
      </c>
      <c r="G159" s="5" t="s">
        <v>8369</v>
      </c>
      <c r="H159" s="4" t="s">
        <v>5312</v>
      </c>
      <c r="I159" s="5" t="s">
        <v>5312</v>
      </c>
      <c r="J159" s="6" t="s">
        <v>5312</v>
      </c>
      <c r="K159" s="6" t="s">
        <v>5312</v>
      </c>
      <c r="L159" s="4" t="s">
        <v>5312</v>
      </c>
    </row>
    <row r="160" ht="39">
      <c r="B160" s="26">
        <v>159</v>
      </c>
      <c r="C160" s="4" t="s">
        <v>9198</v>
      </c>
      <c r="D160" s="23">
        <v>1</v>
      </c>
      <c r="E160" s="19">
        <v>32601</v>
      </c>
      <c r="F160" s="19">
        <v>32601</v>
      </c>
      <c r="G160" s="5" t="s">
        <v>9194</v>
      </c>
      <c r="H160" s="4" t="s">
        <v>5312</v>
      </c>
      <c r="I160" s="5" t="s">
        <v>5312</v>
      </c>
      <c r="J160" s="6" t="s">
        <v>5312</v>
      </c>
      <c r="K160" s="6" t="s">
        <v>5312</v>
      </c>
      <c r="L160" s="4" t="s">
        <v>5312</v>
      </c>
    </row>
    <row r="161" ht="29.25">
      <c r="B161" s="26">
        <v>160</v>
      </c>
      <c r="C161" s="4" t="s">
        <v>2349</v>
      </c>
      <c r="D161" s="23">
        <v>1</v>
      </c>
      <c r="E161" s="19">
        <v>38989.010000000002</v>
      </c>
      <c r="F161" s="19">
        <v>38989.010000000002</v>
      </c>
      <c r="G161" s="5" t="s">
        <v>1807</v>
      </c>
      <c r="H161" s="4" t="s">
        <v>5312</v>
      </c>
      <c r="I161" s="5" t="s">
        <v>5312</v>
      </c>
      <c r="J161" s="6" t="s">
        <v>15134</v>
      </c>
      <c r="K161" s="6" t="s">
        <v>5312</v>
      </c>
      <c r="L161" s="4" t="s">
        <v>5312</v>
      </c>
    </row>
    <row r="162" ht="12.75">
      <c r="B162" s="26">
        <v>161</v>
      </c>
      <c r="C162" s="4" t="s">
        <v>2350</v>
      </c>
      <c r="D162" s="23">
        <v>1</v>
      </c>
      <c r="E162" s="19"/>
      <c r="F162" s="19"/>
      <c r="G162" s="5" t="s">
        <v>5338</v>
      </c>
      <c r="H162" s="4" t="s">
        <v>5312</v>
      </c>
      <c r="I162" s="5" t="s">
        <v>5312</v>
      </c>
      <c r="J162" s="6" t="s">
        <v>5312</v>
      </c>
      <c r="K162" s="6" t="s">
        <v>5312</v>
      </c>
      <c r="L162" s="4" t="s">
        <v>5312</v>
      </c>
    </row>
    <row r="163" ht="29.25">
      <c r="B163" s="26">
        <v>162</v>
      </c>
      <c r="C163" s="4" t="s">
        <v>12816</v>
      </c>
      <c r="D163" s="23">
        <v>5</v>
      </c>
      <c r="E163" s="19">
        <v>111195</v>
      </c>
      <c r="F163" s="19">
        <v>111195</v>
      </c>
      <c r="G163" s="5" t="s">
        <v>12802</v>
      </c>
      <c r="H163" s="4" t="s">
        <v>12937</v>
      </c>
      <c r="I163" s="5"/>
      <c r="J163" s="6" t="s">
        <v>5312</v>
      </c>
      <c r="K163" s="6" t="s">
        <v>5312</v>
      </c>
      <c r="L163" s="4" t="s">
        <v>5312</v>
      </c>
    </row>
    <row r="164" ht="29.25">
      <c r="B164" s="26">
        <v>163</v>
      </c>
      <c r="C164" s="4" t="s">
        <v>2351</v>
      </c>
      <c r="D164" s="23">
        <v>1</v>
      </c>
      <c r="E164" s="19">
        <v>3250</v>
      </c>
      <c r="F164" s="19">
        <v>3250</v>
      </c>
      <c r="G164" s="5" t="s">
        <v>2305</v>
      </c>
      <c r="H164" s="4" t="s">
        <v>5312</v>
      </c>
      <c r="I164" s="5" t="s">
        <v>5312</v>
      </c>
      <c r="J164" s="6" t="s">
        <v>15134</v>
      </c>
      <c r="K164" s="6" t="s">
        <v>5312</v>
      </c>
      <c r="L164" s="4" t="s">
        <v>5312</v>
      </c>
    </row>
    <row r="165" ht="29.25">
      <c r="B165" s="26">
        <v>164</v>
      </c>
      <c r="C165" s="4" t="s">
        <v>2352</v>
      </c>
      <c r="D165" s="23">
        <v>1</v>
      </c>
      <c r="E165" s="19">
        <v>90000</v>
      </c>
      <c r="F165" s="19">
        <v>90000</v>
      </c>
      <c r="G165" s="5" t="s">
        <v>2353</v>
      </c>
      <c r="H165" s="4" t="s">
        <v>5312</v>
      </c>
      <c r="I165" s="5" t="s">
        <v>5312</v>
      </c>
      <c r="J165" s="6" t="s">
        <v>15134</v>
      </c>
      <c r="K165" s="6" t="s">
        <v>5312</v>
      </c>
      <c r="L165" s="4" t="s">
        <v>5312</v>
      </c>
    </row>
    <row r="166" ht="29.25">
      <c r="B166" s="26">
        <v>165</v>
      </c>
      <c r="C166" s="4" t="s">
        <v>6571</v>
      </c>
      <c r="D166" s="23">
        <v>1</v>
      </c>
      <c r="E166" s="19">
        <v>280046.21999999997</v>
      </c>
      <c r="F166" s="19">
        <v>163409.12</v>
      </c>
      <c r="G166" s="5" t="s">
        <v>6586</v>
      </c>
      <c r="H166" s="4" t="s">
        <v>5312</v>
      </c>
      <c r="I166" s="5" t="s">
        <v>5312</v>
      </c>
      <c r="J166" s="6" t="s">
        <v>15134</v>
      </c>
      <c r="K166" s="6" t="s">
        <v>5312</v>
      </c>
      <c r="L166" s="4" t="s">
        <v>5312</v>
      </c>
    </row>
    <row r="167" ht="29.25">
      <c r="B167" s="26">
        <v>166</v>
      </c>
      <c r="C167" s="4" t="s">
        <v>2354</v>
      </c>
      <c r="D167" s="23">
        <v>1</v>
      </c>
      <c r="E167" s="19">
        <v>6987</v>
      </c>
      <c r="F167" s="19">
        <v>6987</v>
      </c>
      <c r="G167" s="5" t="s">
        <v>1774</v>
      </c>
      <c r="H167" s="4" t="s">
        <v>5312</v>
      </c>
      <c r="I167" s="5" t="s">
        <v>5312</v>
      </c>
      <c r="J167" s="6" t="s">
        <v>15134</v>
      </c>
      <c r="K167" s="6" t="s">
        <v>5312</v>
      </c>
      <c r="L167" s="4" t="s">
        <v>5312</v>
      </c>
    </row>
    <row r="168" ht="39">
      <c r="B168" s="26">
        <v>167</v>
      </c>
      <c r="C168" s="4" t="s">
        <v>12817</v>
      </c>
      <c r="D168" s="23">
        <v>1</v>
      </c>
      <c r="E168" s="19">
        <v>24900</v>
      </c>
      <c r="F168" s="19">
        <v>24900</v>
      </c>
      <c r="G168" s="5" t="s">
        <v>12798</v>
      </c>
      <c r="H168" s="4" t="s">
        <v>12938</v>
      </c>
      <c r="I168" s="5"/>
      <c r="J168" s="6" t="s">
        <v>5312</v>
      </c>
      <c r="K168" s="6" t="s">
        <v>5312</v>
      </c>
      <c r="L168" s="4" t="s">
        <v>5312</v>
      </c>
    </row>
    <row r="169" ht="29.25">
      <c r="B169" s="26">
        <v>168</v>
      </c>
      <c r="C169" s="4" t="s">
        <v>3849</v>
      </c>
      <c r="D169" s="23">
        <v>1</v>
      </c>
      <c r="E169" s="19">
        <v>19237.540000000001</v>
      </c>
      <c r="F169" s="19">
        <v>19237.540000000001</v>
      </c>
      <c r="G169" s="5" t="s">
        <v>3572</v>
      </c>
      <c r="H169" s="4" t="s">
        <v>5312</v>
      </c>
      <c r="I169" s="5" t="s">
        <v>5312</v>
      </c>
      <c r="J169" s="6" t="s">
        <v>15134</v>
      </c>
      <c r="K169" s="6" t="s">
        <v>5312</v>
      </c>
      <c r="L169" s="4" t="s">
        <v>5312</v>
      </c>
    </row>
    <row r="170" ht="12.75">
      <c r="B170" s="26">
        <v>169</v>
      </c>
      <c r="C170" s="4" t="s">
        <v>3850</v>
      </c>
      <c r="D170" s="23">
        <v>1</v>
      </c>
      <c r="E170" s="19"/>
      <c r="F170" s="19"/>
      <c r="G170" s="5" t="s">
        <v>5338</v>
      </c>
      <c r="H170" s="4" t="s">
        <v>5312</v>
      </c>
      <c r="I170" s="5" t="s">
        <v>5312</v>
      </c>
      <c r="J170" s="6" t="s">
        <v>5312</v>
      </c>
      <c r="K170" s="6" t="s">
        <v>5312</v>
      </c>
      <c r="L170" s="4" t="s">
        <v>5312</v>
      </c>
    </row>
    <row r="171" ht="12.75">
      <c r="B171" s="26">
        <v>170</v>
      </c>
      <c r="C171" s="4" t="s">
        <v>3851</v>
      </c>
      <c r="D171" s="23">
        <v>1</v>
      </c>
      <c r="E171" s="19"/>
      <c r="F171" s="19"/>
      <c r="G171" s="5" t="s">
        <v>5338</v>
      </c>
      <c r="H171" s="4" t="s">
        <v>5312</v>
      </c>
      <c r="I171" s="5" t="s">
        <v>5312</v>
      </c>
      <c r="J171" s="6" t="s">
        <v>5312</v>
      </c>
      <c r="K171" s="6" t="s">
        <v>5312</v>
      </c>
      <c r="L171" s="4" t="s">
        <v>5312</v>
      </c>
    </row>
    <row r="172" ht="39">
      <c r="B172" s="26">
        <v>171</v>
      </c>
      <c r="C172" s="4" t="s">
        <v>12818</v>
      </c>
      <c r="D172" s="23">
        <v>1</v>
      </c>
      <c r="E172" s="19">
        <v>73800</v>
      </c>
      <c r="F172" s="19">
        <v>73800</v>
      </c>
      <c r="G172" s="5" t="s">
        <v>12798</v>
      </c>
      <c r="H172" s="4" t="s">
        <v>12939</v>
      </c>
      <c r="I172" s="5"/>
      <c r="J172" s="6" t="s">
        <v>5312</v>
      </c>
      <c r="K172" s="6" t="s">
        <v>5312</v>
      </c>
      <c r="L172" s="4" t="s">
        <v>5312</v>
      </c>
    </row>
    <row r="173" ht="39">
      <c r="B173" s="26">
        <v>172</v>
      </c>
      <c r="C173" s="4" t="s">
        <v>12819</v>
      </c>
      <c r="D173" s="23">
        <v>1</v>
      </c>
      <c r="E173" s="19">
        <v>57900</v>
      </c>
      <c r="F173" s="19">
        <v>57900</v>
      </c>
      <c r="G173" s="5" t="s">
        <v>12798</v>
      </c>
      <c r="H173" s="4" t="s">
        <v>12939</v>
      </c>
      <c r="I173" s="5"/>
      <c r="J173" s="6" t="s">
        <v>5312</v>
      </c>
      <c r="K173" s="6" t="s">
        <v>5312</v>
      </c>
      <c r="L173" s="4" t="s">
        <v>5312</v>
      </c>
    </row>
    <row r="174" ht="29.25">
      <c r="B174" s="26">
        <v>173</v>
      </c>
      <c r="C174" s="4" t="s">
        <v>3852</v>
      </c>
      <c r="D174" s="23">
        <v>1</v>
      </c>
      <c r="E174" s="19">
        <v>33000</v>
      </c>
      <c r="F174" s="19">
        <v>33000</v>
      </c>
      <c r="G174" s="5" t="s">
        <v>1544</v>
      </c>
      <c r="H174" s="4" t="s">
        <v>5312</v>
      </c>
      <c r="I174" s="5" t="s">
        <v>5312</v>
      </c>
      <c r="J174" s="6" t="s">
        <v>15134</v>
      </c>
      <c r="K174" s="6" t="s">
        <v>5312</v>
      </c>
      <c r="L174" s="4" t="s">
        <v>5312</v>
      </c>
    </row>
    <row r="175" ht="29.25">
      <c r="B175" s="26">
        <v>174</v>
      </c>
      <c r="C175" s="4" t="s">
        <v>3853</v>
      </c>
      <c r="D175" s="23">
        <v>1</v>
      </c>
      <c r="E175" s="19">
        <v>4757</v>
      </c>
      <c r="F175" s="19">
        <v>4757</v>
      </c>
      <c r="G175" s="5" t="s">
        <v>1558</v>
      </c>
      <c r="H175" s="4" t="s">
        <v>5312</v>
      </c>
      <c r="I175" s="5" t="s">
        <v>5312</v>
      </c>
      <c r="J175" s="6" t="s">
        <v>15134</v>
      </c>
      <c r="K175" s="6" t="s">
        <v>5312</v>
      </c>
      <c r="L175" s="4" t="s">
        <v>5312</v>
      </c>
    </row>
    <row r="176" ht="29.25">
      <c r="B176" s="26">
        <v>175</v>
      </c>
      <c r="C176" s="4" t="s">
        <v>3854</v>
      </c>
      <c r="D176" s="23">
        <v>2</v>
      </c>
      <c r="E176" s="19">
        <v>10000</v>
      </c>
      <c r="F176" s="19">
        <v>10000</v>
      </c>
      <c r="G176" s="5" t="s">
        <v>2305</v>
      </c>
      <c r="H176" s="4" t="s">
        <v>5312</v>
      </c>
      <c r="I176" s="5" t="s">
        <v>5312</v>
      </c>
      <c r="J176" s="6" t="s">
        <v>15134</v>
      </c>
      <c r="K176" s="6" t="s">
        <v>5312</v>
      </c>
      <c r="L176" s="4" t="s">
        <v>5312</v>
      </c>
    </row>
    <row r="177" ht="29.25">
      <c r="B177" s="26">
        <v>176</v>
      </c>
      <c r="C177" s="4" t="s">
        <v>3855</v>
      </c>
      <c r="D177" s="23">
        <v>1</v>
      </c>
      <c r="E177" s="19">
        <v>5000</v>
      </c>
      <c r="F177" s="19">
        <v>5000</v>
      </c>
      <c r="G177" s="5" t="s">
        <v>1774</v>
      </c>
      <c r="H177" s="4" t="s">
        <v>5312</v>
      </c>
      <c r="I177" s="5" t="s">
        <v>5312</v>
      </c>
      <c r="J177" s="6" t="s">
        <v>15134</v>
      </c>
      <c r="K177" s="6" t="s">
        <v>5312</v>
      </c>
      <c r="L177" s="4" t="s">
        <v>5312</v>
      </c>
    </row>
    <row r="178" ht="29.25">
      <c r="B178" s="26">
        <v>177</v>
      </c>
      <c r="C178" s="4" t="s">
        <v>3856</v>
      </c>
      <c r="D178" s="23">
        <v>1</v>
      </c>
      <c r="E178" s="19">
        <v>6500</v>
      </c>
      <c r="F178" s="19">
        <v>6500</v>
      </c>
      <c r="G178" s="5" t="s">
        <v>3857</v>
      </c>
      <c r="H178" s="4" t="s">
        <v>5312</v>
      </c>
      <c r="I178" s="5" t="s">
        <v>5312</v>
      </c>
      <c r="J178" s="6" t="s">
        <v>15134</v>
      </c>
      <c r="K178" s="6" t="s">
        <v>5312</v>
      </c>
      <c r="L178" s="4" t="s">
        <v>5312</v>
      </c>
    </row>
    <row r="179" ht="12.75">
      <c r="B179" s="26">
        <v>178</v>
      </c>
      <c r="C179" s="4" t="s">
        <v>3858</v>
      </c>
      <c r="D179" s="23">
        <v>1</v>
      </c>
      <c r="E179" s="19">
        <v>4590</v>
      </c>
      <c r="F179" s="19">
        <v>4590</v>
      </c>
      <c r="G179" s="5" t="s">
        <v>1697</v>
      </c>
      <c r="H179" s="4" t="s">
        <v>5312</v>
      </c>
      <c r="I179" s="5" t="s">
        <v>5312</v>
      </c>
      <c r="J179" s="6" t="s">
        <v>5312</v>
      </c>
      <c r="K179" s="6" t="s">
        <v>5312</v>
      </c>
      <c r="L179" s="4" t="s">
        <v>5312</v>
      </c>
    </row>
    <row r="180" ht="12.75">
      <c r="B180" s="26">
        <v>179</v>
      </c>
      <c r="C180" s="4" t="s">
        <v>1708</v>
      </c>
      <c r="D180" s="23">
        <v>1</v>
      </c>
      <c r="E180" s="19">
        <v>170000</v>
      </c>
      <c r="F180" s="19">
        <v>170000</v>
      </c>
      <c r="G180" s="5" t="s">
        <v>3859</v>
      </c>
      <c r="H180" s="4" t="s">
        <v>5312</v>
      </c>
      <c r="I180" s="5" t="s">
        <v>5312</v>
      </c>
      <c r="J180" s="6" t="s">
        <v>5312</v>
      </c>
      <c r="K180" s="6" t="s">
        <v>5312</v>
      </c>
      <c r="L180" s="4" t="s">
        <v>5312</v>
      </c>
    </row>
    <row r="181" ht="12.75">
      <c r="B181" s="26">
        <v>180</v>
      </c>
      <c r="C181" s="4" t="s">
        <v>1708</v>
      </c>
      <c r="D181" s="23">
        <v>1</v>
      </c>
      <c r="E181" s="19">
        <v>78447.580000000002</v>
      </c>
      <c r="F181" s="19">
        <v>78447.580000000002</v>
      </c>
      <c r="G181" s="5" t="s">
        <v>87</v>
      </c>
      <c r="H181" s="4" t="s">
        <v>5312</v>
      </c>
      <c r="I181" s="5" t="s">
        <v>5312</v>
      </c>
      <c r="J181" s="6" t="s">
        <v>5312</v>
      </c>
      <c r="K181" s="6" t="s">
        <v>5312</v>
      </c>
      <c r="L181" s="4" t="s">
        <v>5312</v>
      </c>
    </row>
    <row r="182" ht="39">
      <c r="B182" s="26">
        <v>181</v>
      </c>
      <c r="C182" s="4" t="s">
        <v>3860</v>
      </c>
      <c r="D182" s="23">
        <v>1</v>
      </c>
      <c r="E182" s="19">
        <v>99900</v>
      </c>
      <c r="F182" s="19">
        <v>99900</v>
      </c>
      <c r="G182" s="5" t="s">
        <v>3861</v>
      </c>
      <c r="H182" s="4" t="s">
        <v>5312</v>
      </c>
      <c r="I182" s="5" t="s">
        <v>5312</v>
      </c>
      <c r="J182" s="6" t="s">
        <v>15134</v>
      </c>
      <c r="K182" s="6" t="s">
        <v>5312</v>
      </c>
      <c r="L182" s="4" t="s">
        <v>5312</v>
      </c>
    </row>
    <row r="183" ht="29.25">
      <c r="B183" s="26">
        <v>182</v>
      </c>
      <c r="C183" s="4" t="s">
        <v>8313</v>
      </c>
      <c r="D183" s="23">
        <v>1</v>
      </c>
      <c r="E183" s="19">
        <v>4620</v>
      </c>
      <c r="F183" s="19">
        <v>4620</v>
      </c>
      <c r="G183" s="5" t="s">
        <v>8066</v>
      </c>
      <c r="H183" s="4" t="s">
        <v>5312</v>
      </c>
      <c r="I183" s="5" t="s">
        <v>5312</v>
      </c>
      <c r="J183" s="6" t="s">
        <v>15134</v>
      </c>
      <c r="K183" s="6" t="s">
        <v>5312</v>
      </c>
      <c r="L183" s="4" t="s">
        <v>5312</v>
      </c>
    </row>
    <row r="184" ht="19.5">
      <c r="B184" s="26">
        <v>183</v>
      </c>
      <c r="C184" s="4" t="s">
        <v>12820</v>
      </c>
      <c r="D184" s="23">
        <v>1</v>
      </c>
      <c r="E184" s="19">
        <v>10900</v>
      </c>
      <c r="F184" s="19">
        <v>10900</v>
      </c>
      <c r="G184" s="5" t="s">
        <v>12771</v>
      </c>
      <c r="H184" s="4" t="s">
        <v>12905</v>
      </c>
      <c r="I184" s="5"/>
      <c r="J184" s="6" t="s">
        <v>5312</v>
      </c>
      <c r="K184" s="6" t="s">
        <v>5312</v>
      </c>
      <c r="L184" s="4" t="s">
        <v>5312</v>
      </c>
    </row>
    <row r="185" ht="19.5">
      <c r="B185" s="26">
        <v>184</v>
      </c>
      <c r="C185" s="4" t="s">
        <v>12820</v>
      </c>
      <c r="D185" s="23">
        <v>1</v>
      </c>
      <c r="E185" s="19">
        <v>10900</v>
      </c>
      <c r="F185" s="19">
        <v>10900</v>
      </c>
      <c r="G185" s="5" t="s">
        <v>12771</v>
      </c>
      <c r="H185" s="4" t="s">
        <v>12905</v>
      </c>
      <c r="I185" s="5"/>
      <c r="J185" s="6" t="s">
        <v>5312</v>
      </c>
      <c r="K185" s="6" t="s">
        <v>5312</v>
      </c>
      <c r="L185" s="4" t="s">
        <v>5312</v>
      </c>
    </row>
    <row r="186" ht="19.5">
      <c r="B186" s="26">
        <v>185</v>
      </c>
      <c r="C186" s="4" t="s">
        <v>12821</v>
      </c>
      <c r="D186" s="23">
        <v>1</v>
      </c>
      <c r="E186" s="19">
        <v>10900</v>
      </c>
      <c r="F186" s="19">
        <v>10900</v>
      </c>
      <c r="G186" s="5" t="s">
        <v>12771</v>
      </c>
      <c r="H186" s="4" t="s">
        <v>12905</v>
      </c>
      <c r="I186" s="5"/>
      <c r="J186" s="6" t="s">
        <v>5312</v>
      </c>
      <c r="K186" s="6" t="s">
        <v>5312</v>
      </c>
      <c r="L186" s="4" t="s">
        <v>5312</v>
      </c>
    </row>
    <row r="187" ht="19.5">
      <c r="B187" s="26">
        <v>186</v>
      </c>
      <c r="C187" s="4" t="s">
        <v>12822</v>
      </c>
      <c r="D187" s="23">
        <v>1</v>
      </c>
      <c r="E187" s="19">
        <v>13600</v>
      </c>
      <c r="F187" s="19">
        <v>13600</v>
      </c>
      <c r="G187" s="5" t="s">
        <v>12776</v>
      </c>
      <c r="H187" s="4" t="s">
        <v>12936</v>
      </c>
      <c r="I187" s="5"/>
      <c r="J187" s="6" t="s">
        <v>5312</v>
      </c>
      <c r="K187" s="6" t="s">
        <v>5312</v>
      </c>
      <c r="L187" s="4" t="s">
        <v>5312</v>
      </c>
    </row>
    <row r="188" ht="19.5">
      <c r="B188" s="26">
        <v>187</v>
      </c>
      <c r="C188" s="4" t="s">
        <v>12822</v>
      </c>
      <c r="D188" s="23">
        <v>1</v>
      </c>
      <c r="E188" s="19">
        <v>13600</v>
      </c>
      <c r="F188" s="19">
        <v>13600</v>
      </c>
      <c r="G188" s="5" t="s">
        <v>12776</v>
      </c>
      <c r="H188" s="4" t="s">
        <v>12936</v>
      </c>
      <c r="I188" s="5"/>
      <c r="J188" s="6" t="s">
        <v>5312</v>
      </c>
      <c r="K188" s="6" t="s">
        <v>5312</v>
      </c>
      <c r="L188" s="4" t="s">
        <v>5312</v>
      </c>
    </row>
    <row r="189" ht="29.25">
      <c r="B189" s="26">
        <v>188</v>
      </c>
      <c r="C189" s="4" t="s">
        <v>3862</v>
      </c>
      <c r="D189" s="23">
        <v>1</v>
      </c>
      <c r="E189" s="19">
        <v>8976.7099999999991</v>
      </c>
      <c r="F189" s="19">
        <v>8976.7099999999991</v>
      </c>
      <c r="G189" s="5" t="s">
        <v>1774</v>
      </c>
      <c r="H189" s="4" t="s">
        <v>5312</v>
      </c>
      <c r="I189" s="5" t="s">
        <v>5312</v>
      </c>
      <c r="J189" s="6" t="s">
        <v>15134</v>
      </c>
      <c r="K189" s="6" t="s">
        <v>5312</v>
      </c>
      <c r="L189" s="4" t="s">
        <v>5312</v>
      </c>
    </row>
    <row r="190" ht="12.75">
      <c r="B190" s="26">
        <v>189</v>
      </c>
      <c r="C190" s="4" t="s">
        <v>3863</v>
      </c>
      <c r="D190" s="23">
        <v>1</v>
      </c>
      <c r="E190" s="19">
        <v>21743</v>
      </c>
      <c r="F190" s="19">
        <v>21743</v>
      </c>
      <c r="G190" s="5" t="s">
        <v>1666</v>
      </c>
      <c r="H190" s="4" t="s">
        <v>5312</v>
      </c>
      <c r="I190" s="5" t="s">
        <v>5312</v>
      </c>
      <c r="J190" s="6" t="s">
        <v>5312</v>
      </c>
      <c r="K190" s="6" t="s">
        <v>5312</v>
      </c>
      <c r="L190" s="4" t="s">
        <v>5312</v>
      </c>
    </row>
    <row r="191" ht="39">
      <c r="B191" s="26">
        <v>190</v>
      </c>
      <c r="C191" s="4" t="s">
        <v>12823</v>
      </c>
      <c r="D191" s="23">
        <v>1</v>
      </c>
      <c r="E191" s="19">
        <v>12161.639999999999</v>
      </c>
      <c r="F191" s="19">
        <v>12161.639999999999</v>
      </c>
      <c r="G191" s="5" t="s">
        <v>12800</v>
      </c>
      <c r="H191" s="4" t="s">
        <v>12934</v>
      </c>
      <c r="I191" s="5"/>
      <c r="J191" s="6" t="s">
        <v>5312</v>
      </c>
      <c r="K191" s="6" t="s">
        <v>5312</v>
      </c>
      <c r="L191" s="4" t="s">
        <v>5312</v>
      </c>
    </row>
    <row r="192" ht="29.25">
      <c r="B192" s="26">
        <v>191</v>
      </c>
      <c r="C192" s="4" t="s">
        <v>3864</v>
      </c>
      <c r="D192" s="23">
        <v>1</v>
      </c>
      <c r="E192" s="19">
        <v>9149</v>
      </c>
      <c r="F192" s="19">
        <v>9149</v>
      </c>
      <c r="G192" s="5" t="s">
        <v>1691</v>
      </c>
      <c r="H192" s="4" t="s">
        <v>5312</v>
      </c>
      <c r="I192" s="5" t="s">
        <v>5312</v>
      </c>
      <c r="J192" s="6" t="s">
        <v>15134</v>
      </c>
      <c r="K192" s="6" t="s">
        <v>5312</v>
      </c>
      <c r="L192" s="4" t="s">
        <v>5312</v>
      </c>
    </row>
    <row r="193" ht="29.25">
      <c r="B193" s="26">
        <v>192</v>
      </c>
      <c r="C193" s="4" t="s">
        <v>12824</v>
      </c>
      <c r="D193" s="23">
        <v>1</v>
      </c>
      <c r="E193" s="19">
        <v>67435.5</v>
      </c>
      <c r="F193" s="19">
        <v>67435.5</v>
      </c>
      <c r="G193" s="5" t="s">
        <v>12769</v>
      </c>
      <c r="H193" s="4" t="s">
        <v>12935</v>
      </c>
      <c r="I193" s="5"/>
      <c r="J193" s="6" t="s">
        <v>5312</v>
      </c>
      <c r="K193" s="6" t="s">
        <v>5312</v>
      </c>
      <c r="L193" s="4" t="s">
        <v>5312</v>
      </c>
    </row>
    <row r="194" ht="29.25">
      <c r="B194" s="26">
        <v>193</v>
      </c>
      <c r="C194" s="4" t="s">
        <v>3865</v>
      </c>
      <c r="D194" s="23">
        <v>1</v>
      </c>
      <c r="E194" s="19">
        <v>31450</v>
      </c>
      <c r="F194" s="19">
        <v>31450</v>
      </c>
      <c r="G194" s="5" t="s">
        <v>1642</v>
      </c>
      <c r="H194" s="4"/>
      <c r="I194" s="5"/>
      <c r="J194" s="6" t="s">
        <v>15134</v>
      </c>
      <c r="K194" s="6" t="s">
        <v>5312</v>
      </c>
      <c r="L194" s="4" t="s">
        <v>5312</v>
      </c>
    </row>
    <row r="195" ht="39">
      <c r="B195" s="26">
        <v>194</v>
      </c>
      <c r="C195" s="4" t="s">
        <v>12825</v>
      </c>
      <c r="D195" s="23">
        <v>1</v>
      </c>
      <c r="E195" s="19">
        <v>48662</v>
      </c>
      <c r="F195" s="19">
        <v>48662</v>
      </c>
      <c r="G195" s="5" t="s">
        <v>12800</v>
      </c>
      <c r="H195" s="4" t="s">
        <v>12934</v>
      </c>
      <c r="I195" s="5"/>
      <c r="J195" s="6" t="s">
        <v>5312</v>
      </c>
      <c r="K195" s="6" t="s">
        <v>5312</v>
      </c>
      <c r="L195" s="4" t="s">
        <v>5312</v>
      </c>
    </row>
    <row r="196" ht="12.75">
      <c r="B196" s="26">
        <v>195</v>
      </c>
      <c r="C196" s="4" t="s">
        <v>8314</v>
      </c>
      <c r="D196" s="23">
        <v>1</v>
      </c>
      <c r="E196" s="19">
        <v>5380</v>
      </c>
      <c r="F196" s="19">
        <v>5380</v>
      </c>
      <c r="G196" s="5" t="s">
        <v>8066</v>
      </c>
      <c r="H196" s="4" t="s">
        <v>5312</v>
      </c>
      <c r="I196" s="5" t="s">
        <v>5312</v>
      </c>
      <c r="J196" s="6" t="s">
        <v>5312</v>
      </c>
      <c r="K196" s="6" t="s">
        <v>5312</v>
      </c>
      <c r="L196" s="4" t="s">
        <v>5312</v>
      </c>
    </row>
    <row r="197" ht="39">
      <c r="B197" s="26">
        <v>196</v>
      </c>
      <c r="C197" s="4" t="s">
        <v>12826</v>
      </c>
      <c r="D197" s="23">
        <v>1</v>
      </c>
      <c r="E197" s="19">
        <v>66000</v>
      </c>
      <c r="F197" s="19">
        <v>66000</v>
      </c>
      <c r="G197" s="5" t="s">
        <v>12771</v>
      </c>
      <c r="H197" s="4" t="s">
        <v>12933</v>
      </c>
      <c r="I197" s="5"/>
      <c r="J197" s="6" t="s">
        <v>5312</v>
      </c>
      <c r="K197" s="6" t="s">
        <v>5312</v>
      </c>
      <c r="L197" s="4" t="s">
        <v>5312</v>
      </c>
    </row>
    <row r="198" ht="29.25">
      <c r="B198" s="26">
        <v>197</v>
      </c>
      <c r="C198" s="4" t="s">
        <v>6587</v>
      </c>
      <c r="D198" s="23">
        <v>1</v>
      </c>
      <c r="E198" s="19">
        <v>5149</v>
      </c>
      <c r="F198" s="19">
        <v>5149</v>
      </c>
      <c r="G198" s="5" t="s">
        <v>6583</v>
      </c>
      <c r="H198" s="4" t="s">
        <v>5312</v>
      </c>
      <c r="I198" s="5" t="s">
        <v>5312</v>
      </c>
      <c r="J198" s="6" t="s">
        <v>15134</v>
      </c>
      <c r="K198" s="6" t="s">
        <v>5312</v>
      </c>
      <c r="L198" s="4" t="s">
        <v>5312</v>
      </c>
    </row>
    <row r="199" ht="29.25">
      <c r="B199" s="26">
        <v>198</v>
      </c>
      <c r="C199" s="4" t="s">
        <v>3866</v>
      </c>
      <c r="D199" s="23">
        <v>1</v>
      </c>
      <c r="E199" s="19">
        <v>3811.8099999999999</v>
      </c>
      <c r="F199" s="19">
        <v>3811.8099999999999</v>
      </c>
      <c r="G199" s="5" t="s">
        <v>1807</v>
      </c>
      <c r="H199" s="4" t="s">
        <v>5312</v>
      </c>
      <c r="I199" s="5" t="s">
        <v>5312</v>
      </c>
      <c r="J199" s="6" t="s">
        <v>15134</v>
      </c>
      <c r="K199" s="6" t="s">
        <v>5312</v>
      </c>
      <c r="L199" s="4" t="s">
        <v>5312</v>
      </c>
    </row>
    <row r="200" ht="12.75">
      <c r="B200" s="26">
        <v>199</v>
      </c>
      <c r="C200" s="4" t="s">
        <v>1230</v>
      </c>
      <c r="D200" s="23">
        <v>1</v>
      </c>
      <c r="E200" s="19">
        <v>3783.0100000000002</v>
      </c>
      <c r="F200" s="19">
        <v>3783.0100000000002</v>
      </c>
      <c r="G200" s="5" t="s">
        <v>6</v>
      </c>
      <c r="H200" s="4" t="s">
        <v>5312</v>
      </c>
      <c r="I200" s="5" t="s">
        <v>5312</v>
      </c>
      <c r="J200" s="6" t="s">
        <v>5312</v>
      </c>
      <c r="K200" s="6" t="s">
        <v>5312</v>
      </c>
      <c r="L200" s="4" t="s">
        <v>5312</v>
      </c>
    </row>
    <row r="201" ht="19.5">
      <c r="B201" s="26">
        <v>200</v>
      </c>
      <c r="C201" s="4" t="s">
        <v>3867</v>
      </c>
      <c r="D201" s="23">
        <v>3</v>
      </c>
      <c r="E201" s="19">
        <v>11700</v>
      </c>
      <c r="F201" s="19">
        <v>11700</v>
      </c>
      <c r="G201" s="5" t="s">
        <v>2305</v>
      </c>
      <c r="H201" s="4" t="s">
        <v>5312</v>
      </c>
      <c r="I201" s="5" t="s">
        <v>5312</v>
      </c>
      <c r="J201" s="6" t="s">
        <v>5312</v>
      </c>
      <c r="K201" s="6" t="s">
        <v>5312</v>
      </c>
      <c r="L201" s="4" t="s">
        <v>5312</v>
      </c>
    </row>
    <row r="202" ht="29.25">
      <c r="B202" s="26">
        <v>201</v>
      </c>
      <c r="C202" s="4" t="s">
        <v>3867</v>
      </c>
      <c r="D202" s="23">
        <v>1</v>
      </c>
      <c r="E202" s="19">
        <v>3899.98</v>
      </c>
      <c r="F202" s="19">
        <v>3899.98</v>
      </c>
      <c r="G202" s="5" t="s">
        <v>2305</v>
      </c>
      <c r="H202" s="4" t="s">
        <v>5312</v>
      </c>
      <c r="I202" s="5" t="s">
        <v>5312</v>
      </c>
      <c r="J202" s="6" t="s">
        <v>15134</v>
      </c>
      <c r="K202" s="6" t="s">
        <v>5312</v>
      </c>
      <c r="L202" s="4" t="s">
        <v>5312</v>
      </c>
    </row>
    <row r="203" ht="29.25">
      <c r="B203" s="26">
        <v>202</v>
      </c>
      <c r="C203" s="4" t="s">
        <v>9920</v>
      </c>
      <c r="D203" s="23">
        <v>1</v>
      </c>
      <c r="E203" s="19">
        <v>75224</v>
      </c>
      <c r="F203" s="19">
        <v>75224</v>
      </c>
      <c r="G203" s="5" t="s">
        <v>9891</v>
      </c>
      <c r="H203" s="4" t="s">
        <v>5312</v>
      </c>
      <c r="I203" s="5" t="s">
        <v>5312</v>
      </c>
      <c r="J203" s="6" t="s">
        <v>5312</v>
      </c>
      <c r="K203" s="6" t="s">
        <v>5312</v>
      </c>
      <c r="L203" s="4" t="s">
        <v>5312</v>
      </c>
    </row>
    <row r="204" ht="29.25">
      <c r="B204" s="26">
        <v>203</v>
      </c>
      <c r="C204" s="4" t="s">
        <v>9921</v>
      </c>
      <c r="D204" s="23">
        <v>1</v>
      </c>
      <c r="E204" s="19">
        <v>45613.75</v>
      </c>
      <c r="F204" s="19">
        <v>45613.75</v>
      </c>
      <c r="G204" s="5" t="s">
        <v>9891</v>
      </c>
      <c r="H204" s="4" t="s">
        <v>5312</v>
      </c>
      <c r="I204" s="5" t="s">
        <v>5312</v>
      </c>
      <c r="J204" s="6" t="s">
        <v>5312</v>
      </c>
      <c r="K204" s="6" t="s">
        <v>5312</v>
      </c>
      <c r="L204" s="4" t="s">
        <v>5312</v>
      </c>
    </row>
    <row r="205" ht="29.25">
      <c r="B205" s="26">
        <v>204</v>
      </c>
      <c r="C205" s="4" t="s">
        <v>2373</v>
      </c>
      <c r="D205" s="23">
        <v>1</v>
      </c>
      <c r="E205" s="19">
        <v>8392</v>
      </c>
      <c r="F205" s="19">
        <v>8392</v>
      </c>
      <c r="G205" s="5" t="s">
        <v>2374</v>
      </c>
      <c r="H205" s="4" t="s">
        <v>5312</v>
      </c>
      <c r="I205" s="5" t="s">
        <v>5312</v>
      </c>
      <c r="J205" s="6" t="s">
        <v>15134</v>
      </c>
      <c r="K205" s="6" t="s">
        <v>5312</v>
      </c>
      <c r="L205" s="4" t="s">
        <v>5312</v>
      </c>
    </row>
    <row r="206" ht="12.75">
      <c r="B206" s="26">
        <v>205</v>
      </c>
      <c r="C206" s="4" t="s">
        <v>12827</v>
      </c>
      <c r="D206" s="23">
        <v>1</v>
      </c>
      <c r="E206" s="19">
        <v>29050</v>
      </c>
      <c r="F206" s="19">
        <v>29050</v>
      </c>
      <c r="G206" s="5" t="s">
        <v>2375</v>
      </c>
      <c r="H206" s="4" t="s">
        <v>5312</v>
      </c>
      <c r="I206" s="5" t="s">
        <v>5312</v>
      </c>
      <c r="J206" s="6" t="s">
        <v>5312</v>
      </c>
      <c r="K206" s="6" t="s">
        <v>5312</v>
      </c>
      <c r="L206" s="4" t="s">
        <v>5312</v>
      </c>
    </row>
    <row r="207" ht="29.25">
      <c r="B207" s="26">
        <v>206</v>
      </c>
      <c r="C207" s="4" t="s">
        <v>2376</v>
      </c>
      <c r="D207" s="23">
        <v>1</v>
      </c>
      <c r="E207" s="19">
        <v>6132</v>
      </c>
      <c r="F207" s="19">
        <v>6132</v>
      </c>
      <c r="G207" s="5" t="s">
        <v>459</v>
      </c>
      <c r="H207" s="4" t="s">
        <v>5312</v>
      </c>
      <c r="I207" s="5" t="s">
        <v>5312</v>
      </c>
      <c r="J207" s="6" t="s">
        <v>15134</v>
      </c>
      <c r="K207" s="6" t="s">
        <v>5312</v>
      </c>
      <c r="L207" s="4" t="s">
        <v>5312</v>
      </c>
    </row>
    <row r="208" ht="19.5">
      <c r="B208" s="26">
        <v>207</v>
      </c>
      <c r="C208" s="4" t="s">
        <v>2377</v>
      </c>
      <c r="D208" s="23">
        <v>1</v>
      </c>
      <c r="E208" s="19">
        <v>7885</v>
      </c>
      <c r="F208" s="19">
        <v>7885</v>
      </c>
      <c r="G208" s="5" t="s">
        <v>2289</v>
      </c>
      <c r="H208" s="4" t="s">
        <v>5312</v>
      </c>
      <c r="I208" s="5" t="s">
        <v>5312</v>
      </c>
      <c r="J208" s="6" t="s">
        <v>5312</v>
      </c>
      <c r="K208" s="6" t="s">
        <v>5312</v>
      </c>
      <c r="L208" s="4" t="s">
        <v>5312</v>
      </c>
    </row>
    <row r="209" ht="29.25">
      <c r="B209" s="26">
        <v>208</v>
      </c>
      <c r="C209" s="4" t="s">
        <v>2378</v>
      </c>
      <c r="D209" s="23">
        <v>1</v>
      </c>
      <c r="E209" s="19">
        <v>22560</v>
      </c>
      <c r="F209" s="19">
        <v>22560</v>
      </c>
      <c r="G209" s="5" t="s">
        <v>1666</v>
      </c>
      <c r="H209" s="4" t="s">
        <v>5312</v>
      </c>
      <c r="I209" s="5" t="s">
        <v>5312</v>
      </c>
      <c r="J209" s="6" t="s">
        <v>5312</v>
      </c>
      <c r="K209" s="6" t="s">
        <v>5312</v>
      </c>
      <c r="L209" s="4" t="s">
        <v>5312</v>
      </c>
    </row>
    <row r="210" ht="19.5">
      <c r="B210" s="26">
        <v>209</v>
      </c>
      <c r="C210" s="4" t="s">
        <v>2379</v>
      </c>
      <c r="D210" s="23">
        <v>1</v>
      </c>
      <c r="E210" s="19">
        <v>28400</v>
      </c>
      <c r="F210" s="19">
        <v>28400</v>
      </c>
      <c r="G210" s="5" t="s">
        <v>1666</v>
      </c>
      <c r="H210" s="4" t="s">
        <v>5312</v>
      </c>
      <c r="I210" s="5" t="s">
        <v>5312</v>
      </c>
      <c r="J210" s="6" t="s">
        <v>5312</v>
      </c>
      <c r="K210" s="6" t="s">
        <v>5312</v>
      </c>
      <c r="L210" s="4" t="s">
        <v>5312</v>
      </c>
    </row>
    <row r="211" ht="12.75">
      <c r="B211" s="26">
        <v>210</v>
      </c>
      <c r="C211" s="4" t="s">
        <v>2380</v>
      </c>
      <c r="D211" s="23">
        <v>1</v>
      </c>
      <c r="E211" s="19">
        <v>5520</v>
      </c>
      <c r="F211" s="19">
        <v>5520</v>
      </c>
      <c r="G211" s="5" t="s">
        <v>459</v>
      </c>
      <c r="H211" s="4" t="s">
        <v>5312</v>
      </c>
      <c r="I211" s="5" t="s">
        <v>5312</v>
      </c>
      <c r="J211" s="6" t="s">
        <v>5312</v>
      </c>
      <c r="K211" s="6" t="s">
        <v>5312</v>
      </c>
      <c r="L211" s="4" t="s">
        <v>5312</v>
      </c>
    </row>
    <row r="212" ht="19.5">
      <c r="B212" s="26">
        <v>211</v>
      </c>
      <c r="C212" s="4" t="s">
        <v>2381</v>
      </c>
      <c r="D212" s="23">
        <v>1</v>
      </c>
      <c r="E212" s="19">
        <v>7397.04</v>
      </c>
      <c r="F212" s="19">
        <v>7397.04</v>
      </c>
      <c r="G212" s="5" t="s">
        <v>1163</v>
      </c>
      <c r="H212" s="4" t="s">
        <v>5312</v>
      </c>
      <c r="I212" s="5" t="s">
        <v>5312</v>
      </c>
      <c r="J212" s="6" t="s">
        <v>5312</v>
      </c>
      <c r="K212" s="6" t="s">
        <v>5312</v>
      </c>
      <c r="L212" s="4" t="s">
        <v>5312</v>
      </c>
    </row>
    <row r="213" ht="29.25">
      <c r="B213" s="26">
        <v>212</v>
      </c>
      <c r="C213" s="4" t="s">
        <v>12828</v>
      </c>
      <c r="D213" s="23">
        <v>1</v>
      </c>
      <c r="E213" s="19">
        <v>17000</v>
      </c>
      <c r="F213" s="19">
        <v>17000</v>
      </c>
      <c r="G213" s="5" t="s">
        <v>12722</v>
      </c>
      <c r="H213" s="4" t="s">
        <v>12923</v>
      </c>
      <c r="I213" s="5"/>
      <c r="J213" s="6" t="s">
        <v>5312</v>
      </c>
      <c r="K213" s="6" t="s">
        <v>5312</v>
      </c>
      <c r="L213" s="4" t="s">
        <v>5312</v>
      </c>
    </row>
    <row r="214" ht="29.25">
      <c r="B214" s="26">
        <v>213</v>
      </c>
      <c r="C214" s="4" t="s">
        <v>12828</v>
      </c>
      <c r="D214" s="23">
        <v>1</v>
      </c>
      <c r="E214" s="19">
        <v>17000</v>
      </c>
      <c r="F214" s="19">
        <v>17000</v>
      </c>
      <c r="G214" s="5" t="s">
        <v>12722</v>
      </c>
      <c r="H214" s="4" t="s">
        <v>12923</v>
      </c>
      <c r="I214" s="5"/>
      <c r="J214" s="6" t="s">
        <v>5312</v>
      </c>
      <c r="K214" s="6" t="s">
        <v>5312</v>
      </c>
      <c r="L214" s="4" t="s">
        <v>5312</v>
      </c>
    </row>
    <row r="215" ht="29.25">
      <c r="B215" s="26">
        <v>214</v>
      </c>
      <c r="C215" s="4" t="s">
        <v>12828</v>
      </c>
      <c r="D215" s="23">
        <v>1</v>
      </c>
      <c r="E215" s="19">
        <v>17000</v>
      </c>
      <c r="F215" s="19">
        <v>17000</v>
      </c>
      <c r="G215" s="5" t="s">
        <v>12722</v>
      </c>
      <c r="H215" s="4" t="s">
        <v>12923</v>
      </c>
      <c r="I215" s="5"/>
      <c r="J215" s="6" t="s">
        <v>5312</v>
      </c>
      <c r="K215" s="6" t="s">
        <v>5312</v>
      </c>
      <c r="L215" s="4" t="s">
        <v>5312</v>
      </c>
    </row>
    <row r="216" ht="29.25">
      <c r="B216" s="26">
        <v>215</v>
      </c>
      <c r="C216" s="4" t="s">
        <v>12828</v>
      </c>
      <c r="D216" s="23">
        <v>1</v>
      </c>
      <c r="E216" s="19">
        <v>17000</v>
      </c>
      <c r="F216" s="19">
        <v>17000</v>
      </c>
      <c r="G216" s="5" t="s">
        <v>12722</v>
      </c>
      <c r="H216" s="4" t="s">
        <v>12923</v>
      </c>
      <c r="I216" s="5"/>
      <c r="J216" s="6" t="s">
        <v>5312</v>
      </c>
      <c r="K216" s="6" t="s">
        <v>5312</v>
      </c>
      <c r="L216" s="4" t="s">
        <v>5312</v>
      </c>
    </row>
    <row r="217" ht="29.25">
      <c r="B217" s="26">
        <v>216</v>
      </c>
      <c r="C217" s="4" t="s">
        <v>12828</v>
      </c>
      <c r="D217" s="23">
        <v>1</v>
      </c>
      <c r="E217" s="19">
        <v>17000</v>
      </c>
      <c r="F217" s="19">
        <v>17000</v>
      </c>
      <c r="G217" s="5" t="s">
        <v>12722</v>
      </c>
      <c r="H217" s="4" t="s">
        <v>12923</v>
      </c>
      <c r="I217" s="5"/>
      <c r="J217" s="6" t="s">
        <v>5312</v>
      </c>
      <c r="K217" s="6" t="s">
        <v>5312</v>
      </c>
      <c r="L217" s="4" t="s">
        <v>5312</v>
      </c>
    </row>
    <row r="218" ht="29.25">
      <c r="B218" s="26">
        <v>217</v>
      </c>
      <c r="C218" s="4" t="s">
        <v>12828</v>
      </c>
      <c r="D218" s="23">
        <v>1</v>
      </c>
      <c r="E218" s="19">
        <v>17000</v>
      </c>
      <c r="F218" s="19">
        <v>17000</v>
      </c>
      <c r="G218" s="5" t="s">
        <v>12722</v>
      </c>
      <c r="H218" s="4" t="s">
        <v>12923</v>
      </c>
      <c r="I218" s="5"/>
      <c r="J218" s="6" t="s">
        <v>5312</v>
      </c>
      <c r="K218" s="6" t="s">
        <v>5312</v>
      </c>
      <c r="L218" s="4" t="s">
        <v>5312</v>
      </c>
    </row>
    <row r="219" ht="29.25">
      <c r="B219" s="26">
        <v>218</v>
      </c>
      <c r="C219" s="4" t="s">
        <v>12828</v>
      </c>
      <c r="D219" s="23">
        <v>1</v>
      </c>
      <c r="E219" s="19">
        <v>17000</v>
      </c>
      <c r="F219" s="19">
        <v>17000</v>
      </c>
      <c r="G219" s="5" t="s">
        <v>12722</v>
      </c>
      <c r="H219" s="4" t="s">
        <v>12923</v>
      </c>
      <c r="I219" s="5"/>
      <c r="J219" s="6" t="s">
        <v>5312</v>
      </c>
      <c r="K219" s="6" t="s">
        <v>5312</v>
      </c>
      <c r="L219" s="4" t="s">
        <v>5312</v>
      </c>
    </row>
    <row r="220" ht="29.25">
      <c r="B220" s="26">
        <v>219</v>
      </c>
      <c r="C220" s="4" t="s">
        <v>12828</v>
      </c>
      <c r="D220" s="23">
        <v>1</v>
      </c>
      <c r="E220" s="19">
        <v>17000</v>
      </c>
      <c r="F220" s="19">
        <v>17000</v>
      </c>
      <c r="G220" s="5" t="s">
        <v>12722</v>
      </c>
      <c r="H220" s="4" t="s">
        <v>12923</v>
      </c>
      <c r="I220" s="5"/>
      <c r="J220" s="6" t="s">
        <v>5312</v>
      </c>
      <c r="K220" s="6" t="s">
        <v>5312</v>
      </c>
      <c r="L220" s="4" t="s">
        <v>5312</v>
      </c>
    </row>
    <row r="221" ht="29.25">
      <c r="B221" s="26">
        <v>220</v>
      </c>
      <c r="C221" s="4" t="s">
        <v>12828</v>
      </c>
      <c r="D221" s="23">
        <v>1</v>
      </c>
      <c r="E221" s="19">
        <v>17000</v>
      </c>
      <c r="F221" s="19">
        <v>17000</v>
      </c>
      <c r="G221" s="5" t="s">
        <v>12722</v>
      </c>
      <c r="H221" s="4" t="s">
        <v>12923</v>
      </c>
      <c r="I221" s="5"/>
      <c r="J221" s="6" t="s">
        <v>5312</v>
      </c>
      <c r="K221" s="6" t="s">
        <v>5312</v>
      </c>
      <c r="L221" s="4" t="s">
        <v>5312</v>
      </c>
    </row>
    <row r="222" ht="29.25">
      <c r="B222" s="26">
        <v>221</v>
      </c>
      <c r="C222" s="4" t="s">
        <v>12828</v>
      </c>
      <c r="D222" s="23">
        <v>1</v>
      </c>
      <c r="E222" s="19">
        <v>17000</v>
      </c>
      <c r="F222" s="19">
        <v>17000</v>
      </c>
      <c r="G222" s="5" t="s">
        <v>12722</v>
      </c>
      <c r="H222" s="4" t="s">
        <v>12923</v>
      </c>
      <c r="I222" s="5"/>
      <c r="J222" s="6" t="s">
        <v>5312</v>
      </c>
      <c r="K222" s="6" t="s">
        <v>5312</v>
      </c>
      <c r="L222" s="4" t="s">
        <v>5312</v>
      </c>
    </row>
    <row r="223" ht="29.25">
      <c r="B223" s="26">
        <v>222</v>
      </c>
      <c r="C223" s="4" t="s">
        <v>12828</v>
      </c>
      <c r="D223" s="23">
        <v>1</v>
      </c>
      <c r="E223" s="19">
        <v>17000</v>
      </c>
      <c r="F223" s="19">
        <v>17000</v>
      </c>
      <c r="G223" s="5" t="s">
        <v>12722</v>
      </c>
      <c r="H223" s="4" t="s">
        <v>12923</v>
      </c>
      <c r="I223" s="5"/>
      <c r="J223" s="6" t="s">
        <v>5312</v>
      </c>
      <c r="K223" s="6" t="s">
        <v>5312</v>
      </c>
      <c r="L223" s="4" t="s">
        <v>5312</v>
      </c>
    </row>
    <row r="224" ht="29.25">
      <c r="B224" s="26">
        <v>223</v>
      </c>
      <c r="C224" s="4" t="s">
        <v>12828</v>
      </c>
      <c r="D224" s="23">
        <v>1</v>
      </c>
      <c r="E224" s="19">
        <v>17000</v>
      </c>
      <c r="F224" s="19">
        <v>17000</v>
      </c>
      <c r="G224" s="5" t="s">
        <v>12722</v>
      </c>
      <c r="H224" s="4" t="s">
        <v>12923</v>
      </c>
      <c r="I224" s="5"/>
      <c r="J224" s="6" t="s">
        <v>5312</v>
      </c>
      <c r="K224" s="6" t="s">
        <v>5312</v>
      </c>
      <c r="L224" s="4" t="s">
        <v>5312</v>
      </c>
    </row>
    <row r="225" ht="29.25">
      <c r="B225" s="26">
        <v>224</v>
      </c>
      <c r="C225" s="4" t="s">
        <v>2382</v>
      </c>
      <c r="D225" s="23">
        <v>1</v>
      </c>
      <c r="E225" s="19">
        <v>4764</v>
      </c>
      <c r="F225" s="19">
        <v>4764</v>
      </c>
      <c r="G225" s="5" t="s">
        <v>6</v>
      </c>
      <c r="H225" s="4" t="s">
        <v>5312</v>
      </c>
      <c r="I225" s="5" t="s">
        <v>5312</v>
      </c>
      <c r="J225" s="6" t="s">
        <v>15134</v>
      </c>
      <c r="K225" s="6" t="s">
        <v>5312</v>
      </c>
      <c r="L225" s="4" t="s">
        <v>5312</v>
      </c>
    </row>
    <row r="226" ht="12.75">
      <c r="B226" s="26">
        <v>225</v>
      </c>
      <c r="C226" s="4" t="s">
        <v>2383</v>
      </c>
      <c r="D226" s="23">
        <v>1</v>
      </c>
      <c r="E226" s="19">
        <v>11040</v>
      </c>
      <c r="F226" s="19">
        <v>11040</v>
      </c>
      <c r="G226" s="5" t="s">
        <v>1535</v>
      </c>
      <c r="H226" s="4" t="s">
        <v>5312</v>
      </c>
      <c r="I226" s="5" t="s">
        <v>5312</v>
      </c>
      <c r="J226" s="6" t="s">
        <v>5312</v>
      </c>
      <c r="K226" s="6" t="s">
        <v>5312</v>
      </c>
      <c r="L226" s="4" t="s">
        <v>5312</v>
      </c>
    </row>
    <row r="227" ht="29.25">
      <c r="B227" s="26">
        <v>226</v>
      </c>
      <c r="C227" s="4" t="s">
        <v>2384</v>
      </c>
      <c r="D227" s="23">
        <v>1</v>
      </c>
      <c r="E227" s="19">
        <v>14792</v>
      </c>
      <c r="F227" s="19">
        <v>14792</v>
      </c>
      <c r="G227" s="5" t="s">
        <v>1642</v>
      </c>
      <c r="H227" s="4" t="s">
        <v>5312</v>
      </c>
      <c r="I227" s="5" t="s">
        <v>5312</v>
      </c>
      <c r="J227" s="6" t="s">
        <v>15134</v>
      </c>
      <c r="K227" s="6" t="s">
        <v>5312</v>
      </c>
      <c r="L227" s="4" t="s">
        <v>5312</v>
      </c>
    </row>
    <row r="228" ht="39">
      <c r="B228" s="26">
        <v>227</v>
      </c>
      <c r="C228" s="4" t="s">
        <v>12829</v>
      </c>
      <c r="D228" s="23">
        <v>1</v>
      </c>
      <c r="E228" s="19">
        <v>10617.74</v>
      </c>
      <c r="F228" s="19">
        <v>10617.74</v>
      </c>
      <c r="G228" s="5" t="s">
        <v>12830</v>
      </c>
      <c r="H228" s="4" t="s">
        <v>12932</v>
      </c>
      <c r="I228" s="5"/>
      <c r="J228" s="6" t="s">
        <v>5312</v>
      </c>
      <c r="K228" s="6" t="s">
        <v>5312</v>
      </c>
      <c r="L228" s="4" t="s">
        <v>5312</v>
      </c>
    </row>
    <row r="229" ht="39">
      <c r="B229" s="26">
        <v>228</v>
      </c>
      <c r="C229" s="4" t="s">
        <v>12831</v>
      </c>
      <c r="D229" s="23">
        <v>2</v>
      </c>
      <c r="E229" s="19">
        <v>21235.459999999999</v>
      </c>
      <c r="F229" s="19">
        <v>21235.459999999999</v>
      </c>
      <c r="G229" s="5" t="s">
        <v>12830</v>
      </c>
      <c r="H229" s="4" t="s">
        <v>12932</v>
      </c>
      <c r="I229" s="5"/>
      <c r="J229" s="6" t="s">
        <v>5312</v>
      </c>
      <c r="K229" s="6" t="s">
        <v>5312</v>
      </c>
      <c r="L229" s="4" t="s">
        <v>5312</v>
      </c>
    </row>
    <row r="230" ht="19.5">
      <c r="B230" s="26">
        <v>229</v>
      </c>
      <c r="C230" s="4" t="s">
        <v>2385</v>
      </c>
      <c r="D230" s="23">
        <v>2</v>
      </c>
      <c r="E230" s="19">
        <v>20776</v>
      </c>
      <c r="F230" s="19">
        <v>20776</v>
      </c>
      <c r="G230" s="5" t="s">
        <v>2289</v>
      </c>
      <c r="H230" s="4" t="s">
        <v>5312</v>
      </c>
      <c r="I230" s="5" t="s">
        <v>5312</v>
      </c>
      <c r="J230" s="6" t="s">
        <v>5312</v>
      </c>
      <c r="K230" s="6" t="s">
        <v>5312</v>
      </c>
      <c r="L230" s="4" t="s">
        <v>5312</v>
      </c>
    </row>
    <row r="231" ht="19.5">
      <c r="B231" s="26">
        <v>230</v>
      </c>
      <c r="C231" s="4" t="s">
        <v>12832</v>
      </c>
      <c r="D231" s="23">
        <v>1</v>
      </c>
      <c r="E231" s="19">
        <v>10678</v>
      </c>
      <c r="F231" s="19">
        <v>10678</v>
      </c>
      <c r="G231" s="5" t="s">
        <v>12771</v>
      </c>
      <c r="H231" s="4" t="s">
        <v>12929</v>
      </c>
      <c r="I231" s="5"/>
      <c r="J231" s="6" t="s">
        <v>5312</v>
      </c>
      <c r="K231" s="6" t="s">
        <v>5312</v>
      </c>
      <c r="L231" s="4" t="s">
        <v>5312</v>
      </c>
    </row>
    <row r="232" ht="19.5">
      <c r="B232" s="26">
        <v>231</v>
      </c>
      <c r="C232" s="4" t="s">
        <v>12832</v>
      </c>
      <c r="D232" s="23">
        <v>1</v>
      </c>
      <c r="E232" s="19">
        <v>10678</v>
      </c>
      <c r="F232" s="19">
        <v>10678</v>
      </c>
      <c r="G232" s="5" t="s">
        <v>12771</v>
      </c>
      <c r="H232" s="4" t="s">
        <v>12929</v>
      </c>
      <c r="I232" s="5"/>
      <c r="J232" s="6" t="s">
        <v>5312</v>
      </c>
      <c r="K232" s="6" t="s">
        <v>5312</v>
      </c>
      <c r="L232" s="4" t="s">
        <v>5312</v>
      </c>
    </row>
    <row r="233" ht="19.5">
      <c r="B233" s="26">
        <v>232</v>
      </c>
      <c r="C233" s="4" t="s">
        <v>12832</v>
      </c>
      <c r="D233" s="23">
        <v>1</v>
      </c>
      <c r="E233" s="19">
        <v>10678</v>
      </c>
      <c r="F233" s="19">
        <v>10678</v>
      </c>
      <c r="G233" s="5" t="s">
        <v>12771</v>
      </c>
      <c r="H233" s="4" t="s">
        <v>12929</v>
      </c>
      <c r="I233" s="5"/>
      <c r="J233" s="6" t="s">
        <v>5312</v>
      </c>
      <c r="K233" s="6" t="s">
        <v>5312</v>
      </c>
      <c r="L233" s="4" t="s">
        <v>5312</v>
      </c>
    </row>
    <row r="234" ht="19.5">
      <c r="B234" s="26">
        <v>233</v>
      </c>
      <c r="C234" s="4" t="s">
        <v>12833</v>
      </c>
      <c r="D234" s="23">
        <v>1</v>
      </c>
      <c r="E234" s="19">
        <v>36015</v>
      </c>
      <c r="F234" s="19">
        <v>36015</v>
      </c>
      <c r="G234" s="5" t="s">
        <v>12771</v>
      </c>
      <c r="H234" s="4" t="s">
        <v>12929</v>
      </c>
      <c r="I234" s="5"/>
      <c r="J234" s="6" t="s">
        <v>5312</v>
      </c>
      <c r="K234" s="6" t="s">
        <v>5312</v>
      </c>
      <c r="L234" s="4" t="s">
        <v>5312</v>
      </c>
    </row>
    <row r="235" ht="19.5">
      <c r="B235" s="26">
        <v>234</v>
      </c>
      <c r="C235" s="4" t="s">
        <v>12834</v>
      </c>
      <c r="D235" s="23">
        <v>1</v>
      </c>
      <c r="E235" s="19">
        <v>19160</v>
      </c>
      <c r="F235" s="19">
        <v>19160</v>
      </c>
      <c r="G235" s="5" t="s">
        <v>12771</v>
      </c>
      <c r="H235" s="4" t="s">
        <v>12929</v>
      </c>
      <c r="I235" s="5"/>
      <c r="J235" s="6" t="s">
        <v>5312</v>
      </c>
      <c r="K235" s="6" t="s">
        <v>5312</v>
      </c>
      <c r="L235" s="4" t="s">
        <v>5312</v>
      </c>
    </row>
    <row r="236" ht="12.75">
      <c r="B236" s="26">
        <v>235</v>
      </c>
      <c r="C236" s="4" t="s">
        <v>1567</v>
      </c>
      <c r="D236" s="23">
        <v>10</v>
      </c>
      <c r="E236" s="19">
        <v>46440.599999999999</v>
      </c>
      <c r="F236" s="19">
        <v>46440.599999999999</v>
      </c>
      <c r="G236" s="5" t="s">
        <v>1568</v>
      </c>
      <c r="H236" s="4" t="s">
        <v>5312</v>
      </c>
      <c r="I236" s="5"/>
      <c r="J236" s="6" t="s">
        <v>5312</v>
      </c>
      <c r="K236" s="6" t="s">
        <v>5312</v>
      </c>
      <c r="L236" s="4" t="s">
        <v>5312</v>
      </c>
    </row>
    <row r="237" ht="29.25">
      <c r="B237" s="26">
        <v>236</v>
      </c>
      <c r="C237" s="4" t="s">
        <v>12835</v>
      </c>
      <c r="D237" s="23">
        <v>1</v>
      </c>
      <c r="E237" s="19">
        <v>17706.669999999998</v>
      </c>
      <c r="F237" s="19">
        <v>17706.669999999998</v>
      </c>
      <c r="G237" s="5" t="s">
        <v>12771</v>
      </c>
      <c r="H237" s="4" t="s">
        <v>12913</v>
      </c>
      <c r="I237" s="5"/>
      <c r="J237" s="6" t="s">
        <v>5312</v>
      </c>
      <c r="K237" s="6" t="s">
        <v>5312</v>
      </c>
      <c r="L237" s="4" t="s">
        <v>5312</v>
      </c>
    </row>
    <row r="238" ht="29.25">
      <c r="B238" s="26">
        <v>237</v>
      </c>
      <c r="C238" s="4" t="s">
        <v>12835</v>
      </c>
      <c r="D238" s="23">
        <v>1</v>
      </c>
      <c r="E238" s="19">
        <v>17706.669999999998</v>
      </c>
      <c r="F238" s="19">
        <v>17706.669999999998</v>
      </c>
      <c r="G238" s="5" t="s">
        <v>12771</v>
      </c>
      <c r="H238" s="4" t="s">
        <v>12913</v>
      </c>
      <c r="I238" s="5"/>
      <c r="J238" s="6" t="s">
        <v>5312</v>
      </c>
      <c r="K238" s="6" t="s">
        <v>5312</v>
      </c>
      <c r="L238" s="4" t="s">
        <v>5312</v>
      </c>
    </row>
    <row r="239" ht="29.25">
      <c r="B239" s="26">
        <v>238</v>
      </c>
      <c r="C239" s="4" t="s">
        <v>12835</v>
      </c>
      <c r="D239" s="23">
        <v>1</v>
      </c>
      <c r="E239" s="19">
        <v>17706.669999999998</v>
      </c>
      <c r="F239" s="19">
        <v>17706.669999999998</v>
      </c>
      <c r="G239" s="5" t="s">
        <v>12771</v>
      </c>
      <c r="H239" s="4" t="s">
        <v>12913</v>
      </c>
      <c r="I239" s="5"/>
      <c r="J239" s="6" t="s">
        <v>5312</v>
      </c>
      <c r="K239" s="6" t="s">
        <v>5312</v>
      </c>
      <c r="L239" s="4" t="s">
        <v>5312</v>
      </c>
    </row>
    <row r="240" ht="29.25">
      <c r="B240" s="26">
        <v>239</v>
      </c>
      <c r="C240" s="4" t="s">
        <v>12835</v>
      </c>
      <c r="D240" s="23">
        <v>1</v>
      </c>
      <c r="E240" s="19">
        <v>17706.669999999998</v>
      </c>
      <c r="F240" s="19">
        <v>17706.669999999998</v>
      </c>
      <c r="G240" s="5" t="s">
        <v>12771</v>
      </c>
      <c r="H240" s="4" t="s">
        <v>12913</v>
      </c>
      <c r="I240" s="5"/>
      <c r="J240" s="6" t="s">
        <v>5312</v>
      </c>
      <c r="K240" s="6" t="s">
        <v>5312</v>
      </c>
      <c r="L240" s="4" t="s">
        <v>5312</v>
      </c>
    </row>
    <row r="241" ht="29.25">
      <c r="B241" s="26">
        <v>240</v>
      </c>
      <c r="C241" s="4" t="s">
        <v>12835</v>
      </c>
      <c r="D241" s="23">
        <v>1</v>
      </c>
      <c r="E241" s="19">
        <v>17706.669999999998</v>
      </c>
      <c r="F241" s="19">
        <v>17706.669999999998</v>
      </c>
      <c r="G241" s="5" t="s">
        <v>12771</v>
      </c>
      <c r="H241" s="4" t="s">
        <v>12913</v>
      </c>
      <c r="I241" s="5"/>
      <c r="J241" s="6" t="s">
        <v>5312</v>
      </c>
      <c r="K241" s="6" t="s">
        <v>5312</v>
      </c>
      <c r="L241" s="4" t="s">
        <v>5312</v>
      </c>
    </row>
    <row r="242" ht="29.25">
      <c r="B242" s="26">
        <v>241</v>
      </c>
      <c r="C242" s="4" t="s">
        <v>12835</v>
      </c>
      <c r="D242" s="23">
        <v>1</v>
      </c>
      <c r="E242" s="19">
        <v>17706.669999999998</v>
      </c>
      <c r="F242" s="19">
        <v>17706.669999999998</v>
      </c>
      <c r="G242" s="5" t="s">
        <v>12771</v>
      </c>
      <c r="H242" s="4" t="s">
        <v>12913</v>
      </c>
      <c r="I242" s="5"/>
      <c r="J242" s="6" t="s">
        <v>5312</v>
      </c>
      <c r="K242" s="6" t="s">
        <v>5312</v>
      </c>
      <c r="L242" s="4" t="s">
        <v>5312</v>
      </c>
    </row>
    <row r="243" ht="29.25">
      <c r="B243" s="26">
        <v>242</v>
      </c>
      <c r="C243" s="4" t="s">
        <v>12835</v>
      </c>
      <c r="D243" s="23">
        <v>1</v>
      </c>
      <c r="E243" s="19">
        <v>17706.669999999998</v>
      </c>
      <c r="F243" s="19">
        <v>17706.669999999998</v>
      </c>
      <c r="G243" s="5" t="s">
        <v>12771</v>
      </c>
      <c r="H243" s="4" t="s">
        <v>12913</v>
      </c>
      <c r="I243" s="5"/>
      <c r="J243" s="6" t="s">
        <v>5312</v>
      </c>
      <c r="K243" s="6" t="s">
        <v>5312</v>
      </c>
      <c r="L243" s="4" t="s">
        <v>5312</v>
      </c>
    </row>
    <row r="244" ht="29.25">
      <c r="B244" s="26">
        <v>243</v>
      </c>
      <c r="C244" s="4" t="s">
        <v>12835</v>
      </c>
      <c r="D244" s="23">
        <v>1</v>
      </c>
      <c r="E244" s="19">
        <v>17706.669999999998</v>
      </c>
      <c r="F244" s="19">
        <v>17706.669999999998</v>
      </c>
      <c r="G244" s="5" t="s">
        <v>12771</v>
      </c>
      <c r="H244" s="4" t="s">
        <v>12913</v>
      </c>
      <c r="I244" s="5"/>
      <c r="J244" s="6" t="s">
        <v>5312</v>
      </c>
      <c r="K244" s="6" t="s">
        <v>5312</v>
      </c>
      <c r="L244" s="4" t="s">
        <v>5312</v>
      </c>
    </row>
    <row r="245" ht="29.25">
      <c r="B245" s="26">
        <v>244</v>
      </c>
      <c r="C245" s="4" t="s">
        <v>12835</v>
      </c>
      <c r="D245" s="23">
        <v>1</v>
      </c>
      <c r="E245" s="19">
        <v>17706.669999999998</v>
      </c>
      <c r="F245" s="19">
        <v>17706.669999999998</v>
      </c>
      <c r="G245" s="5" t="s">
        <v>12771</v>
      </c>
      <c r="H245" s="4" t="s">
        <v>12913</v>
      </c>
      <c r="I245" s="5"/>
      <c r="J245" s="6" t="s">
        <v>5312</v>
      </c>
      <c r="K245" s="6" t="s">
        <v>5312</v>
      </c>
      <c r="L245" s="4" t="s">
        <v>5312</v>
      </c>
    </row>
    <row r="246" ht="29.25">
      <c r="B246" s="26">
        <v>245</v>
      </c>
      <c r="C246" s="4" t="s">
        <v>12837</v>
      </c>
      <c r="D246" s="23">
        <v>1</v>
      </c>
      <c r="E246" s="19">
        <v>17706.669999999998</v>
      </c>
      <c r="F246" s="19">
        <v>17706.669999999998</v>
      </c>
      <c r="G246" s="5" t="s">
        <v>12771</v>
      </c>
      <c r="H246" s="4" t="s">
        <v>12913</v>
      </c>
      <c r="I246" s="5"/>
      <c r="J246" s="6" t="s">
        <v>5312</v>
      </c>
      <c r="K246" s="6" t="s">
        <v>5312</v>
      </c>
      <c r="L246" s="4" t="s">
        <v>5312</v>
      </c>
    </row>
    <row r="247" ht="29.25">
      <c r="B247" s="26">
        <v>246</v>
      </c>
      <c r="C247" s="4" t="s">
        <v>12837</v>
      </c>
      <c r="D247" s="23">
        <v>1</v>
      </c>
      <c r="E247" s="19">
        <v>17706.669999999998</v>
      </c>
      <c r="F247" s="19">
        <v>17706.669999999998</v>
      </c>
      <c r="G247" s="5" t="s">
        <v>12771</v>
      </c>
      <c r="H247" s="4" t="s">
        <v>12913</v>
      </c>
      <c r="I247" s="5"/>
      <c r="J247" s="6" t="s">
        <v>5312</v>
      </c>
      <c r="K247" s="6" t="s">
        <v>5312</v>
      </c>
      <c r="L247" s="4" t="s">
        <v>5312</v>
      </c>
    </row>
    <row r="248" ht="29.25">
      <c r="B248" s="26">
        <v>247</v>
      </c>
      <c r="C248" s="4" t="s">
        <v>12837</v>
      </c>
      <c r="D248" s="23">
        <v>1</v>
      </c>
      <c r="E248" s="19">
        <v>17706.669999999998</v>
      </c>
      <c r="F248" s="19">
        <v>17706.669999999998</v>
      </c>
      <c r="G248" s="5" t="s">
        <v>12771</v>
      </c>
      <c r="H248" s="4" t="s">
        <v>12913</v>
      </c>
      <c r="I248" s="5"/>
      <c r="J248" s="6" t="s">
        <v>5312</v>
      </c>
      <c r="K248" s="6" t="s">
        <v>5312</v>
      </c>
      <c r="L248" s="4" t="s">
        <v>5312</v>
      </c>
    </row>
    <row r="249" ht="29.25">
      <c r="B249" s="26">
        <v>248</v>
      </c>
      <c r="C249" s="4" t="s">
        <v>12837</v>
      </c>
      <c r="D249" s="23">
        <v>1</v>
      </c>
      <c r="E249" s="19">
        <v>17706.669999999998</v>
      </c>
      <c r="F249" s="19">
        <v>17706.669999999998</v>
      </c>
      <c r="G249" s="5" t="s">
        <v>12771</v>
      </c>
      <c r="H249" s="4" t="s">
        <v>12913</v>
      </c>
      <c r="I249" s="5"/>
      <c r="J249" s="6" t="s">
        <v>5312</v>
      </c>
      <c r="K249" s="6" t="s">
        <v>5312</v>
      </c>
      <c r="L249" s="4" t="s">
        <v>5312</v>
      </c>
    </row>
    <row r="250" ht="29.25">
      <c r="B250" s="26">
        <v>249</v>
      </c>
      <c r="C250" s="4" t="s">
        <v>12837</v>
      </c>
      <c r="D250" s="23">
        <v>1</v>
      </c>
      <c r="E250" s="19">
        <v>17706.669999999998</v>
      </c>
      <c r="F250" s="19">
        <v>17706.669999999998</v>
      </c>
      <c r="G250" s="5" t="s">
        <v>12771</v>
      </c>
      <c r="H250" s="4" t="s">
        <v>12931</v>
      </c>
      <c r="I250" s="5"/>
      <c r="J250" s="6" t="s">
        <v>5312</v>
      </c>
      <c r="K250" s="6" t="s">
        <v>5312</v>
      </c>
      <c r="L250" s="4" t="s">
        <v>5312</v>
      </c>
    </row>
    <row r="251" ht="29.25">
      <c r="B251" s="26">
        <v>250</v>
      </c>
      <c r="C251" s="4" t="s">
        <v>12837</v>
      </c>
      <c r="D251" s="23">
        <v>1</v>
      </c>
      <c r="E251" s="19">
        <v>17706.669999999998</v>
      </c>
      <c r="F251" s="19">
        <v>17706.669999999998</v>
      </c>
      <c r="G251" s="5" t="s">
        <v>12771</v>
      </c>
      <c r="H251" s="4" t="s">
        <v>12913</v>
      </c>
      <c r="I251" s="5"/>
      <c r="J251" s="6" t="s">
        <v>5312</v>
      </c>
      <c r="K251" s="6" t="s">
        <v>5312</v>
      </c>
      <c r="L251" s="4" t="s">
        <v>5312</v>
      </c>
    </row>
    <row r="252" ht="29.25">
      <c r="B252" s="26">
        <v>251</v>
      </c>
      <c r="C252" s="4" t="s">
        <v>12837</v>
      </c>
      <c r="D252" s="23">
        <v>1</v>
      </c>
      <c r="E252" s="19">
        <v>17706.669999999998</v>
      </c>
      <c r="F252" s="19">
        <v>17706.669999999998</v>
      </c>
      <c r="G252" s="5" t="s">
        <v>12771</v>
      </c>
      <c r="H252" s="4" t="s">
        <v>12913</v>
      </c>
      <c r="I252" s="5"/>
      <c r="J252" s="6" t="s">
        <v>5312</v>
      </c>
      <c r="K252" s="6" t="s">
        <v>5312</v>
      </c>
      <c r="L252" s="4" t="s">
        <v>5312</v>
      </c>
    </row>
    <row r="253" ht="29.25">
      <c r="B253" s="26">
        <v>252</v>
      </c>
      <c r="C253" s="4" t="s">
        <v>12837</v>
      </c>
      <c r="D253" s="23">
        <v>1</v>
      </c>
      <c r="E253" s="19">
        <v>17706.669999999998</v>
      </c>
      <c r="F253" s="19">
        <v>17706.669999999998</v>
      </c>
      <c r="G253" s="5" t="s">
        <v>12771</v>
      </c>
      <c r="H253" s="4" t="s">
        <v>12913</v>
      </c>
      <c r="I253" s="5"/>
      <c r="J253" s="6" t="s">
        <v>5312</v>
      </c>
      <c r="K253" s="6" t="s">
        <v>5312</v>
      </c>
      <c r="L253" s="4" t="s">
        <v>5312</v>
      </c>
    </row>
    <row r="254" ht="29.25">
      <c r="B254" s="26">
        <v>253</v>
      </c>
      <c r="C254" s="4" t="s">
        <v>12837</v>
      </c>
      <c r="D254" s="23">
        <v>1</v>
      </c>
      <c r="E254" s="19">
        <v>17706.669999999998</v>
      </c>
      <c r="F254" s="19">
        <v>17706.669999999998</v>
      </c>
      <c r="G254" s="5" t="s">
        <v>12771</v>
      </c>
      <c r="H254" s="4" t="s">
        <v>12913</v>
      </c>
      <c r="I254" s="5"/>
      <c r="J254" s="6" t="s">
        <v>5312</v>
      </c>
      <c r="K254" s="6" t="s">
        <v>5312</v>
      </c>
      <c r="L254" s="4" t="s">
        <v>5312</v>
      </c>
    </row>
    <row r="255" ht="19.5">
      <c r="B255" s="26">
        <v>254</v>
      </c>
      <c r="C255" s="4" t="s">
        <v>12838</v>
      </c>
      <c r="D255" s="23">
        <v>1</v>
      </c>
      <c r="E255" s="19">
        <v>42735</v>
      </c>
      <c r="F255" s="19">
        <v>42735</v>
      </c>
      <c r="G255" s="5" t="s">
        <v>12839</v>
      </c>
      <c r="H255" s="4" t="s">
        <v>12930</v>
      </c>
      <c r="I255" s="5"/>
      <c r="J255" s="6" t="s">
        <v>5312</v>
      </c>
      <c r="K255" s="6" t="s">
        <v>5312</v>
      </c>
      <c r="L255" s="4" t="s">
        <v>5312</v>
      </c>
    </row>
    <row r="256" ht="19.5">
      <c r="B256" s="26">
        <v>255</v>
      </c>
      <c r="C256" s="4" t="s">
        <v>12840</v>
      </c>
      <c r="D256" s="23">
        <v>1</v>
      </c>
      <c r="E256" s="19">
        <v>42735</v>
      </c>
      <c r="F256" s="19">
        <v>42735</v>
      </c>
      <c r="G256" s="5" t="s">
        <v>12839</v>
      </c>
      <c r="H256" s="4" t="s">
        <v>12930</v>
      </c>
      <c r="I256" s="5"/>
      <c r="J256" s="6" t="s">
        <v>5312</v>
      </c>
      <c r="K256" s="6" t="s">
        <v>5312</v>
      </c>
      <c r="L256" s="4" t="s">
        <v>5312</v>
      </c>
    </row>
    <row r="257" ht="19.5">
      <c r="B257" s="26">
        <v>256</v>
      </c>
      <c r="C257" s="4" t="s">
        <v>2386</v>
      </c>
      <c r="D257" s="23">
        <v>1</v>
      </c>
      <c r="E257" s="19">
        <v>64652.400000000001</v>
      </c>
      <c r="F257" s="19">
        <v>64652.400000000001</v>
      </c>
      <c r="G257" s="5" t="s">
        <v>2387</v>
      </c>
      <c r="H257" s="4" t="s">
        <v>5312</v>
      </c>
      <c r="I257" s="5" t="s">
        <v>5312</v>
      </c>
      <c r="J257" s="6" t="s">
        <v>5312</v>
      </c>
      <c r="K257" s="6" t="s">
        <v>5312</v>
      </c>
      <c r="L257" s="4" t="s">
        <v>5312</v>
      </c>
    </row>
    <row r="258" ht="29.25">
      <c r="B258" s="26">
        <v>257</v>
      </c>
      <c r="C258" s="4" t="s">
        <v>8308</v>
      </c>
      <c r="D258" s="23">
        <v>1</v>
      </c>
      <c r="E258" s="19">
        <v>8372</v>
      </c>
      <c r="F258" s="19">
        <v>8372</v>
      </c>
      <c r="G258" s="5" t="s">
        <v>8309</v>
      </c>
      <c r="H258" s="4" t="s">
        <v>5312</v>
      </c>
      <c r="I258" s="5" t="s">
        <v>5312</v>
      </c>
      <c r="J258" s="6" t="s">
        <v>5312</v>
      </c>
      <c r="K258" s="6" t="s">
        <v>5312</v>
      </c>
      <c r="L258" s="4" t="s">
        <v>5312</v>
      </c>
    </row>
    <row r="259" ht="29.25">
      <c r="B259" s="26">
        <v>258</v>
      </c>
      <c r="C259" s="4" t="s">
        <v>2388</v>
      </c>
      <c r="D259" s="23">
        <v>15</v>
      </c>
      <c r="E259" s="19">
        <v>159915</v>
      </c>
      <c r="F259" s="19">
        <v>159915</v>
      </c>
      <c r="G259" s="5" t="s">
        <v>1558</v>
      </c>
      <c r="H259" s="4" t="s">
        <v>5312</v>
      </c>
      <c r="I259" s="5" t="s">
        <v>5312</v>
      </c>
      <c r="J259" s="6" t="s">
        <v>15134</v>
      </c>
      <c r="K259" s="6" t="s">
        <v>5312</v>
      </c>
      <c r="L259" s="4" t="s">
        <v>5312</v>
      </c>
    </row>
    <row r="260" ht="19.5">
      <c r="B260" s="26">
        <v>259</v>
      </c>
      <c r="C260" s="4" t="s">
        <v>12841</v>
      </c>
      <c r="D260" s="23">
        <v>2</v>
      </c>
      <c r="E260" s="19">
        <v>22622</v>
      </c>
      <c r="F260" s="19">
        <v>22622</v>
      </c>
      <c r="G260" s="5" t="s">
        <v>12839</v>
      </c>
      <c r="H260" s="4" t="s">
        <v>12930</v>
      </c>
      <c r="I260" s="5"/>
      <c r="J260" s="6" t="s">
        <v>5312</v>
      </c>
      <c r="K260" s="6" t="s">
        <v>5312</v>
      </c>
      <c r="L260" s="4" t="s">
        <v>5312</v>
      </c>
    </row>
    <row r="261" ht="29.25">
      <c r="B261" s="26">
        <v>260</v>
      </c>
      <c r="C261" s="4" t="s">
        <v>12710</v>
      </c>
      <c r="D261" s="23">
        <v>3</v>
      </c>
      <c r="E261" s="19">
        <v>50695.5</v>
      </c>
      <c r="F261" s="19">
        <v>50695.5</v>
      </c>
      <c r="G261" s="5" t="s">
        <v>12842</v>
      </c>
      <c r="H261" s="4" t="s">
        <v>5312</v>
      </c>
      <c r="I261" s="5" t="s">
        <v>5312</v>
      </c>
      <c r="J261" s="6" t="s">
        <v>5312</v>
      </c>
      <c r="K261" s="6" t="s">
        <v>5312</v>
      </c>
      <c r="L261" s="4" t="s">
        <v>5312</v>
      </c>
    </row>
    <row r="262" ht="19.5">
      <c r="B262" s="26">
        <v>261</v>
      </c>
      <c r="C262" s="4" t="s">
        <v>12843</v>
      </c>
      <c r="D262" s="23">
        <v>1</v>
      </c>
      <c r="E262" s="19">
        <v>40700</v>
      </c>
      <c r="F262" s="19">
        <v>40700</v>
      </c>
      <c r="G262" s="5" t="s">
        <v>12769</v>
      </c>
      <c r="H262" s="4" t="s">
        <v>12904</v>
      </c>
      <c r="I262" s="5"/>
      <c r="J262" s="6" t="s">
        <v>5312</v>
      </c>
      <c r="K262" s="6" t="s">
        <v>5312</v>
      </c>
      <c r="L262" s="4" t="s">
        <v>5312</v>
      </c>
    </row>
    <row r="263" ht="19.5">
      <c r="B263" s="26">
        <v>262</v>
      </c>
      <c r="C263" s="4" t="s">
        <v>12843</v>
      </c>
      <c r="D263" s="23">
        <v>1</v>
      </c>
      <c r="E263" s="19">
        <v>40700</v>
      </c>
      <c r="F263" s="19">
        <v>40700</v>
      </c>
      <c r="G263" s="5" t="s">
        <v>12769</v>
      </c>
      <c r="H263" s="4" t="s">
        <v>12904</v>
      </c>
      <c r="I263" s="5"/>
      <c r="J263" s="6" t="s">
        <v>5312</v>
      </c>
      <c r="K263" s="6" t="s">
        <v>5312</v>
      </c>
      <c r="L263" s="4" t="s">
        <v>5312</v>
      </c>
    </row>
    <row r="264" ht="19.5">
      <c r="B264" s="26">
        <v>263</v>
      </c>
      <c r="C264" s="4" t="s">
        <v>12843</v>
      </c>
      <c r="D264" s="23">
        <v>1</v>
      </c>
      <c r="E264" s="19">
        <v>40700</v>
      </c>
      <c r="F264" s="19">
        <v>40700</v>
      </c>
      <c r="G264" s="5" t="s">
        <v>12769</v>
      </c>
      <c r="H264" s="4" t="s">
        <v>12904</v>
      </c>
      <c r="I264" s="5"/>
      <c r="J264" s="6" t="s">
        <v>5312</v>
      </c>
      <c r="K264" s="6" t="s">
        <v>5312</v>
      </c>
      <c r="L264" s="4" t="s">
        <v>5312</v>
      </c>
    </row>
    <row r="265" ht="19.5">
      <c r="B265" s="26">
        <v>264</v>
      </c>
      <c r="C265" s="4" t="s">
        <v>12843</v>
      </c>
      <c r="D265" s="23">
        <v>1</v>
      </c>
      <c r="E265" s="19">
        <v>40700</v>
      </c>
      <c r="F265" s="19">
        <v>40700</v>
      </c>
      <c r="G265" s="5" t="s">
        <v>12769</v>
      </c>
      <c r="H265" s="4" t="s">
        <v>12904</v>
      </c>
      <c r="I265" s="5"/>
      <c r="J265" s="6" t="s">
        <v>5312</v>
      </c>
      <c r="K265" s="6" t="s">
        <v>5312</v>
      </c>
      <c r="L265" s="4" t="s">
        <v>5312</v>
      </c>
    </row>
    <row r="266" ht="29.25">
      <c r="B266" s="26">
        <v>265</v>
      </c>
      <c r="C266" s="4" t="s">
        <v>2389</v>
      </c>
      <c r="D266" s="23">
        <v>1</v>
      </c>
      <c r="E266" s="19">
        <v>5500</v>
      </c>
      <c r="F266" s="19">
        <v>5500</v>
      </c>
      <c r="G266" s="5" t="s">
        <v>1642</v>
      </c>
      <c r="H266" s="4" t="s">
        <v>5312</v>
      </c>
      <c r="I266" s="5" t="s">
        <v>5312</v>
      </c>
      <c r="J266" s="6" t="s">
        <v>15134</v>
      </c>
      <c r="K266" s="6" t="s">
        <v>5312</v>
      </c>
      <c r="L266" s="4" t="s">
        <v>5312</v>
      </c>
    </row>
    <row r="267" ht="29.25">
      <c r="B267" s="26">
        <v>266</v>
      </c>
      <c r="C267" s="4" t="s">
        <v>2390</v>
      </c>
      <c r="D267" s="23">
        <v>1</v>
      </c>
      <c r="E267" s="19">
        <v>12000</v>
      </c>
      <c r="F267" s="19">
        <v>12000</v>
      </c>
      <c r="G267" s="5" t="s">
        <v>2644</v>
      </c>
      <c r="H267" s="4" t="s">
        <v>5312</v>
      </c>
      <c r="I267" s="5" t="s">
        <v>5312</v>
      </c>
      <c r="J267" s="6" t="s">
        <v>15134</v>
      </c>
      <c r="K267" s="6" t="s">
        <v>5312</v>
      </c>
      <c r="L267" s="4" t="s">
        <v>5312</v>
      </c>
    </row>
    <row r="268" ht="29.25">
      <c r="B268" s="26">
        <v>267</v>
      </c>
      <c r="C268" s="4" t="s">
        <v>2391</v>
      </c>
      <c r="D268" s="23">
        <v>10</v>
      </c>
      <c r="E268" s="19">
        <v>35000</v>
      </c>
      <c r="F268" s="19">
        <v>35000</v>
      </c>
      <c r="G268" s="5" t="s">
        <v>2392</v>
      </c>
      <c r="H268" s="4" t="s">
        <v>5312</v>
      </c>
      <c r="I268" s="5" t="s">
        <v>5312</v>
      </c>
      <c r="J268" s="6" t="s">
        <v>15134</v>
      </c>
      <c r="K268" s="6" t="s">
        <v>5312</v>
      </c>
      <c r="L268" s="4" t="s">
        <v>5312</v>
      </c>
    </row>
    <row r="269" ht="29.25">
      <c r="B269" s="26">
        <v>268</v>
      </c>
      <c r="C269" s="4" t="s">
        <v>2393</v>
      </c>
      <c r="D269" s="23">
        <v>1</v>
      </c>
      <c r="E269" s="19">
        <v>6120</v>
      </c>
      <c r="F269" s="19">
        <v>6120</v>
      </c>
      <c r="G269" s="5" t="s">
        <v>1697</v>
      </c>
      <c r="H269" s="4" t="s">
        <v>5312</v>
      </c>
      <c r="I269" s="5" t="s">
        <v>5312</v>
      </c>
      <c r="J269" s="6" t="s">
        <v>15134</v>
      </c>
      <c r="K269" s="6" t="s">
        <v>5312</v>
      </c>
      <c r="L269" s="4" t="s">
        <v>5312</v>
      </c>
    </row>
    <row r="270" ht="29.25">
      <c r="B270" s="26">
        <v>269</v>
      </c>
      <c r="C270" s="4" t="s">
        <v>2394</v>
      </c>
      <c r="D270" s="23">
        <v>2</v>
      </c>
      <c r="E270" s="19">
        <v>11783.059999999999</v>
      </c>
      <c r="F270" s="19">
        <v>11783.059999999999</v>
      </c>
      <c r="G270" s="5" t="s">
        <v>3573</v>
      </c>
      <c r="H270" s="4" t="s">
        <v>5312</v>
      </c>
      <c r="I270" s="5" t="s">
        <v>5312</v>
      </c>
      <c r="J270" s="6" t="s">
        <v>15134</v>
      </c>
      <c r="K270" s="6" t="s">
        <v>5312</v>
      </c>
      <c r="L270" s="4" t="s">
        <v>5312</v>
      </c>
    </row>
    <row r="271" ht="29.25">
      <c r="B271" s="26">
        <v>270</v>
      </c>
      <c r="C271" s="4" t="s">
        <v>2395</v>
      </c>
      <c r="D271" s="23">
        <v>3</v>
      </c>
      <c r="E271" s="19">
        <v>11394</v>
      </c>
      <c r="F271" s="19">
        <v>11394</v>
      </c>
      <c r="G271" s="5" t="s">
        <v>1642</v>
      </c>
      <c r="H271" s="4" t="s">
        <v>5312</v>
      </c>
      <c r="I271" s="5" t="s">
        <v>5312</v>
      </c>
      <c r="J271" s="6" t="s">
        <v>15134</v>
      </c>
      <c r="K271" s="6" t="s">
        <v>5312</v>
      </c>
      <c r="L271" s="4" t="s">
        <v>5312</v>
      </c>
    </row>
    <row r="272" ht="19.5">
      <c r="B272" s="26">
        <v>271</v>
      </c>
      <c r="C272" s="4" t="s">
        <v>12844</v>
      </c>
      <c r="D272" s="23">
        <v>1</v>
      </c>
      <c r="E272" s="19">
        <v>42234</v>
      </c>
      <c r="F272" s="19">
        <v>42234</v>
      </c>
      <c r="G272" s="5" t="s">
        <v>12771</v>
      </c>
      <c r="H272" s="4" t="s">
        <v>12929</v>
      </c>
      <c r="I272" s="5"/>
      <c r="J272" s="6" t="s">
        <v>5312</v>
      </c>
      <c r="K272" s="6" t="s">
        <v>5312</v>
      </c>
      <c r="L272" s="4" t="s">
        <v>5312</v>
      </c>
    </row>
    <row r="273" ht="19.5">
      <c r="B273" s="26">
        <v>272</v>
      </c>
      <c r="C273" s="4" t="s">
        <v>12845</v>
      </c>
      <c r="D273" s="23">
        <v>1</v>
      </c>
      <c r="E273" s="19">
        <v>42234</v>
      </c>
      <c r="F273" s="19">
        <v>42234</v>
      </c>
      <c r="G273" s="5" t="s">
        <v>12771</v>
      </c>
      <c r="H273" s="4" t="s">
        <v>12929</v>
      </c>
      <c r="I273" s="5"/>
      <c r="J273" s="6" t="s">
        <v>5312</v>
      </c>
      <c r="K273" s="6" t="s">
        <v>5312</v>
      </c>
      <c r="L273" s="4" t="s">
        <v>5312</v>
      </c>
    </row>
    <row r="274" ht="19.5">
      <c r="B274" s="26">
        <v>273</v>
      </c>
      <c r="C274" s="4" t="s">
        <v>12846</v>
      </c>
      <c r="D274" s="23">
        <v>1</v>
      </c>
      <c r="E274" s="19">
        <v>42234</v>
      </c>
      <c r="F274" s="19">
        <v>42234</v>
      </c>
      <c r="G274" s="5" t="s">
        <v>12771</v>
      </c>
      <c r="H274" s="4" t="s">
        <v>12929</v>
      </c>
      <c r="I274" s="5"/>
      <c r="J274" s="6" t="s">
        <v>5312</v>
      </c>
      <c r="K274" s="6" t="s">
        <v>5312</v>
      </c>
      <c r="L274" s="4" t="s">
        <v>5312</v>
      </c>
    </row>
    <row r="275" ht="19.5">
      <c r="B275" s="26">
        <v>274</v>
      </c>
      <c r="C275" s="4" t="s">
        <v>6588</v>
      </c>
      <c r="D275" s="23">
        <v>1</v>
      </c>
      <c r="E275" s="19">
        <v>6184</v>
      </c>
      <c r="F275" s="19">
        <v>6184</v>
      </c>
      <c r="G275" s="5" t="s">
        <v>6583</v>
      </c>
      <c r="H275" s="4" t="s">
        <v>5312</v>
      </c>
      <c r="I275" s="5" t="s">
        <v>5312</v>
      </c>
      <c r="J275" s="6" t="s">
        <v>5312</v>
      </c>
      <c r="K275" s="6" t="s">
        <v>5312</v>
      </c>
      <c r="L275" s="4" t="s">
        <v>5312</v>
      </c>
    </row>
    <row r="276" ht="19.5">
      <c r="B276" s="26">
        <v>275</v>
      </c>
      <c r="C276" s="4" t="s">
        <v>6589</v>
      </c>
      <c r="D276" s="23">
        <v>1</v>
      </c>
      <c r="E276" s="19">
        <v>6048</v>
      </c>
      <c r="F276" s="19">
        <v>6048</v>
      </c>
      <c r="G276" s="5" t="s">
        <v>6583</v>
      </c>
      <c r="H276" s="4" t="s">
        <v>5312</v>
      </c>
      <c r="I276" s="5" t="s">
        <v>5312</v>
      </c>
      <c r="J276" s="6" t="s">
        <v>5312</v>
      </c>
      <c r="K276" s="6" t="s">
        <v>5312</v>
      </c>
      <c r="L276" s="4" t="s">
        <v>5312</v>
      </c>
    </row>
    <row r="277" ht="19.5">
      <c r="B277" s="26">
        <v>276</v>
      </c>
      <c r="C277" s="4" t="s">
        <v>6590</v>
      </c>
      <c r="D277" s="23">
        <v>1</v>
      </c>
      <c r="E277" s="19">
        <v>6184</v>
      </c>
      <c r="F277" s="19">
        <v>6184</v>
      </c>
      <c r="G277" s="5" t="s">
        <v>6583</v>
      </c>
      <c r="H277" s="4" t="s">
        <v>5312</v>
      </c>
      <c r="I277" s="5" t="s">
        <v>5312</v>
      </c>
      <c r="J277" s="6" t="s">
        <v>5312</v>
      </c>
      <c r="K277" s="6" t="s">
        <v>5312</v>
      </c>
      <c r="L277" s="4" t="s">
        <v>5312</v>
      </c>
    </row>
    <row r="278" ht="19.5">
      <c r="B278" s="26">
        <v>277</v>
      </c>
      <c r="C278" s="4" t="s">
        <v>6591</v>
      </c>
      <c r="D278" s="23">
        <v>1</v>
      </c>
      <c r="E278" s="19">
        <v>6325</v>
      </c>
      <c r="F278" s="19">
        <v>6325</v>
      </c>
      <c r="G278" s="5" t="s">
        <v>6583</v>
      </c>
      <c r="H278" s="4" t="s">
        <v>5312</v>
      </c>
      <c r="I278" s="5" t="s">
        <v>5312</v>
      </c>
      <c r="J278" s="6" t="s">
        <v>5312</v>
      </c>
      <c r="K278" s="6" t="s">
        <v>5312</v>
      </c>
      <c r="L278" s="4" t="s">
        <v>5312</v>
      </c>
    </row>
    <row r="279" ht="29.25">
      <c r="B279" s="26">
        <v>278</v>
      </c>
      <c r="C279" s="4" t="s">
        <v>12847</v>
      </c>
      <c r="D279" s="23">
        <v>1</v>
      </c>
      <c r="E279" s="19">
        <v>16540.18</v>
      </c>
      <c r="F279" s="19">
        <v>16540.18</v>
      </c>
      <c r="G279" s="5" t="s">
        <v>12848</v>
      </c>
      <c r="H279" s="4" t="s">
        <v>12928</v>
      </c>
      <c r="I279" s="5"/>
      <c r="J279" s="6" t="s">
        <v>5312</v>
      </c>
      <c r="K279" s="6" t="s">
        <v>5312</v>
      </c>
      <c r="L279" s="4" t="s">
        <v>5312</v>
      </c>
    </row>
    <row r="280" ht="29.25">
      <c r="B280" s="26">
        <v>279</v>
      </c>
      <c r="C280" s="4" t="s">
        <v>12847</v>
      </c>
      <c r="D280" s="23">
        <v>1</v>
      </c>
      <c r="E280" s="19">
        <v>16540.18</v>
      </c>
      <c r="F280" s="19">
        <v>16540.18</v>
      </c>
      <c r="G280" s="5" t="s">
        <v>12848</v>
      </c>
      <c r="H280" s="4" t="s">
        <v>12928</v>
      </c>
      <c r="I280" s="5"/>
      <c r="J280" s="6" t="s">
        <v>5312</v>
      </c>
      <c r="K280" s="6" t="s">
        <v>5312</v>
      </c>
      <c r="L280" s="4" t="s">
        <v>5312</v>
      </c>
    </row>
    <row r="281" ht="29.25">
      <c r="B281" s="26">
        <v>280</v>
      </c>
      <c r="C281" s="4" t="s">
        <v>12847</v>
      </c>
      <c r="D281" s="23">
        <v>1</v>
      </c>
      <c r="E281" s="19">
        <v>16540.18</v>
      </c>
      <c r="F281" s="19">
        <v>16540.18</v>
      </c>
      <c r="G281" s="5" t="s">
        <v>12848</v>
      </c>
      <c r="H281" s="4" t="s">
        <v>12928</v>
      </c>
      <c r="I281" s="5"/>
      <c r="J281" s="6" t="s">
        <v>5312</v>
      </c>
      <c r="K281" s="6" t="s">
        <v>5312</v>
      </c>
      <c r="L281" s="4" t="s">
        <v>5312</v>
      </c>
    </row>
    <row r="282" ht="29.25">
      <c r="B282" s="26">
        <v>281</v>
      </c>
      <c r="C282" s="4" t="s">
        <v>12847</v>
      </c>
      <c r="D282" s="23">
        <v>1</v>
      </c>
      <c r="E282" s="19">
        <v>16540.18</v>
      </c>
      <c r="F282" s="19">
        <v>16540.18</v>
      </c>
      <c r="G282" s="5" t="s">
        <v>12848</v>
      </c>
      <c r="H282" s="4" t="s">
        <v>12928</v>
      </c>
      <c r="I282" s="5"/>
      <c r="J282" s="6" t="s">
        <v>5312</v>
      </c>
      <c r="K282" s="6" t="s">
        <v>5312</v>
      </c>
      <c r="L282" s="4" t="s">
        <v>5312</v>
      </c>
    </row>
    <row r="283" ht="29.25">
      <c r="B283" s="26">
        <v>282</v>
      </c>
      <c r="C283" s="4" t="s">
        <v>12847</v>
      </c>
      <c r="D283" s="23">
        <v>1</v>
      </c>
      <c r="E283" s="19">
        <v>16540.18</v>
      </c>
      <c r="F283" s="19">
        <v>16540.18</v>
      </c>
      <c r="G283" s="5" t="s">
        <v>12848</v>
      </c>
      <c r="H283" s="4" t="s">
        <v>12928</v>
      </c>
      <c r="I283" s="5"/>
      <c r="J283" s="6" t="s">
        <v>5312</v>
      </c>
      <c r="K283" s="6" t="s">
        <v>5312</v>
      </c>
      <c r="L283" s="4" t="s">
        <v>5312</v>
      </c>
    </row>
    <row r="284" ht="29.25">
      <c r="B284" s="26">
        <v>283</v>
      </c>
      <c r="C284" s="4" t="s">
        <v>12847</v>
      </c>
      <c r="D284" s="23">
        <v>1</v>
      </c>
      <c r="E284" s="19">
        <v>16540.18</v>
      </c>
      <c r="F284" s="19">
        <v>16540.18</v>
      </c>
      <c r="G284" s="5" t="s">
        <v>12848</v>
      </c>
      <c r="H284" s="4" t="s">
        <v>12928</v>
      </c>
      <c r="I284" s="5"/>
      <c r="J284" s="6" t="s">
        <v>5312</v>
      </c>
      <c r="K284" s="6" t="s">
        <v>5312</v>
      </c>
      <c r="L284" s="4" t="s">
        <v>5312</v>
      </c>
    </row>
    <row r="285" ht="29.25">
      <c r="B285" s="26">
        <v>284</v>
      </c>
      <c r="C285" s="4" t="s">
        <v>12849</v>
      </c>
      <c r="D285" s="23">
        <v>1</v>
      </c>
      <c r="E285" s="19">
        <v>15000</v>
      </c>
      <c r="F285" s="19">
        <v>15000</v>
      </c>
      <c r="G285" s="5" t="s">
        <v>12722</v>
      </c>
      <c r="H285" s="4" t="s">
        <v>12923</v>
      </c>
      <c r="I285" s="5"/>
      <c r="J285" s="6" t="s">
        <v>5312</v>
      </c>
      <c r="K285" s="6" t="s">
        <v>5312</v>
      </c>
      <c r="L285" s="4" t="s">
        <v>5312</v>
      </c>
    </row>
    <row r="286" ht="29.25">
      <c r="B286" s="26">
        <v>285</v>
      </c>
      <c r="C286" s="4" t="s">
        <v>12850</v>
      </c>
      <c r="D286" s="23">
        <v>1</v>
      </c>
      <c r="E286" s="19">
        <v>18500</v>
      </c>
      <c r="F286" s="19">
        <v>18500</v>
      </c>
      <c r="G286" s="5" t="s">
        <v>12722</v>
      </c>
      <c r="H286" s="4" t="s">
        <v>12923</v>
      </c>
      <c r="I286" s="5"/>
      <c r="J286" s="6" t="s">
        <v>5312</v>
      </c>
      <c r="K286" s="6" t="s">
        <v>5312</v>
      </c>
      <c r="L286" s="4" t="s">
        <v>5312</v>
      </c>
    </row>
    <row r="287" ht="29.25">
      <c r="B287" s="26">
        <v>286</v>
      </c>
      <c r="C287" s="4" t="s">
        <v>12850</v>
      </c>
      <c r="D287" s="23">
        <v>1</v>
      </c>
      <c r="E287" s="19">
        <v>15400</v>
      </c>
      <c r="F287" s="19">
        <v>15400</v>
      </c>
      <c r="G287" s="5" t="s">
        <v>12722</v>
      </c>
      <c r="H287" s="4" t="s">
        <v>12923</v>
      </c>
      <c r="I287" s="5"/>
      <c r="J287" s="6" t="s">
        <v>5312</v>
      </c>
      <c r="K287" s="6" t="s">
        <v>5312</v>
      </c>
      <c r="L287" s="4" t="s">
        <v>5312</v>
      </c>
    </row>
    <row r="288" ht="29.25">
      <c r="B288" s="26">
        <v>287</v>
      </c>
      <c r="C288" s="4" t="s">
        <v>12850</v>
      </c>
      <c r="D288" s="23">
        <v>1</v>
      </c>
      <c r="E288" s="19">
        <v>18500</v>
      </c>
      <c r="F288" s="19">
        <v>18500</v>
      </c>
      <c r="G288" s="5" t="s">
        <v>12722</v>
      </c>
      <c r="H288" s="4" t="s">
        <v>12923</v>
      </c>
      <c r="I288" s="5"/>
      <c r="J288" s="6" t="s">
        <v>5312</v>
      </c>
      <c r="K288" s="6" t="s">
        <v>5312</v>
      </c>
      <c r="L288" s="4" t="s">
        <v>5312</v>
      </c>
    </row>
    <row r="289" ht="29.25">
      <c r="B289" s="26">
        <v>288</v>
      </c>
      <c r="C289" s="4" t="s">
        <v>12850</v>
      </c>
      <c r="D289" s="23">
        <v>1</v>
      </c>
      <c r="E289" s="19">
        <v>18500</v>
      </c>
      <c r="F289" s="19">
        <v>18500</v>
      </c>
      <c r="G289" s="5" t="s">
        <v>12722</v>
      </c>
      <c r="H289" s="4" t="s">
        <v>12923</v>
      </c>
      <c r="I289" s="5"/>
      <c r="J289" s="6" t="s">
        <v>5312</v>
      </c>
      <c r="K289" s="6" t="s">
        <v>5312</v>
      </c>
      <c r="L289" s="4" t="s">
        <v>5312</v>
      </c>
    </row>
    <row r="290" ht="29.25">
      <c r="B290" s="26">
        <v>289</v>
      </c>
      <c r="C290" s="4" t="s">
        <v>12850</v>
      </c>
      <c r="D290" s="23">
        <v>1</v>
      </c>
      <c r="E290" s="19">
        <v>18500</v>
      </c>
      <c r="F290" s="19">
        <v>18500</v>
      </c>
      <c r="G290" s="5" t="s">
        <v>12722</v>
      </c>
      <c r="H290" s="4" t="s">
        <v>12923</v>
      </c>
      <c r="I290" s="5"/>
      <c r="J290" s="6" t="s">
        <v>5312</v>
      </c>
      <c r="K290" s="6" t="s">
        <v>5312</v>
      </c>
      <c r="L290" s="4" t="s">
        <v>5312</v>
      </c>
    </row>
    <row r="291" ht="29.25">
      <c r="B291" s="26">
        <v>290</v>
      </c>
      <c r="C291" s="4" t="s">
        <v>12850</v>
      </c>
      <c r="D291" s="23">
        <v>1</v>
      </c>
      <c r="E291" s="19">
        <v>15400</v>
      </c>
      <c r="F291" s="19">
        <v>15400</v>
      </c>
      <c r="G291" s="5" t="s">
        <v>12722</v>
      </c>
      <c r="H291" s="4" t="s">
        <v>12923</v>
      </c>
      <c r="I291" s="5"/>
      <c r="J291" s="6" t="s">
        <v>5312</v>
      </c>
      <c r="K291" s="6" t="s">
        <v>5312</v>
      </c>
      <c r="L291" s="4" t="s">
        <v>5312</v>
      </c>
    </row>
    <row r="292" ht="29.25">
      <c r="B292" s="26">
        <v>291</v>
      </c>
      <c r="C292" s="4" t="s">
        <v>2397</v>
      </c>
      <c r="D292" s="23">
        <v>1</v>
      </c>
      <c r="E292" s="19">
        <v>6657</v>
      </c>
      <c r="F292" s="19">
        <v>6657</v>
      </c>
      <c r="G292" s="5" t="s">
        <v>459</v>
      </c>
      <c r="H292" s="4" t="s">
        <v>5312</v>
      </c>
      <c r="I292" s="5"/>
      <c r="J292" s="6" t="s">
        <v>15134</v>
      </c>
      <c r="K292" s="6" t="s">
        <v>5312</v>
      </c>
      <c r="L292" s="4" t="s">
        <v>5312</v>
      </c>
    </row>
    <row r="293" ht="29.25">
      <c r="B293" s="26">
        <v>292</v>
      </c>
      <c r="C293" s="4" t="s">
        <v>2398</v>
      </c>
      <c r="D293" s="23">
        <v>1</v>
      </c>
      <c r="E293" s="19">
        <v>5099.9700000000003</v>
      </c>
      <c r="F293" s="19">
        <v>5099.9700000000003</v>
      </c>
      <c r="G293" s="5" t="s">
        <v>3598</v>
      </c>
      <c r="H293" s="4" t="s">
        <v>5312</v>
      </c>
      <c r="I293" s="5"/>
      <c r="J293" s="6" t="s">
        <v>15134</v>
      </c>
      <c r="K293" s="6" t="s">
        <v>5312</v>
      </c>
      <c r="L293" s="4" t="s">
        <v>5312</v>
      </c>
    </row>
    <row r="294" ht="29.25">
      <c r="B294" s="26">
        <v>293</v>
      </c>
      <c r="C294" s="4" t="s">
        <v>2399</v>
      </c>
      <c r="D294" s="23">
        <v>1</v>
      </c>
      <c r="E294" s="19">
        <v>5249</v>
      </c>
      <c r="F294" s="19">
        <v>5249</v>
      </c>
      <c r="G294" s="5" t="s">
        <v>1642</v>
      </c>
      <c r="H294" s="4" t="s">
        <v>5312</v>
      </c>
      <c r="I294" s="5"/>
      <c r="J294" s="6" t="s">
        <v>15134</v>
      </c>
      <c r="K294" s="6" t="s">
        <v>5312</v>
      </c>
      <c r="L294" s="4" t="s">
        <v>5312</v>
      </c>
    </row>
    <row r="295" ht="29.25">
      <c r="B295" s="26">
        <v>294</v>
      </c>
      <c r="C295" s="4" t="s">
        <v>12851</v>
      </c>
      <c r="D295" s="23">
        <v>1</v>
      </c>
      <c r="E295" s="19">
        <v>15000</v>
      </c>
      <c r="F295" s="19">
        <v>15000</v>
      </c>
      <c r="G295" s="5" t="s">
        <v>12722</v>
      </c>
      <c r="H295" s="4" t="s">
        <v>12923</v>
      </c>
      <c r="I295" s="5"/>
      <c r="J295" s="6" t="s">
        <v>5312</v>
      </c>
      <c r="K295" s="6" t="s">
        <v>5312</v>
      </c>
      <c r="L295" s="4" t="s">
        <v>5312</v>
      </c>
    </row>
    <row r="296" ht="19.5">
      <c r="B296" s="26">
        <v>295</v>
      </c>
      <c r="C296" s="4" t="s">
        <v>2400</v>
      </c>
      <c r="D296" s="23">
        <v>1</v>
      </c>
      <c r="E296" s="19">
        <v>8295</v>
      </c>
      <c r="F296" s="19">
        <v>8295</v>
      </c>
      <c r="G296" s="5" t="s">
        <v>1747</v>
      </c>
      <c r="H296" s="4" t="s">
        <v>5312</v>
      </c>
      <c r="I296" s="5" t="s">
        <v>5312</v>
      </c>
      <c r="J296" s="6" t="s">
        <v>5312</v>
      </c>
      <c r="K296" s="6" t="s">
        <v>5312</v>
      </c>
      <c r="L296" s="4" t="s">
        <v>5312</v>
      </c>
    </row>
    <row r="297" ht="19.5">
      <c r="B297" s="26">
        <v>296</v>
      </c>
      <c r="C297" s="4" t="s">
        <v>2401</v>
      </c>
      <c r="D297" s="23">
        <v>1</v>
      </c>
      <c r="E297" s="19">
        <v>8295</v>
      </c>
      <c r="F297" s="19">
        <v>8295</v>
      </c>
      <c r="G297" s="5" t="s">
        <v>1666</v>
      </c>
      <c r="H297" s="4" t="s">
        <v>5312</v>
      </c>
      <c r="I297" s="5" t="s">
        <v>5312</v>
      </c>
      <c r="J297" s="6" t="s">
        <v>5312</v>
      </c>
      <c r="K297" s="6" t="s">
        <v>5312</v>
      </c>
      <c r="L297" s="4" t="s">
        <v>5312</v>
      </c>
    </row>
    <row r="298" ht="12.75">
      <c r="B298" s="26">
        <v>297</v>
      </c>
      <c r="C298" s="4" t="s">
        <v>12852</v>
      </c>
      <c r="D298" s="23">
        <v>1</v>
      </c>
      <c r="E298" s="19">
        <v>11400</v>
      </c>
      <c r="F298" s="19">
        <v>11400</v>
      </c>
      <c r="G298" s="5" t="s">
        <v>12769</v>
      </c>
      <c r="H298" s="4" t="s">
        <v>5312</v>
      </c>
      <c r="I298" s="5" t="s">
        <v>5312</v>
      </c>
      <c r="J298" s="6" t="s">
        <v>5312</v>
      </c>
      <c r="K298" s="6" t="s">
        <v>5312</v>
      </c>
      <c r="L298" s="4" t="s">
        <v>5312</v>
      </c>
    </row>
    <row r="299" ht="19.5">
      <c r="B299" s="26">
        <v>298</v>
      </c>
      <c r="C299" s="4" t="s">
        <v>2402</v>
      </c>
      <c r="D299" s="23">
        <v>1</v>
      </c>
      <c r="E299" s="19">
        <v>5995.04</v>
      </c>
      <c r="F299" s="19">
        <v>5995.04</v>
      </c>
      <c r="G299" s="5" t="s">
        <v>1666</v>
      </c>
      <c r="H299" s="4" t="s">
        <v>5312</v>
      </c>
      <c r="I299" s="5" t="s">
        <v>5312</v>
      </c>
      <c r="J299" s="6" t="s">
        <v>5312</v>
      </c>
      <c r="K299" s="6" t="s">
        <v>5312</v>
      </c>
      <c r="L299" s="4" t="s">
        <v>5312</v>
      </c>
    </row>
    <row r="300" ht="29.25">
      <c r="B300" s="26">
        <v>299</v>
      </c>
      <c r="C300" s="4" t="s">
        <v>12853</v>
      </c>
      <c r="D300" s="23">
        <v>1</v>
      </c>
      <c r="E300" s="19">
        <v>15641</v>
      </c>
      <c r="F300" s="19">
        <v>15641</v>
      </c>
      <c r="G300" s="5" t="s">
        <v>12773</v>
      </c>
      <c r="H300" s="4" t="s">
        <v>12921</v>
      </c>
      <c r="I300" s="5"/>
      <c r="J300" s="6" t="s">
        <v>5312</v>
      </c>
      <c r="K300" s="6" t="s">
        <v>5312</v>
      </c>
      <c r="L300" s="4" t="s">
        <v>5312</v>
      </c>
    </row>
    <row r="301" ht="19.5">
      <c r="B301" s="26">
        <v>300</v>
      </c>
      <c r="C301" s="4" t="s">
        <v>2403</v>
      </c>
      <c r="D301" s="23">
        <v>1</v>
      </c>
      <c r="E301" s="19">
        <v>12345.01</v>
      </c>
      <c r="F301" s="19">
        <v>12345.01</v>
      </c>
      <c r="G301" s="5" t="s">
        <v>1666</v>
      </c>
      <c r="H301" s="4" t="s">
        <v>5312</v>
      </c>
      <c r="I301" s="5" t="s">
        <v>5312</v>
      </c>
      <c r="J301" s="6" t="s">
        <v>5312</v>
      </c>
      <c r="K301" s="6" t="s">
        <v>5312</v>
      </c>
      <c r="L301" s="4" t="s">
        <v>5312</v>
      </c>
    </row>
    <row r="302" ht="19.5">
      <c r="B302" s="26">
        <v>301</v>
      </c>
      <c r="C302" s="4" t="s">
        <v>2404</v>
      </c>
      <c r="D302" s="23">
        <v>1</v>
      </c>
      <c r="E302" s="19">
        <v>21599.98</v>
      </c>
      <c r="F302" s="19">
        <v>21599.98</v>
      </c>
      <c r="G302" s="5" t="s">
        <v>1666</v>
      </c>
      <c r="H302" s="4" t="s">
        <v>5312</v>
      </c>
      <c r="I302" s="5" t="s">
        <v>5312</v>
      </c>
      <c r="J302" s="6" t="s">
        <v>5312</v>
      </c>
      <c r="K302" s="6" t="s">
        <v>5312</v>
      </c>
      <c r="L302" s="4" t="s">
        <v>5312</v>
      </c>
    </row>
    <row r="303" ht="12.75">
      <c r="B303" s="26">
        <v>302</v>
      </c>
      <c r="C303" s="4" t="s">
        <v>472</v>
      </c>
      <c r="D303" s="23">
        <v>1</v>
      </c>
      <c r="E303" s="19">
        <v>320300</v>
      </c>
      <c r="F303" s="19">
        <v>320300</v>
      </c>
      <c r="G303" s="5" t="s">
        <v>1747</v>
      </c>
      <c r="H303" s="4" t="s">
        <v>5312</v>
      </c>
      <c r="I303" s="5" t="s">
        <v>5312</v>
      </c>
      <c r="J303" s="6" t="s">
        <v>5312</v>
      </c>
      <c r="K303" s="6" t="s">
        <v>5312</v>
      </c>
      <c r="L303" s="4" t="s">
        <v>5312</v>
      </c>
    </row>
    <row r="304" ht="19.5">
      <c r="B304" s="26">
        <v>303</v>
      </c>
      <c r="C304" s="4" t="s">
        <v>12854</v>
      </c>
      <c r="D304" s="23">
        <v>1</v>
      </c>
      <c r="E304" s="19">
        <v>10900</v>
      </c>
      <c r="F304" s="19">
        <v>10900</v>
      </c>
      <c r="G304" s="5" t="s">
        <v>12769</v>
      </c>
      <c r="H304" s="4" t="s">
        <v>12904</v>
      </c>
      <c r="I304" s="5"/>
      <c r="J304" s="6" t="s">
        <v>5312</v>
      </c>
      <c r="K304" s="6" t="s">
        <v>5312</v>
      </c>
      <c r="L304" s="4" t="s">
        <v>5312</v>
      </c>
    </row>
    <row r="305" ht="19.5">
      <c r="B305" s="26">
        <v>304</v>
      </c>
      <c r="C305" s="4" t="s">
        <v>12854</v>
      </c>
      <c r="D305" s="23">
        <v>1</v>
      </c>
      <c r="E305" s="19">
        <v>10900</v>
      </c>
      <c r="F305" s="19">
        <v>10900</v>
      </c>
      <c r="G305" s="5" t="s">
        <v>12769</v>
      </c>
      <c r="H305" s="4" t="s">
        <v>12904</v>
      </c>
      <c r="I305" s="5"/>
      <c r="J305" s="6" t="s">
        <v>5312</v>
      </c>
      <c r="K305" s="6" t="s">
        <v>5312</v>
      </c>
      <c r="L305" s="4" t="s">
        <v>5312</v>
      </c>
    </row>
    <row r="306" ht="19.5">
      <c r="B306" s="26">
        <v>305</v>
      </c>
      <c r="C306" s="4" t="s">
        <v>12854</v>
      </c>
      <c r="D306" s="23">
        <v>1</v>
      </c>
      <c r="E306" s="19">
        <v>10900</v>
      </c>
      <c r="F306" s="19">
        <v>10900</v>
      </c>
      <c r="G306" s="5" t="s">
        <v>12769</v>
      </c>
      <c r="H306" s="4" t="s">
        <v>12904</v>
      </c>
      <c r="I306" s="5"/>
      <c r="J306" s="6" t="s">
        <v>5312</v>
      </c>
      <c r="K306" s="6" t="s">
        <v>5312</v>
      </c>
      <c r="L306" s="4" t="s">
        <v>5312</v>
      </c>
    </row>
    <row r="307" ht="19.5">
      <c r="B307" s="26">
        <v>306</v>
      </c>
      <c r="C307" s="4" t="s">
        <v>12855</v>
      </c>
      <c r="D307" s="23">
        <v>1</v>
      </c>
      <c r="E307" s="19">
        <v>10900</v>
      </c>
      <c r="F307" s="19">
        <v>10900</v>
      </c>
      <c r="G307" s="5" t="s">
        <v>12769</v>
      </c>
      <c r="H307" s="4" t="s">
        <v>12904</v>
      </c>
      <c r="I307" s="5"/>
      <c r="J307" s="6" t="s">
        <v>5312</v>
      </c>
      <c r="K307" s="6" t="s">
        <v>5312</v>
      </c>
      <c r="L307" s="4" t="s">
        <v>5312</v>
      </c>
    </row>
    <row r="308" ht="19.5">
      <c r="B308" s="26">
        <v>307</v>
      </c>
      <c r="C308" s="4" t="s">
        <v>2405</v>
      </c>
      <c r="D308" s="23">
        <v>1</v>
      </c>
      <c r="E308" s="19">
        <v>12859</v>
      </c>
      <c r="F308" s="19">
        <v>12859</v>
      </c>
      <c r="G308" s="5" t="s">
        <v>1558</v>
      </c>
      <c r="H308" s="4" t="s">
        <v>5312</v>
      </c>
      <c r="I308" s="5" t="s">
        <v>5312</v>
      </c>
      <c r="J308" s="6" t="s">
        <v>5312</v>
      </c>
      <c r="K308" s="6" t="s">
        <v>5312</v>
      </c>
      <c r="L308" s="4" t="s">
        <v>5312</v>
      </c>
    </row>
    <row r="309" ht="29.25">
      <c r="B309" s="26">
        <v>308</v>
      </c>
      <c r="C309" s="4" t="s">
        <v>2406</v>
      </c>
      <c r="D309" s="23">
        <v>1</v>
      </c>
      <c r="E309" s="19">
        <v>3840</v>
      </c>
      <c r="F309" s="19">
        <v>3840</v>
      </c>
      <c r="G309" s="5" t="s">
        <v>1535</v>
      </c>
      <c r="H309" s="4" t="s">
        <v>5312</v>
      </c>
      <c r="I309" s="5" t="s">
        <v>5312</v>
      </c>
      <c r="J309" s="6" t="s">
        <v>15134</v>
      </c>
      <c r="K309" s="6" t="s">
        <v>5312</v>
      </c>
      <c r="L309" s="4" t="s">
        <v>5312</v>
      </c>
    </row>
    <row r="310" ht="19.5">
      <c r="B310" s="26">
        <v>309</v>
      </c>
      <c r="C310" s="4" t="s">
        <v>12856</v>
      </c>
      <c r="D310" s="23">
        <v>1</v>
      </c>
      <c r="E310" s="19">
        <v>11274</v>
      </c>
      <c r="F310" s="19">
        <v>11274</v>
      </c>
      <c r="G310" s="5" t="s">
        <v>12798</v>
      </c>
      <c r="H310" s="4" t="s">
        <v>12927</v>
      </c>
      <c r="I310" s="5"/>
      <c r="J310" s="6" t="s">
        <v>5312</v>
      </c>
      <c r="K310" s="6" t="s">
        <v>5312</v>
      </c>
      <c r="L310" s="4" t="s">
        <v>5312</v>
      </c>
    </row>
    <row r="311" ht="19.5">
      <c r="B311" s="26">
        <v>310</v>
      </c>
      <c r="C311" s="4" t="s">
        <v>2407</v>
      </c>
      <c r="D311" s="23">
        <v>1</v>
      </c>
      <c r="E311" s="19">
        <v>29100</v>
      </c>
      <c r="F311" s="19">
        <v>29100</v>
      </c>
      <c r="G311" s="5" t="s">
        <v>1666</v>
      </c>
      <c r="H311" s="4" t="s">
        <v>5312</v>
      </c>
      <c r="I311" s="5" t="s">
        <v>5312</v>
      </c>
      <c r="J311" s="6" t="s">
        <v>5312</v>
      </c>
      <c r="K311" s="6" t="s">
        <v>5312</v>
      </c>
      <c r="L311" s="4" t="s">
        <v>5312</v>
      </c>
    </row>
    <row r="312" ht="29.25">
      <c r="B312" s="26">
        <v>311</v>
      </c>
      <c r="C312" s="4" t="s">
        <v>12857</v>
      </c>
      <c r="D312" s="23">
        <v>1</v>
      </c>
      <c r="E312" s="19">
        <v>10026</v>
      </c>
      <c r="F312" s="19">
        <v>10026</v>
      </c>
      <c r="G312" s="5" t="s">
        <v>12773</v>
      </c>
      <c r="H312" s="4" t="s">
        <v>12921</v>
      </c>
      <c r="I312" s="5"/>
      <c r="J312" s="6" t="s">
        <v>5312</v>
      </c>
      <c r="K312" s="6" t="s">
        <v>5312</v>
      </c>
      <c r="L312" s="4" t="s">
        <v>5312</v>
      </c>
    </row>
    <row r="313" ht="29.25">
      <c r="B313" s="26">
        <v>312</v>
      </c>
      <c r="C313" s="4" t="s">
        <v>12858</v>
      </c>
      <c r="D313" s="23">
        <v>1</v>
      </c>
      <c r="E313" s="19">
        <v>15493.33</v>
      </c>
      <c r="F313" s="19">
        <v>15493.33</v>
      </c>
      <c r="G313" s="5" t="s">
        <v>12771</v>
      </c>
      <c r="H313" s="4" t="s">
        <v>12913</v>
      </c>
      <c r="I313" s="5"/>
      <c r="J313" s="6" t="s">
        <v>5312</v>
      </c>
      <c r="K313" s="6" t="s">
        <v>5312</v>
      </c>
      <c r="L313" s="4" t="s">
        <v>5312</v>
      </c>
    </row>
    <row r="314" ht="29.25">
      <c r="B314" s="26">
        <v>313</v>
      </c>
      <c r="C314" s="4" t="s">
        <v>12858</v>
      </c>
      <c r="D314" s="23">
        <v>1</v>
      </c>
      <c r="E314" s="19">
        <v>15493.33</v>
      </c>
      <c r="F314" s="19">
        <v>15493.33</v>
      </c>
      <c r="G314" s="5" t="s">
        <v>12771</v>
      </c>
      <c r="H314" s="4" t="s">
        <v>12913</v>
      </c>
      <c r="I314" s="5"/>
      <c r="J314" s="6" t="s">
        <v>5312</v>
      </c>
      <c r="K314" s="6" t="s">
        <v>5312</v>
      </c>
      <c r="L314" s="4" t="s">
        <v>5312</v>
      </c>
    </row>
    <row r="315" ht="29.25">
      <c r="B315" s="26">
        <v>314</v>
      </c>
      <c r="C315" s="4" t="s">
        <v>12858</v>
      </c>
      <c r="D315" s="23">
        <v>1</v>
      </c>
      <c r="E315" s="19">
        <v>15493.33</v>
      </c>
      <c r="F315" s="19">
        <v>15493.33</v>
      </c>
      <c r="G315" s="5" t="s">
        <v>12771</v>
      </c>
      <c r="H315" s="4" t="s">
        <v>12913</v>
      </c>
      <c r="I315" s="5"/>
      <c r="J315" s="6" t="s">
        <v>5312</v>
      </c>
      <c r="K315" s="6" t="s">
        <v>5312</v>
      </c>
      <c r="L315" s="4" t="s">
        <v>5312</v>
      </c>
    </row>
    <row r="316" ht="29.25">
      <c r="B316" s="26">
        <v>315</v>
      </c>
      <c r="C316" s="4" t="s">
        <v>12858</v>
      </c>
      <c r="D316" s="23">
        <v>1</v>
      </c>
      <c r="E316" s="19">
        <v>15493.33</v>
      </c>
      <c r="F316" s="19">
        <v>15493.33</v>
      </c>
      <c r="G316" s="5" t="s">
        <v>12771</v>
      </c>
      <c r="H316" s="4" t="s">
        <v>12913</v>
      </c>
      <c r="I316" s="5"/>
      <c r="J316" s="6" t="s">
        <v>5312</v>
      </c>
      <c r="K316" s="6" t="s">
        <v>5312</v>
      </c>
      <c r="L316" s="4" t="s">
        <v>5312</v>
      </c>
    </row>
    <row r="317" ht="29.25">
      <c r="B317" s="26">
        <v>316</v>
      </c>
      <c r="C317" s="4" t="s">
        <v>12858</v>
      </c>
      <c r="D317" s="23">
        <v>1</v>
      </c>
      <c r="E317" s="19">
        <v>15493.33</v>
      </c>
      <c r="F317" s="19">
        <v>15493.33</v>
      </c>
      <c r="G317" s="5" t="s">
        <v>12771</v>
      </c>
      <c r="H317" s="4" t="s">
        <v>12913</v>
      </c>
      <c r="I317" s="5"/>
      <c r="J317" s="6" t="s">
        <v>5312</v>
      </c>
      <c r="K317" s="6" t="s">
        <v>5312</v>
      </c>
      <c r="L317" s="4" t="s">
        <v>5312</v>
      </c>
    </row>
    <row r="318" ht="29.25">
      <c r="B318" s="26">
        <v>317</v>
      </c>
      <c r="C318" s="4" t="s">
        <v>12858</v>
      </c>
      <c r="D318" s="23">
        <v>1</v>
      </c>
      <c r="E318" s="19">
        <v>15493.33</v>
      </c>
      <c r="F318" s="19">
        <v>15493.33</v>
      </c>
      <c r="G318" s="5" t="s">
        <v>12771</v>
      </c>
      <c r="H318" s="4" t="s">
        <v>12926</v>
      </c>
      <c r="I318" s="5"/>
      <c r="J318" s="6" t="s">
        <v>5312</v>
      </c>
      <c r="K318" s="6" t="s">
        <v>5312</v>
      </c>
      <c r="L318" s="4" t="s">
        <v>5312</v>
      </c>
    </row>
    <row r="319" ht="29.25">
      <c r="B319" s="26">
        <v>318</v>
      </c>
      <c r="C319" s="4" t="s">
        <v>12859</v>
      </c>
      <c r="D319" s="23">
        <v>1</v>
      </c>
      <c r="E319" s="19">
        <v>15422.799999999999</v>
      </c>
      <c r="F319" s="19">
        <v>15422.799999999999</v>
      </c>
      <c r="G319" s="5" t="s">
        <v>12860</v>
      </c>
      <c r="H319" s="4" t="s">
        <v>12925</v>
      </c>
      <c r="I319" s="5"/>
      <c r="J319" s="6" t="s">
        <v>5312</v>
      </c>
      <c r="K319" s="6" t="s">
        <v>5312</v>
      </c>
      <c r="L319" s="4" t="s">
        <v>5312</v>
      </c>
    </row>
    <row r="320" ht="29.25">
      <c r="B320" s="26">
        <v>319</v>
      </c>
      <c r="C320" s="4" t="s">
        <v>12861</v>
      </c>
      <c r="D320" s="23">
        <v>1</v>
      </c>
      <c r="E320" s="19">
        <v>14678.799999999999</v>
      </c>
      <c r="F320" s="19">
        <v>14678.799999999999</v>
      </c>
      <c r="G320" s="5" t="s">
        <v>12860</v>
      </c>
      <c r="H320" s="4" t="s">
        <v>12925</v>
      </c>
      <c r="I320" s="5"/>
      <c r="J320" s="6" t="s">
        <v>5312</v>
      </c>
      <c r="K320" s="6" t="s">
        <v>5312</v>
      </c>
      <c r="L320" s="4" t="s">
        <v>5312</v>
      </c>
    </row>
    <row r="321" ht="29.25">
      <c r="B321" s="26">
        <v>320</v>
      </c>
      <c r="C321" s="4" t="s">
        <v>12862</v>
      </c>
      <c r="D321" s="23">
        <v>1</v>
      </c>
      <c r="E321" s="19">
        <v>10679.799999999999</v>
      </c>
      <c r="F321" s="19">
        <v>10679.799999999999</v>
      </c>
      <c r="G321" s="5" t="s">
        <v>12860</v>
      </c>
      <c r="H321" s="4" t="s">
        <v>12925</v>
      </c>
      <c r="I321" s="5"/>
      <c r="J321" s="6" t="s">
        <v>5312</v>
      </c>
      <c r="K321" s="6" t="s">
        <v>5312</v>
      </c>
      <c r="L321" s="4" t="s">
        <v>5312</v>
      </c>
    </row>
    <row r="322" ht="29.25">
      <c r="B322" s="26">
        <v>321</v>
      </c>
      <c r="C322" s="4" t="s">
        <v>12862</v>
      </c>
      <c r="D322" s="23">
        <v>1</v>
      </c>
      <c r="E322" s="19">
        <v>10679.799999999999</v>
      </c>
      <c r="F322" s="19">
        <v>10679.799999999999</v>
      </c>
      <c r="G322" s="5" t="s">
        <v>12860</v>
      </c>
      <c r="H322" s="4" t="s">
        <v>12925</v>
      </c>
      <c r="I322" s="5"/>
      <c r="J322" s="6" t="s">
        <v>5312</v>
      </c>
      <c r="K322" s="6" t="s">
        <v>5312</v>
      </c>
      <c r="L322" s="4" t="s">
        <v>5312</v>
      </c>
    </row>
    <row r="323" ht="29.25">
      <c r="B323" s="26">
        <v>322</v>
      </c>
      <c r="C323" s="4" t="s">
        <v>12862</v>
      </c>
      <c r="D323" s="23">
        <v>1</v>
      </c>
      <c r="E323" s="19">
        <v>10679.799999999999</v>
      </c>
      <c r="F323" s="19">
        <v>10679.799999999999</v>
      </c>
      <c r="G323" s="5" t="s">
        <v>12860</v>
      </c>
      <c r="H323" s="4" t="s">
        <v>12925</v>
      </c>
      <c r="I323" s="5"/>
      <c r="J323" s="6" t="s">
        <v>5312</v>
      </c>
      <c r="K323" s="6" t="s">
        <v>5312</v>
      </c>
      <c r="L323" s="4" t="s">
        <v>5312</v>
      </c>
    </row>
    <row r="324" ht="29.25">
      <c r="B324" s="26">
        <v>323</v>
      </c>
      <c r="C324" s="4" t="s">
        <v>12862</v>
      </c>
      <c r="D324" s="23">
        <v>1</v>
      </c>
      <c r="E324" s="19">
        <v>10679.799999999999</v>
      </c>
      <c r="F324" s="19">
        <v>10679.799999999999</v>
      </c>
      <c r="G324" s="5" t="s">
        <v>12860</v>
      </c>
      <c r="H324" s="4" t="s">
        <v>12925</v>
      </c>
      <c r="I324" s="5"/>
      <c r="J324" s="6" t="s">
        <v>5312</v>
      </c>
      <c r="K324" s="6" t="s">
        <v>5312</v>
      </c>
      <c r="L324" s="4" t="s">
        <v>5312</v>
      </c>
    </row>
    <row r="325" ht="19.5">
      <c r="B325" s="26">
        <v>324</v>
      </c>
      <c r="C325" s="4" t="s">
        <v>6592</v>
      </c>
      <c r="D325" s="23">
        <v>1</v>
      </c>
      <c r="E325" s="19">
        <v>6500</v>
      </c>
      <c r="F325" s="19">
        <v>6500</v>
      </c>
      <c r="G325" s="5" t="s">
        <v>6366</v>
      </c>
      <c r="H325" s="4" t="s">
        <v>5312</v>
      </c>
      <c r="I325" s="5" t="s">
        <v>5312</v>
      </c>
      <c r="J325" s="6" t="s">
        <v>5312</v>
      </c>
      <c r="K325" s="6" t="s">
        <v>5312</v>
      </c>
      <c r="L325" s="4" t="s">
        <v>5312</v>
      </c>
    </row>
    <row r="326" ht="29.25">
      <c r="B326" s="26">
        <v>325</v>
      </c>
      <c r="C326" s="4" t="s">
        <v>12863</v>
      </c>
      <c r="D326" s="23">
        <v>1</v>
      </c>
      <c r="E326" s="19">
        <v>11795.799999999999</v>
      </c>
      <c r="F326" s="19">
        <v>11795.799999999999</v>
      </c>
      <c r="G326" s="5" t="s">
        <v>12860</v>
      </c>
      <c r="H326" s="4" t="s">
        <v>12925</v>
      </c>
      <c r="I326" s="5"/>
      <c r="J326" s="6" t="s">
        <v>5312</v>
      </c>
      <c r="K326" s="6" t="s">
        <v>5312</v>
      </c>
      <c r="L326" s="4" t="s">
        <v>5312</v>
      </c>
    </row>
    <row r="327" ht="29.25">
      <c r="B327" s="26">
        <v>326</v>
      </c>
      <c r="C327" s="4" t="s">
        <v>2408</v>
      </c>
      <c r="D327" s="23">
        <v>2</v>
      </c>
      <c r="E327" s="19">
        <v>20712</v>
      </c>
      <c r="F327" s="19">
        <v>20712</v>
      </c>
      <c r="G327" s="5" t="s">
        <v>2289</v>
      </c>
      <c r="H327" s="4" t="s">
        <v>5312</v>
      </c>
      <c r="I327" s="5" t="s">
        <v>5312</v>
      </c>
      <c r="J327" s="6" t="s">
        <v>15134</v>
      </c>
      <c r="K327" s="6" t="s">
        <v>5312</v>
      </c>
      <c r="L327" s="4" t="s">
        <v>5312</v>
      </c>
    </row>
    <row r="328" ht="19.5">
      <c r="B328" s="26">
        <v>327</v>
      </c>
      <c r="C328" s="4" t="s">
        <v>12864</v>
      </c>
      <c r="D328" s="23">
        <v>1</v>
      </c>
      <c r="E328" s="19">
        <v>19557</v>
      </c>
      <c r="F328" s="19">
        <v>19557</v>
      </c>
      <c r="G328" s="5" t="s">
        <v>12798</v>
      </c>
      <c r="H328" s="4" t="s">
        <v>12924</v>
      </c>
      <c r="I328" s="5"/>
      <c r="J328" s="6" t="s">
        <v>5312</v>
      </c>
      <c r="K328" s="6" t="s">
        <v>5312</v>
      </c>
      <c r="L328" s="4" t="s">
        <v>5312</v>
      </c>
    </row>
    <row r="329" ht="29.25">
      <c r="B329" s="26">
        <v>328</v>
      </c>
      <c r="C329" s="4" t="s">
        <v>3914</v>
      </c>
      <c r="D329" s="23">
        <v>1</v>
      </c>
      <c r="E329" s="19">
        <v>9527</v>
      </c>
      <c r="F329" s="19">
        <v>9527</v>
      </c>
      <c r="G329" s="5" t="s">
        <v>2289</v>
      </c>
      <c r="H329" s="4" t="s">
        <v>5312</v>
      </c>
      <c r="I329" s="5" t="s">
        <v>5312</v>
      </c>
      <c r="J329" s="6" t="s">
        <v>15134</v>
      </c>
      <c r="K329" s="6" t="s">
        <v>5312</v>
      </c>
      <c r="L329" s="4" t="s">
        <v>5312</v>
      </c>
    </row>
    <row r="330" ht="29.25">
      <c r="B330" s="26">
        <v>329</v>
      </c>
      <c r="C330" s="4" t="s">
        <v>12865</v>
      </c>
      <c r="D330" s="23">
        <v>1</v>
      </c>
      <c r="E330" s="19">
        <v>13744</v>
      </c>
      <c r="F330" s="19">
        <v>13744</v>
      </c>
      <c r="G330" s="5" t="s">
        <v>12773</v>
      </c>
      <c r="H330" s="4" t="s">
        <v>12921</v>
      </c>
      <c r="I330" s="5"/>
      <c r="J330" s="6" t="s">
        <v>5312</v>
      </c>
      <c r="K330" s="6" t="s">
        <v>5312</v>
      </c>
      <c r="L330" s="4" t="s">
        <v>5312</v>
      </c>
    </row>
    <row r="331" ht="29.25">
      <c r="B331" s="26">
        <v>330</v>
      </c>
      <c r="C331" s="4" t="s">
        <v>12866</v>
      </c>
      <c r="D331" s="23">
        <v>1</v>
      </c>
      <c r="E331" s="19">
        <v>13600</v>
      </c>
      <c r="F331" s="19">
        <v>13600</v>
      </c>
      <c r="G331" s="5" t="s">
        <v>12722</v>
      </c>
      <c r="H331" s="4" t="s">
        <v>12923</v>
      </c>
      <c r="I331" s="5"/>
      <c r="J331" s="6" t="s">
        <v>5312</v>
      </c>
      <c r="K331" s="6" t="s">
        <v>5312</v>
      </c>
      <c r="L331" s="4" t="s">
        <v>5312</v>
      </c>
    </row>
    <row r="332" ht="29.25">
      <c r="B332" s="26">
        <v>331</v>
      </c>
      <c r="C332" s="4" t="s">
        <v>12867</v>
      </c>
      <c r="D332" s="23">
        <v>1</v>
      </c>
      <c r="E332" s="19">
        <v>15400</v>
      </c>
      <c r="F332" s="19">
        <v>15400</v>
      </c>
      <c r="G332" s="5" t="s">
        <v>12722</v>
      </c>
      <c r="H332" s="4" t="s">
        <v>12923</v>
      </c>
      <c r="I332" s="5"/>
      <c r="J332" s="6" t="s">
        <v>5312</v>
      </c>
      <c r="K332" s="6" t="s">
        <v>5312</v>
      </c>
      <c r="L332" s="4" t="s">
        <v>5312</v>
      </c>
    </row>
    <row r="333" ht="19.5">
      <c r="B333" s="26">
        <v>332</v>
      </c>
      <c r="C333" s="4" t="s">
        <v>12868</v>
      </c>
      <c r="D333" s="23">
        <v>1</v>
      </c>
      <c r="E333" s="19">
        <v>95000</v>
      </c>
      <c r="F333" s="19">
        <v>95000</v>
      </c>
      <c r="G333" s="5" t="s">
        <v>12769</v>
      </c>
      <c r="H333" s="4" t="s">
        <v>12922</v>
      </c>
      <c r="I333" s="5"/>
      <c r="J333" s="6" t="s">
        <v>5312</v>
      </c>
      <c r="K333" s="6" t="s">
        <v>5312</v>
      </c>
      <c r="L333" s="4" t="s">
        <v>5312</v>
      </c>
    </row>
    <row r="334" ht="29.25">
      <c r="B334" s="26">
        <v>333</v>
      </c>
      <c r="C334" s="4" t="s">
        <v>3915</v>
      </c>
      <c r="D334" s="23">
        <v>3</v>
      </c>
      <c r="E334" s="19">
        <v>12375.959999999999</v>
      </c>
      <c r="F334" s="19">
        <v>12375.959999999999</v>
      </c>
      <c r="G334" s="5" t="s">
        <v>2387</v>
      </c>
      <c r="H334" s="4" t="s">
        <v>5312</v>
      </c>
      <c r="I334" s="5" t="s">
        <v>5312</v>
      </c>
      <c r="J334" s="6" t="s">
        <v>15134</v>
      </c>
      <c r="K334" s="6" t="s">
        <v>5312</v>
      </c>
      <c r="L334" s="4" t="s">
        <v>5312</v>
      </c>
    </row>
    <row r="335" ht="29.25">
      <c r="B335" s="26">
        <v>334</v>
      </c>
      <c r="C335" s="4" t="s">
        <v>3916</v>
      </c>
      <c r="D335" s="23">
        <v>1</v>
      </c>
      <c r="E335" s="19">
        <v>4125.3500000000004</v>
      </c>
      <c r="F335" s="19">
        <v>4125.3500000000004</v>
      </c>
      <c r="G335" s="5" t="s">
        <v>2387</v>
      </c>
      <c r="H335" s="4" t="s">
        <v>5312</v>
      </c>
      <c r="I335" s="5" t="s">
        <v>5312</v>
      </c>
      <c r="J335" s="6" t="s">
        <v>15134</v>
      </c>
      <c r="K335" s="6" t="s">
        <v>5312</v>
      </c>
      <c r="L335" s="4" t="s">
        <v>5312</v>
      </c>
    </row>
    <row r="336" ht="19.5">
      <c r="B336" s="26">
        <v>335</v>
      </c>
      <c r="C336" s="4" t="s">
        <v>5219</v>
      </c>
      <c r="D336" s="23">
        <v>9</v>
      </c>
      <c r="E336" s="19">
        <v>40500</v>
      </c>
      <c r="F336" s="19">
        <v>40500</v>
      </c>
      <c r="G336" s="5" t="s">
        <v>1666</v>
      </c>
      <c r="H336" s="4" t="s">
        <v>5312</v>
      </c>
      <c r="I336" s="5" t="s">
        <v>5312</v>
      </c>
      <c r="J336" s="6" t="s">
        <v>5312</v>
      </c>
      <c r="K336" s="6" t="s">
        <v>5312</v>
      </c>
      <c r="L336" s="4" t="s">
        <v>5312</v>
      </c>
    </row>
    <row r="337" ht="29.25">
      <c r="B337" s="26">
        <v>336</v>
      </c>
      <c r="C337" s="4" t="s">
        <v>1213</v>
      </c>
      <c r="D337" s="23">
        <v>1</v>
      </c>
      <c r="E337" s="19">
        <v>11096</v>
      </c>
      <c r="F337" s="19">
        <v>11096</v>
      </c>
      <c r="G337" s="5" t="s">
        <v>12773</v>
      </c>
      <c r="H337" s="4" t="s">
        <v>12921</v>
      </c>
      <c r="I337" s="5"/>
      <c r="J337" s="6" t="s">
        <v>5312</v>
      </c>
      <c r="K337" s="6" t="s">
        <v>5312</v>
      </c>
      <c r="L337" s="4" t="s">
        <v>5312</v>
      </c>
    </row>
    <row r="338" ht="19.5">
      <c r="B338" s="26">
        <v>337</v>
      </c>
      <c r="C338" s="4" t="s">
        <v>5220</v>
      </c>
      <c r="D338" s="23">
        <v>3</v>
      </c>
      <c r="E338" s="19">
        <v>23355</v>
      </c>
      <c r="F338" s="19">
        <v>23355</v>
      </c>
      <c r="G338" s="5" t="s">
        <v>1666</v>
      </c>
      <c r="H338" s="4" t="s">
        <v>5312</v>
      </c>
      <c r="I338" s="5" t="s">
        <v>5312</v>
      </c>
      <c r="J338" s="6" t="s">
        <v>5312</v>
      </c>
      <c r="K338" s="6" t="s">
        <v>5312</v>
      </c>
      <c r="L338" s="4" t="s">
        <v>5312</v>
      </c>
    </row>
    <row r="339" ht="19.5">
      <c r="B339" s="26">
        <v>338</v>
      </c>
      <c r="C339" s="4" t="s">
        <v>5220</v>
      </c>
      <c r="D339" s="23">
        <v>1</v>
      </c>
      <c r="E339" s="19">
        <v>7785.0100000000002</v>
      </c>
      <c r="F339" s="19">
        <v>7785.0100000000002</v>
      </c>
      <c r="G339" s="5" t="s">
        <v>1666</v>
      </c>
      <c r="H339" s="4" t="s">
        <v>5312</v>
      </c>
      <c r="I339" s="5" t="s">
        <v>5312</v>
      </c>
      <c r="J339" s="6" t="s">
        <v>5312</v>
      </c>
      <c r="K339" s="6" t="s">
        <v>5312</v>
      </c>
      <c r="L339" s="4" t="s">
        <v>5312</v>
      </c>
    </row>
    <row r="340" ht="19.5">
      <c r="B340" s="26">
        <v>339</v>
      </c>
      <c r="C340" s="4" t="s">
        <v>12869</v>
      </c>
      <c r="D340" s="23">
        <v>1</v>
      </c>
      <c r="E340" s="19">
        <v>15300</v>
      </c>
      <c r="F340" s="19">
        <v>15300</v>
      </c>
      <c r="G340" s="5" t="s">
        <v>12722</v>
      </c>
      <c r="H340" s="4" t="s">
        <v>12920</v>
      </c>
      <c r="I340" s="5"/>
      <c r="J340" s="6" t="s">
        <v>5312</v>
      </c>
      <c r="K340" s="6" t="s">
        <v>5312</v>
      </c>
      <c r="L340" s="4" t="s">
        <v>5312</v>
      </c>
    </row>
    <row r="341" ht="19.5">
      <c r="B341" s="26">
        <v>340</v>
      </c>
      <c r="C341" s="4" t="s">
        <v>5221</v>
      </c>
      <c r="D341" s="23">
        <v>1</v>
      </c>
      <c r="E341" s="19">
        <v>3460.9499999999998</v>
      </c>
      <c r="F341" s="19">
        <v>3460.9499999999998</v>
      </c>
      <c r="G341" s="5" t="s">
        <v>1774</v>
      </c>
      <c r="H341" s="4" t="s">
        <v>5312</v>
      </c>
      <c r="I341" s="5" t="s">
        <v>5312</v>
      </c>
      <c r="J341" s="6" t="s">
        <v>5312</v>
      </c>
      <c r="K341" s="6" t="s">
        <v>5312</v>
      </c>
      <c r="L341" s="4" t="s">
        <v>5312</v>
      </c>
    </row>
    <row r="342" ht="12.75">
      <c r="B342" s="26">
        <v>341</v>
      </c>
      <c r="C342" s="4" t="s">
        <v>5222</v>
      </c>
      <c r="D342" s="23">
        <v>1</v>
      </c>
      <c r="E342" s="19">
        <v>3500</v>
      </c>
      <c r="F342" s="19">
        <v>3500</v>
      </c>
      <c r="G342" s="5" t="s">
        <v>331</v>
      </c>
      <c r="H342" s="4" t="s">
        <v>5312</v>
      </c>
      <c r="I342" s="5" t="s">
        <v>5312</v>
      </c>
      <c r="J342" s="6" t="s">
        <v>5312</v>
      </c>
      <c r="K342" s="6" t="s">
        <v>5312</v>
      </c>
      <c r="L342" s="4" t="s">
        <v>5312</v>
      </c>
    </row>
    <row r="343" ht="19.5">
      <c r="B343" s="26">
        <v>342</v>
      </c>
      <c r="C343" s="4" t="s">
        <v>5223</v>
      </c>
      <c r="D343" s="23">
        <v>1</v>
      </c>
      <c r="E343" s="19">
        <v>28229.990000000002</v>
      </c>
      <c r="F343" s="19">
        <v>28229.990000000002</v>
      </c>
      <c r="G343" s="5" t="s">
        <v>1666</v>
      </c>
      <c r="H343" s="4" t="s">
        <v>5312</v>
      </c>
      <c r="I343" s="5" t="s">
        <v>5312</v>
      </c>
      <c r="J343" s="6" t="s">
        <v>5312</v>
      </c>
      <c r="K343" s="6" t="s">
        <v>5312</v>
      </c>
      <c r="L343" s="4" t="s">
        <v>5312</v>
      </c>
    </row>
    <row r="344" ht="29.25">
      <c r="B344" s="26">
        <v>343</v>
      </c>
      <c r="C344" s="4" t="s">
        <v>997</v>
      </c>
      <c r="D344" s="23">
        <v>1</v>
      </c>
      <c r="E344" s="19">
        <v>3600</v>
      </c>
      <c r="F344" s="19">
        <v>3600</v>
      </c>
      <c r="G344" s="5" t="s">
        <v>1535</v>
      </c>
      <c r="H344" s="4" t="s">
        <v>5312</v>
      </c>
      <c r="I344" s="5" t="s">
        <v>5312</v>
      </c>
      <c r="J344" s="6" t="s">
        <v>15134</v>
      </c>
      <c r="K344" s="6" t="s">
        <v>5312</v>
      </c>
      <c r="L344" s="4" t="s">
        <v>5312</v>
      </c>
    </row>
    <row r="345" ht="29.25">
      <c r="B345" s="26">
        <v>344</v>
      </c>
      <c r="C345" s="4" t="s">
        <v>5224</v>
      </c>
      <c r="D345" s="23">
        <v>1</v>
      </c>
      <c r="E345" s="19">
        <v>9169</v>
      </c>
      <c r="F345" s="19">
        <v>9169</v>
      </c>
      <c r="G345" s="5" t="s">
        <v>459</v>
      </c>
      <c r="H345" s="4" t="s">
        <v>5312</v>
      </c>
      <c r="I345" s="5" t="s">
        <v>5312</v>
      </c>
      <c r="J345" s="6" t="s">
        <v>15134</v>
      </c>
      <c r="K345" s="6" t="s">
        <v>5312</v>
      </c>
      <c r="L345" s="4" t="s">
        <v>5312</v>
      </c>
    </row>
    <row r="346" ht="19.5">
      <c r="B346" s="26">
        <v>345</v>
      </c>
      <c r="C346" s="4" t="s">
        <v>12870</v>
      </c>
      <c r="D346" s="23">
        <v>1</v>
      </c>
      <c r="E346" s="19">
        <v>10800</v>
      </c>
      <c r="F346" s="19">
        <v>10800</v>
      </c>
      <c r="G346" s="5" t="s">
        <v>12871</v>
      </c>
      <c r="H346" s="4" t="s">
        <v>12917</v>
      </c>
      <c r="I346" s="5"/>
      <c r="J346" s="6" t="s">
        <v>5312</v>
      </c>
      <c r="K346" s="6" t="s">
        <v>5312</v>
      </c>
      <c r="L346" s="4" t="s">
        <v>5312</v>
      </c>
    </row>
    <row r="347" ht="19.5">
      <c r="B347" s="26">
        <v>346</v>
      </c>
      <c r="C347" s="4" t="s">
        <v>12870</v>
      </c>
      <c r="D347" s="23">
        <v>1</v>
      </c>
      <c r="E347" s="19">
        <v>10800</v>
      </c>
      <c r="F347" s="19">
        <v>10800</v>
      </c>
      <c r="G347" s="5" t="s">
        <v>12871</v>
      </c>
      <c r="H347" s="4" t="s">
        <v>12917</v>
      </c>
      <c r="I347" s="5"/>
      <c r="J347" s="6" t="s">
        <v>5312</v>
      </c>
      <c r="K347" s="6" t="s">
        <v>5312</v>
      </c>
      <c r="L347" s="4" t="s">
        <v>5312</v>
      </c>
    </row>
    <row r="348" ht="19.5">
      <c r="B348" s="26">
        <v>347</v>
      </c>
      <c r="C348" s="4" t="s">
        <v>12872</v>
      </c>
      <c r="D348" s="23">
        <v>1</v>
      </c>
      <c r="E348" s="19">
        <v>10800</v>
      </c>
      <c r="F348" s="19">
        <v>10800</v>
      </c>
      <c r="G348" s="5" t="s">
        <v>12873</v>
      </c>
      <c r="H348" s="4" t="s">
        <v>12917</v>
      </c>
      <c r="I348" s="5"/>
      <c r="J348" s="6" t="s">
        <v>5312</v>
      </c>
      <c r="K348" s="6" t="s">
        <v>5312</v>
      </c>
      <c r="L348" s="4" t="s">
        <v>5312</v>
      </c>
    </row>
    <row r="349" ht="29.25">
      <c r="B349" s="26">
        <v>348</v>
      </c>
      <c r="C349" s="4" t="s">
        <v>5225</v>
      </c>
      <c r="D349" s="23">
        <v>1</v>
      </c>
      <c r="E349" s="19">
        <v>4662</v>
      </c>
      <c r="F349" s="19">
        <v>4662</v>
      </c>
      <c r="G349" s="5" t="s">
        <v>1558</v>
      </c>
      <c r="H349" s="4" t="s">
        <v>5312</v>
      </c>
      <c r="I349" s="5"/>
      <c r="J349" s="6" t="s">
        <v>15134</v>
      </c>
      <c r="K349" s="6" t="s">
        <v>5312</v>
      </c>
      <c r="L349" s="4" t="s">
        <v>5312</v>
      </c>
    </row>
    <row r="350" ht="29.25">
      <c r="B350" s="26">
        <v>349</v>
      </c>
      <c r="C350" s="4" t="s">
        <v>12874</v>
      </c>
      <c r="D350" s="23">
        <v>1</v>
      </c>
      <c r="E350" s="19">
        <v>30919</v>
      </c>
      <c r="F350" s="19">
        <v>30919</v>
      </c>
      <c r="G350" s="5" t="s">
        <v>12771</v>
      </c>
      <c r="H350" s="4" t="s">
        <v>12918</v>
      </c>
      <c r="I350" s="5"/>
      <c r="J350" s="6" t="s">
        <v>5312</v>
      </c>
      <c r="K350" s="6" t="s">
        <v>5312</v>
      </c>
      <c r="L350" s="4" t="s">
        <v>5312</v>
      </c>
    </row>
    <row r="351" ht="29.25">
      <c r="B351" s="26">
        <v>350</v>
      </c>
      <c r="C351" s="4" t="s">
        <v>12875</v>
      </c>
      <c r="D351" s="23">
        <v>1</v>
      </c>
      <c r="E351" s="19">
        <v>56642</v>
      </c>
      <c r="F351" s="19">
        <v>56642</v>
      </c>
      <c r="G351" s="5" t="s">
        <v>12771</v>
      </c>
      <c r="H351" s="4" t="s">
        <v>12919</v>
      </c>
      <c r="I351" s="5"/>
      <c r="J351" s="6" t="s">
        <v>5312</v>
      </c>
      <c r="K351" s="6" t="s">
        <v>5312</v>
      </c>
      <c r="L351" s="4" t="s">
        <v>5312</v>
      </c>
    </row>
    <row r="352" ht="19.5">
      <c r="B352" s="26">
        <v>351</v>
      </c>
      <c r="C352" s="4" t="s">
        <v>12876</v>
      </c>
      <c r="D352" s="23">
        <v>1</v>
      </c>
      <c r="E352" s="19">
        <v>39672</v>
      </c>
      <c r="F352" s="19">
        <v>39672</v>
      </c>
      <c r="G352" s="5" t="s">
        <v>12798</v>
      </c>
      <c r="H352" s="4" t="s">
        <v>12915</v>
      </c>
      <c r="I352" s="5"/>
      <c r="J352" s="6" t="s">
        <v>5312</v>
      </c>
      <c r="K352" s="6" t="s">
        <v>5312</v>
      </c>
      <c r="L352" s="4" t="s">
        <v>5312</v>
      </c>
    </row>
    <row r="353" ht="19.5">
      <c r="B353" s="26">
        <v>352</v>
      </c>
      <c r="C353" s="4" t="s">
        <v>12876</v>
      </c>
      <c r="D353" s="23">
        <v>1</v>
      </c>
      <c r="E353" s="19">
        <v>39672</v>
      </c>
      <c r="F353" s="19">
        <v>39672</v>
      </c>
      <c r="G353" s="5" t="s">
        <v>12798</v>
      </c>
      <c r="H353" s="4" t="s">
        <v>12915</v>
      </c>
      <c r="I353" s="5"/>
      <c r="J353" s="6" t="s">
        <v>5312</v>
      </c>
      <c r="K353" s="6" t="s">
        <v>5312</v>
      </c>
      <c r="L353" s="4" t="s">
        <v>5312</v>
      </c>
    </row>
    <row r="354" ht="19.5">
      <c r="B354" s="26">
        <v>353</v>
      </c>
      <c r="C354" s="4" t="s">
        <v>9134</v>
      </c>
      <c r="D354" s="23">
        <v>1</v>
      </c>
      <c r="E354" s="19">
        <v>20205</v>
      </c>
      <c r="F354" s="19">
        <v>20205</v>
      </c>
      <c r="G354" s="5" t="s">
        <v>9067</v>
      </c>
      <c r="H354" s="4" t="s">
        <v>5312</v>
      </c>
      <c r="I354" s="5" t="s">
        <v>5312</v>
      </c>
      <c r="J354" s="6" t="s">
        <v>5312</v>
      </c>
      <c r="K354" s="6" t="s">
        <v>5312</v>
      </c>
      <c r="L354" s="4" t="s">
        <v>5312</v>
      </c>
    </row>
    <row r="355" ht="19.5">
      <c r="B355" s="26">
        <v>354</v>
      </c>
      <c r="C355" s="4" t="s">
        <v>12877</v>
      </c>
      <c r="D355" s="23">
        <v>1</v>
      </c>
      <c r="E355" s="19">
        <v>14410</v>
      </c>
      <c r="F355" s="19">
        <v>14410</v>
      </c>
      <c r="G355" s="5" t="s">
        <v>12839</v>
      </c>
      <c r="H355" s="4" t="s">
        <v>12916</v>
      </c>
      <c r="I355" s="5"/>
      <c r="J355" s="6" t="s">
        <v>5312</v>
      </c>
      <c r="K355" s="6" t="s">
        <v>5312</v>
      </c>
      <c r="L355" s="4" t="s">
        <v>5312</v>
      </c>
    </row>
    <row r="356" ht="29.25">
      <c r="B356" s="26">
        <v>355</v>
      </c>
      <c r="C356" s="4" t="s">
        <v>5226</v>
      </c>
      <c r="D356" s="23">
        <v>1</v>
      </c>
      <c r="E356" s="19">
        <v>5100</v>
      </c>
      <c r="F356" s="19">
        <v>5100</v>
      </c>
      <c r="G356" s="5" t="s">
        <v>2375</v>
      </c>
      <c r="H356" s="4" t="s">
        <v>5312</v>
      </c>
      <c r="I356" s="5" t="s">
        <v>5312</v>
      </c>
      <c r="J356" s="6" t="s">
        <v>15134</v>
      </c>
      <c r="K356" s="6" t="s">
        <v>5312</v>
      </c>
      <c r="L356" s="4" t="s">
        <v>5312</v>
      </c>
    </row>
    <row r="357" ht="29.25">
      <c r="B357" s="26">
        <v>356</v>
      </c>
      <c r="C357" s="4" t="s">
        <v>5227</v>
      </c>
      <c r="D357" s="23">
        <v>1</v>
      </c>
      <c r="E357" s="19">
        <v>13000</v>
      </c>
      <c r="F357" s="19">
        <v>13000</v>
      </c>
      <c r="G357" s="5" t="s">
        <v>1774</v>
      </c>
      <c r="H357" s="4" t="s">
        <v>5312</v>
      </c>
      <c r="I357" s="5" t="s">
        <v>5312</v>
      </c>
      <c r="J357" s="6" t="s">
        <v>15134</v>
      </c>
      <c r="K357" s="6" t="s">
        <v>5312</v>
      </c>
      <c r="L357" s="4" t="s">
        <v>5312</v>
      </c>
    </row>
    <row r="358" ht="19.5">
      <c r="B358" s="26">
        <v>357</v>
      </c>
      <c r="C358" s="4" t="s">
        <v>3269</v>
      </c>
      <c r="D358" s="23">
        <v>1</v>
      </c>
      <c r="E358" s="19">
        <v>11452</v>
      </c>
      <c r="F358" s="19">
        <v>11452</v>
      </c>
      <c r="G358" s="5" t="s">
        <v>12798</v>
      </c>
      <c r="H358" s="4" t="s">
        <v>12915</v>
      </c>
      <c r="I358" s="5"/>
      <c r="J358" s="6" t="s">
        <v>5312</v>
      </c>
      <c r="K358" s="6" t="s">
        <v>5312</v>
      </c>
      <c r="L358" s="4" t="s">
        <v>5312</v>
      </c>
    </row>
    <row r="359" ht="19.5">
      <c r="B359" s="26">
        <v>358</v>
      </c>
      <c r="C359" s="4" t="s">
        <v>3269</v>
      </c>
      <c r="D359" s="23">
        <v>1</v>
      </c>
      <c r="E359" s="19">
        <v>11452</v>
      </c>
      <c r="F359" s="19">
        <v>11452</v>
      </c>
      <c r="G359" s="5" t="s">
        <v>12798</v>
      </c>
      <c r="H359" s="4" t="s">
        <v>12915</v>
      </c>
      <c r="I359" s="5"/>
      <c r="J359" s="6" t="s">
        <v>5312</v>
      </c>
      <c r="K359" s="6" t="s">
        <v>5312</v>
      </c>
      <c r="L359" s="4" t="s">
        <v>5312</v>
      </c>
    </row>
    <row r="360" ht="19.5">
      <c r="B360" s="26">
        <v>359</v>
      </c>
      <c r="C360" s="4" t="s">
        <v>5228</v>
      </c>
      <c r="D360" s="23">
        <v>1</v>
      </c>
      <c r="E360" s="19">
        <v>3300</v>
      </c>
      <c r="F360" s="19">
        <v>3300</v>
      </c>
      <c r="G360" s="5" t="s">
        <v>1535</v>
      </c>
      <c r="H360" s="4" t="s">
        <v>5312</v>
      </c>
      <c r="I360" s="5" t="s">
        <v>5312</v>
      </c>
      <c r="J360" s="6" t="s">
        <v>5312</v>
      </c>
      <c r="K360" s="6" t="s">
        <v>5312</v>
      </c>
      <c r="L360" s="4" t="s">
        <v>5312</v>
      </c>
    </row>
    <row r="361" ht="19.5">
      <c r="B361" s="26">
        <v>360</v>
      </c>
      <c r="C361" s="4" t="s">
        <v>12878</v>
      </c>
      <c r="D361" s="23">
        <v>1</v>
      </c>
      <c r="E361" s="19">
        <v>10400</v>
      </c>
      <c r="F361" s="19">
        <v>10400</v>
      </c>
      <c r="G361" s="5" t="s">
        <v>12722</v>
      </c>
      <c r="H361" s="4" t="s">
        <v>12914</v>
      </c>
      <c r="I361" s="5"/>
      <c r="J361" s="6" t="s">
        <v>5312</v>
      </c>
      <c r="K361" s="6" t="s">
        <v>5312</v>
      </c>
      <c r="L361" s="4" t="s">
        <v>5312</v>
      </c>
    </row>
    <row r="362" ht="19.5">
      <c r="B362" s="26">
        <v>361</v>
      </c>
      <c r="C362" s="4" t="s">
        <v>12878</v>
      </c>
      <c r="D362" s="23">
        <v>1</v>
      </c>
      <c r="E362" s="19">
        <v>10400</v>
      </c>
      <c r="F362" s="19">
        <v>10400</v>
      </c>
      <c r="G362" s="5" t="s">
        <v>12722</v>
      </c>
      <c r="H362" s="4" t="s">
        <v>12914</v>
      </c>
      <c r="I362" s="5"/>
      <c r="J362" s="6" t="s">
        <v>5312</v>
      </c>
      <c r="K362" s="6" t="s">
        <v>5312</v>
      </c>
      <c r="L362" s="4" t="s">
        <v>5312</v>
      </c>
    </row>
    <row r="363" ht="19.5">
      <c r="B363" s="26">
        <v>362</v>
      </c>
      <c r="C363" s="4" t="s">
        <v>12878</v>
      </c>
      <c r="D363" s="23">
        <v>1</v>
      </c>
      <c r="E363" s="19">
        <v>10400</v>
      </c>
      <c r="F363" s="19">
        <v>10400</v>
      </c>
      <c r="G363" s="5" t="s">
        <v>12722</v>
      </c>
      <c r="H363" s="4" t="s">
        <v>12914</v>
      </c>
      <c r="I363" s="5"/>
      <c r="J363" s="6" t="s">
        <v>5312</v>
      </c>
      <c r="K363" s="6" t="s">
        <v>5312</v>
      </c>
      <c r="L363" s="4" t="s">
        <v>5312</v>
      </c>
    </row>
    <row r="364" ht="29.25">
      <c r="B364" s="26">
        <v>363</v>
      </c>
      <c r="C364" s="4" t="s">
        <v>12879</v>
      </c>
      <c r="D364" s="23">
        <v>1</v>
      </c>
      <c r="E364" s="19">
        <v>143866.67000000001</v>
      </c>
      <c r="F364" s="19"/>
      <c r="G364" s="5" t="s">
        <v>12771</v>
      </c>
      <c r="H364" s="4" t="s">
        <v>12913</v>
      </c>
      <c r="I364" s="5"/>
      <c r="J364" s="6" t="s">
        <v>5312</v>
      </c>
      <c r="K364" s="6" t="s">
        <v>5312</v>
      </c>
      <c r="L364" s="4" t="s">
        <v>5312</v>
      </c>
    </row>
    <row r="365" ht="29.25">
      <c r="B365" s="26">
        <v>364</v>
      </c>
      <c r="C365" s="4" t="s">
        <v>5229</v>
      </c>
      <c r="D365" s="23">
        <v>2</v>
      </c>
      <c r="E365" s="19">
        <v>7902.96</v>
      </c>
      <c r="F365" s="19">
        <v>7902.96</v>
      </c>
      <c r="G365" s="5" t="s">
        <v>1774</v>
      </c>
      <c r="H365" s="4" t="s">
        <v>5312</v>
      </c>
      <c r="I365" s="5" t="s">
        <v>5312</v>
      </c>
      <c r="J365" s="6" t="s">
        <v>15134</v>
      </c>
      <c r="K365" s="6" t="s">
        <v>5312</v>
      </c>
      <c r="L365" s="4" t="s">
        <v>5312</v>
      </c>
    </row>
    <row r="366" ht="29.25">
      <c r="B366" s="26">
        <v>365</v>
      </c>
      <c r="C366" s="4" t="s">
        <v>12880</v>
      </c>
      <c r="D366" s="23">
        <v>1</v>
      </c>
      <c r="E366" s="19">
        <v>12173.33</v>
      </c>
      <c r="F366" s="19">
        <v>12173.33</v>
      </c>
      <c r="G366" s="5" t="s">
        <v>12771</v>
      </c>
      <c r="H366" s="4" t="s">
        <v>12913</v>
      </c>
      <c r="I366" s="5"/>
      <c r="J366" s="6" t="s">
        <v>5312</v>
      </c>
      <c r="K366" s="6" t="s">
        <v>5312</v>
      </c>
      <c r="L366" s="4" t="s">
        <v>5312</v>
      </c>
    </row>
    <row r="367" ht="29.25">
      <c r="B367" s="26">
        <v>366</v>
      </c>
      <c r="C367" s="4" t="s">
        <v>12880</v>
      </c>
      <c r="D367" s="23">
        <v>1</v>
      </c>
      <c r="E367" s="19">
        <v>12173.33</v>
      </c>
      <c r="F367" s="19">
        <v>12173.33</v>
      </c>
      <c r="G367" s="5" t="s">
        <v>12771</v>
      </c>
      <c r="H367" s="4" t="s">
        <v>12913</v>
      </c>
      <c r="I367" s="5"/>
      <c r="J367" s="6" t="s">
        <v>5312</v>
      </c>
      <c r="K367" s="6" t="s">
        <v>5312</v>
      </c>
      <c r="L367" s="4" t="s">
        <v>5312</v>
      </c>
    </row>
    <row r="368" ht="29.25">
      <c r="B368" s="26">
        <v>367</v>
      </c>
      <c r="C368" s="4" t="s">
        <v>12880</v>
      </c>
      <c r="D368" s="23">
        <v>1</v>
      </c>
      <c r="E368" s="19">
        <v>12173.33</v>
      </c>
      <c r="F368" s="19">
        <v>12173.33</v>
      </c>
      <c r="G368" s="5" t="s">
        <v>12771</v>
      </c>
      <c r="H368" s="4" t="s">
        <v>12913</v>
      </c>
      <c r="I368" s="5"/>
      <c r="J368" s="6" t="s">
        <v>5312</v>
      </c>
      <c r="K368" s="6" t="s">
        <v>5312</v>
      </c>
      <c r="L368" s="4" t="s">
        <v>5312</v>
      </c>
    </row>
    <row r="369" ht="29.25">
      <c r="B369" s="26">
        <v>368</v>
      </c>
      <c r="C369" s="4" t="s">
        <v>5230</v>
      </c>
      <c r="D369" s="23">
        <v>1</v>
      </c>
      <c r="E369" s="19">
        <v>3302</v>
      </c>
      <c r="F369" s="19">
        <v>3302</v>
      </c>
      <c r="G369" s="5" t="s">
        <v>1815</v>
      </c>
      <c r="H369" s="4" t="s">
        <v>5312</v>
      </c>
      <c r="I369" s="5"/>
      <c r="J369" s="6" t="s">
        <v>15134</v>
      </c>
      <c r="K369" s="6" t="s">
        <v>5312</v>
      </c>
      <c r="L369" s="4" t="s">
        <v>5312</v>
      </c>
    </row>
    <row r="370" ht="29.25">
      <c r="B370" s="26">
        <v>369</v>
      </c>
      <c r="C370" s="4" t="s">
        <v>12881</v>
      </c>
      <c r="D370" s="23">
        <v>1</v>
      </c>
      <c r="E370" s="19">
        <v>11066.67</v>
      </c>
      <c r="F370" s="19">
        <v>11066.67</v>
      </c>
      <c r="G370" s="5" t="s">
        <v>12771</v>
      </c>
      <c r="H370" s="4" t="s">
        <v>12913</v>
      </c>
      <c r="I370" s="5"/>
      <c r="J370" s="6" t="s">
        <v>5312</v>
      </c>
      <c r="K370" s="6" t="s">
        <v>5312</v>
      </c>
      <c r="L370" s="4" t="s">
        <v>5312</v>
      </c>
    </row>
    <row r="371" ht="29.25">
      <c r="B371" s="26">
        <v>370</v>
      </c>
      <c r="C371" s="4" t="s">
        <v>12881</v>
      </c>
      <c r="D371" s="23">
        <v>1</v>
      </c>
      <c r="E371" s="19">
        <v>11066.67</v>
      </c>
      <c r="F371" s="19">
        <v>11066.67</v>
      </c>
      <c r="G371" s="5" t="s">
        <v>12771</v>
      </c>
      <c r="H371" s="4" t="s">
        <v>12913</v>
      </c>
      <c r="I371" s="5"/>
      <c r="J371" s="6" t="s">
        <v>5312</v>
      </c>
      <c r="K371" s="6" t="s">
        <v>5312</v>
      </c>
      <c r="L371" s="4" t="s">
        <v>5312</v>
      </c>
    </row>
    <row r="372" ht="29.25">
      <c r="B372" s="26">
        <v>371</v>
      </c>
      <c r="C372" s="4" t="s">
        <v>12881</v>
      </c>
      <c r="D372" s="23">
        <v>1</v>
      </c>
      <c r="E372" s="19">
        <v>11066.67</v>
      </c>
      <c r="F372" s="19">
        <v>11066.67</v>
      </c>
      <c r="G372" s="5" t="s">
        <v>12771</v>
      </c>
      <c r="H372" s="4" t="s">
        <v>12913</v>
      </c>
      <c r="I372" s="5"/>
      <c r="J372" s="6" t="s">
        <v>5312</v>
      </c>
      <c r="K372" s="6" t="s">
        <v>5312</v>
      </c>
      <c r="L372" s="4" t="s">
        <v>5312</v>
      </c>
    </row>
    <row r="373" ht="19.5">
      <c r="B373" s="26">
        <v>372</v>
      </c>
      <c r="C373" s="4" t="s">
        <v>12881</v>
      </c>
      <c r="D373" s="23">
        <v>1</v>
      </c>
      <c r="E373" s="19">
        <v>11066.67</v>
      </c>
      <c r="F373" s="19">
        <v>11066.67</v>
      </c>
      <c r="G373" s="5" t="s">
        <v>12771</v>
      </c>
      <c r="H373" s="4" t="s">
        <v>12836</v>
      </c>
      <c r="I373" s="5"/>
      <c r="J373" s="6" t="s">
        <v>5312</v>
      </c>
      <c r="K373" s="6" t="s">
        <v>5312</v>
      </c>
      <c r="L373" s="4" t="s">
        <v>5312</v>
      </c>
    </row>
    <row r="374" ht="19.5">
      <c r="B374" s="26">
        <v>373</v>
      </c>
      <c r="C374" s="4" t="s">
        <v>12881</v>
      </c>
      <c r="D374" s="23">
        <v>1</v>
      </c>
      <c r="E374" s="19">
        <v>11066.67</v>
      </c>
      <c r="F374" s="19">
        <v>11066.67</v>
      </c>
      <c r="G374" s="5" t="s">
        <v>12771</v>
      </c>
      <c r="H374" s="4" t="s">
        <v>12836</v>
      </c>
      <c r="I374" s="5"/>
      <c r="J374" s="6" t="s">
        <v>5312</v>
      </c>
      <c r="K374" s="6" t="s">
        <v>5312</v>
      </c>
      <c r="L374" s="4" t="s">
        <v>5312</v>
      </c>
    </row>
    <row r="375" ht="29.25">
      <c r="B375" s="26">
        <v>374</v>
      </c>
      <c r="C375" s="4" t="s">
        <v>12881</v>
      </c>
      <c r="D375" s="23">
        <v>1</v>
      </c>
      <c r="E375" s="19">
        <v>11066.67</v>
      </c>
      <c r="F375" s="19">
        <v>11066.67</v>
      </c>
      <c r="G375" s="5" t="s">
        <v>12771</v>
      </c>
      <c r="H375" s="4" t="s">
        <v>12913</v>
      </c>
      <c r="I375" s="5"/>
      <c r="J375" s="6" t="s">
        <v>5312</v>
      </c>
      <c r="K375" s="6" t="s">
        <v>5312</v>
      </c>
      <c r="L375" s="4" t="s">
        <v>5312</v>
      </c>
    </row>
    <row r="376" ht="29.25">
      <c r="B376" s="26">
        <v>375</v>
      </c>
      <c r="C376" s="4" t="s">
        <v>12882</v>
      </c>
      <c r="D376" s="23">
        <v>1</v>
      </c>
      <c r="E376" s="19">
        <v>11066.67</v>
      </c>
      <c r="F376" s="19">
        <v>11066.67</v>
      </c>
      <c r="G376" s="5" t="s">
        <v>12771</v>
      </c>
      <c r="H376" s="4" t="s">
        <v>12913</v>
      </c>
      <c r="I376" s="5"/>
      <c r="J376" s="6" t="s">
        <v>5312</v>
      </c>
      <c r="K376" s="6" t="s">
        <v>5312</v>
      </c>
      <c r="L376" s="4" t="s">
        <v>5312</v>
      </c>
    </row>
    <row r="377" ht="29.25">
      <c r="B377" s="26">
        <v>376</v>
      </c>
      <c r="C377" s="4" t="s">
        <v>12882</v>
      </c>
      <c r="D377" s="23">
        <v>1</v>
      </c>
      <c r="E377" s="19">
        <v>11066.67</v>
      </c>
      <c r="F377" s="19">
        <v>11066.67</v>
      </c>
      <c r="G377" s="5" t="s">
        <v>12771</v>
      </c>
      <c r="H377" s="4" t="s">
        <v>12913</v>
      </c>
      <c r="I377" s="5"/>
      <c r="J377" s="6" t="s">
        <v>5312</v>
      </c>
      <c r="K377" s="6" t="s">
        <v>5312</v>
      </c>
      <c r="L377" s="4" t="s">
        <v>5312</v>
      </c>
    </row>
    <row r="378" ht="29.25">
      <c r="B378" s="26">
        <v>377</v>
      </c>
      <c r="C378" s="4" t="s">
        <v>12883</v>
      </c>
      <c r="D378" s="23">
        <v>1</v>
      </c>
      <c r="E378" s="19">
        <v>27666.669999999998</v>
      </c>
      <c r="F378" s="19">
        <v>27666.669999999998</v>
      </c>
      <c r="G378" s="5" t="s">
        <v>12771</v>
      </c>
      <c r="H378" s="4" t="s">
        <v>12913</v>
      </c>
      <c r="I378" s="5"/>
      <c r="J378" s="6" t="s">
        <v>5312</v>
      </c>
      <c r="K378" s="6" t="s">
        <v>5312</v>
      </c>
      <c r="L378" s="4" t="s">
        <v>5312</v>
      </c>
    </row>
    <row r="379" ht="29.25">
      <c r="B379" s="26">
        <v>378</v>
      </c>
      <c r="C379" s="4" t="s">
        <v>5231</v>
      </c>
      <c r="D379" s="23">
        <v>1</v>
      </c>
      <c r="E379" s="19">
        <v>25230</v>
      </c>
      <c r="F379" s="19">
        <v>25230</v>
      </c>
      <c r="G379" s="5" t="s">
        <v>1747</v>
      </c>
      <c r="H379" s="4" t="s">
        <v>5312</v>
      </c>
      <c r="I379" s="5"/>
      <c r="J379" s="6" t="s">
        <v>15134</v>
      </c>
      <c r="K379" s="6" t="s">
        <v>5312</v>
      </c>
      <c r="L379" s="4" t="s">
        <v>5312</v>
      </c>
    </row>
    <row r="380" ht="29.25">
      <c r="B380" s="26">
        <v>379</v>
      </c>
      <c r="C380" s="4" t="s">
        <v>12884</v>
      </c>
      <c r="D380" s="23">
        <v>1</v>
      </c>
      <c r="E380" s="19">
        <v>44266.669999999998</v>
      </c>
      <c r="F380" s="19">
        <v>44266.669999999998</v>
      </c>
      <c r="G380" s="5" t="s">
        <v>12771</v>
      </c>
      <c r="H380" s="4" t="s">
        <v>12913</v>
      </c>
      <c r="I380" s="5"/>
      <c r="J380" s="6" t="s">
        <v>5312</v>
      </c>
      <c r="K380" s="6" t="s">
        <v>5312</v>
      </c>
      <c r="L380" s="4" t="s">
        <v>5312</v>
      </c>
    </row>
    <row r="381" ht="12.75">
      <c r="B381" s="26">
        <v>380</v>
      </c>
      <c r="C381" s="4" t="s">
        <v>1008</v>
      </c>
      <c r="D381" s="23">
        <v>1</v>
      </c>
      <c r="E381" s="19">
        <v>8002</v>
      </c>
      <c r="F381" s="19">
        <v>8002</v>
      </c>
      <c r="G381" s="5" t="s">
        <v>1535</v>
      </c>
      <c r="H381" s="4" t="s">
        <v>5312</v>
      </c>
      <c r="I381" s="5" t="s">
        <v>5312</v>
      </c>
      <c r="J381" s="6" t="s">
        <v>5312</v>
      </c>
      <c r="K381" s="6" t="s">
        <v>5312</v>
      </c>
      <c r="L381" s="4" t="s">
        <v>5312</v>
      </c>
    </row>
    <row r="382" ht="29.25">
      <c r="B382" s="26">
        <v>381</v>
      </c>
      <c r="C382" s="4" t="s">
        <v>5232</v>
      </c>
      <c r="D382" s="23">
        <v>3</v>
      </c>
      <c r="E382" s="19">
        <v>14551.950000000001</v>
      </c>
      <c r="F382" s="19">
        <v>14551.950000000001</v>
      </c>
      <c r="G382" s="5" t="s">
        <v>1774</v>
      </c>
      <c r="H382" s="4" t="s">
        <v>5312</v>
      </c>
      <c r="I382" s="5" t="s">
        <v>5312</v>
      </c>
      <c r="J382" s="6" t="s">
        <v>15134</v>
      </c>
      <c r="K382" s="6" t="s">
        <v>5312</v>
      </c>
      <c r="L382" s="4" t="s">
        <v>5312</v>
      </c>
    </row>
    <row r="383" ht="29.25">
      <c r="B383" s="26">
        <v>382</v>
      </c>
      <c r="C383" s="4" t="s">
        <v>12885</v>
      </c>
      <c r="D383" s="23">
        <v>1</v>
      </c>
      <c r="E383" s="19">
        <v>18749</v>
      </c>
      <c r="F383" s="19">
        <v>18749</v>
      </c>
      <c r="G383" s="5" t="s">
        <v>12798</v>
      </c>
      <c r="H383" s="4" t="s">
        <v>12912</v>
      </c>
      <c r="I383" s="5"/>
      <c r="J383" s="6" t="s">
        <v>5312</v>
      </c>
      <c r="K383" s="6" t="s">
        <v>5312</v>
      </c>
      <c r="L383" s="4" t="s">
        <v>5312</v>
      </c>
    </row>
    <row r="384" ht="29.25">
      <c r="B384" s="26">
        <v>383</v>
      </c>
      <c r="C384" s="4" t="s">
        <v>12885</v>
      </c>
      <c r="D384" s="23">
        <v>1</v>
      </c>
      <c r="E384" s="19">
        <v>18749</v>
      </c>
      <c r="F384" s="19">
        <v>18749</v>
      </c>
      <c r="G384" s="5" t="s">
        <v>12798</v>
      </c>
      <c r="H384" s="4" t="s">
        <v>12912</v>
      </c>
      <c r="I384" s="5"/>
      <c r="J384" s="6" t="s">
        <v>5312</v>
      </c>
      <c r="K384" s="6" t="s">
        <v>5312</v>
      </c>
      <c r="L384" s="4" t="s">
        <v>5312</v>
      </c>
    </row>
    <row r="385" ht="29.25">
      <c r="B385" s="26">
        <v>384</v>
      </c>
      <c r="C385" s="4" t="s">
        <v>12886</v>
      </c>
      <c r="D385" s="23">
        <v>1</v>
      </c>
      <c r="E385" s="19">
        <v>15000</v>
      </c>
      <c r="F385" s="19">
        <v>15000</v>
      </c>
      <c r="G385" s="5" t="s">
        <v>12722</v>
      </c>
      <c r="H385" s="4" t="s">
        <v>12912</v>
      </c>
      <c r="I385" s="5"/>
      <c r="J385" s="6" t="s">
        <v>5312</v>
      </c>
      <c r="K385" s="6" t="s">
        <v>5312</v>
      </c>
      <c r="L385" s="4" t="s">
        <v>5312</v>
      </c>
    </row>
    <row r="386" ht="29.25">
      <c r="B386" s="26">
        <v>385</v>
      </c>
      <c r="C386" s="4" t="s">
        <v>12887</v>
      </c>
      <c r="D386" s="23">
        <v>1</v>
      </c>
      <c r="E386" s="19">
        <v>15000</v>
      </c>
      <c r="F386" s="19">
        <v>15000</v>
      </c>
      <c r="G386" s="5" t="s">
        <v>12722</v>
      </c>
      <c r="H386" s="4" t="s">
        <v>12912</v>
      </c>
      <c r="I386" s="5"/>
      <c r="J386" s="6" t="s">
        <v>5312</v>
      </c>
      <c r="K386" s="6" t="s">
        <v>5312</v>
      </c>
      <c r="L386" s="4" t="s">
        <v>5312</v>
      </c>
    </row>
    <row r="387" ht="29.25">
      <c r="B387" s="26">
        <v>386</v>
      </c>
      <c r="C387" s="4" t="s">
        <v>12888</v>
      </c>
      <c r="D387" s="23">
        <v>1</v>
      </c>
      <c r="E387" s="19">
        <v>15000</v>
      </c>
      <c r="F387" s="19">
        <v>15000</v>
      </c>
      <c r="G387" s="5" t="s">
        <v>12722</v>
      </c>
      <c r="H387" s="4" t="s">
        <v>12912</v>
      </c>
      <c r="I387" s="5"/>
      <c r="J387" s="6" t="s">
        <v>5312</v>
      </c>
      <c r="K387" s="6" t="s">
        <v>5312</v>
      </c>
      <c r="L387" s="4" t="s">
        <v>5312</v>
      </c>
    </row>
    <row r="388" ht="29.25">
      <c r="B388" s="26">
        <v>387</v>
      </c>
      <c r="C388" s="4" t="s">
        <v>12888</v>
      </c>
      <c r="D388" s="23">
        <v>1</v>
      </c>
      <c r="E388" s="19">
        <v>15000</v>
      </c>
      <c r="F388" s="19">
        <v>15000</v>
      </c>
      <c r="G388" s="5" t="s">
        <v>12722</v>
      </c>
      <c r="H388" s="4" t="s">
        <v>12912</v>
      </c>
      <c r="I388" s="5"/>
      <c r="J388" s="6" t="s">
        <v>5312</v>
      </c>
      <c r="K388" s="6" t="s">
        <v>5312</v>
      </c>
      <c r="L388" s="4" t="s">
        <v>5312</v>
      </c>
    </row>
    <row r="389" ht="29.25">
      <c r="B389" s="26">
        <v>388</v>
      </c>
      <c r="C389" s="4" t="s">
        <v>12888</v>
      </c>
      <c r="D389" s="23">
        <v>1</v>
      </c>
      <c r="E389" s="19">
        <v>15000</v>
      </c>
      <c r="F389" s="19">
        <v>15000</v>
      </c>
      <c r="G389" s="5" t="s">
        <v>12722</v>
      </c>
      <c r="H389" s="4" t="s">
        <v>12912</v>
      </c>
      <c r="I389" s="5"/>
      <c r="J389" s="6" t="s">
        <v>5312</v>
      </c>
      <c r="K389" s="6" t="s">
        <v>5312</v>
      </c>
      <c r="L389" s="4" t="s">
        <v>5312</v>
      </c>
    </row>
    <row r="390" ht="29.25">
      <c r="B390" s="26">
        <v>389</v>
      </c>
      <c r="C390" s="4" t="s">
        <v>12888</v>
      </c>
      <c r="D390" s="23">
        <v>1</v>
      </c>
      <c r="E390" s="19">
        <v>15000</v>
      </c>
      <c r="F390" s="19">
        <v>15000</v>
      </c>
      <c r="G390" s="5" t="s">
        <v>12722</v>
      </c>
      <c r="H390" s="4" t="s">
        <v>12912</v>
      </c>
      <c r="I390" s="5"/>
      <c r="J390" s="6" t="s">
        <v>5312</v>
      </c>
      <c r="K390" s="6" t="s">
        <v>5312</v>
      </c>
      <c r="L390" s="4" t="s">
        <v>5312</v>
      </c>
    </row>
    <row r="391" ht="29.25">
      <c r="B391" s="26">
        <v>390</v>
      </c>
      <c r="C391" s="4" t="s">
        <v>12888</v>
      </c>
      <c r="D391" s="23">
        <v>1</v>
      </c>
      <c r="E391" s="19">
        <v>15000</v>
      </c>
      <c r="F391" s="19">
        <v>15000</v>
      </c>
      <c r="G391" s="5" t="s">
        <v>12722</v>
      </c>
      <c r="H391" s="4" t="s">
        <v>12912</v>
      </c>
      <c r="I391" s="5"/>
      <c r="J391" s="6" t="s">
        <v>5312</v>
      </c>
      <c r="K391" s="6" t="s">
        <v>5312</v>
      </c>
      <c r="L391" s="4" t="s">
        <v>5312</v>
      </c>
    </row>
    <row r="392" ht="29.25">
      <c r="B392" s="26">
        <v>391</v>
      </c>
      <c r="C392" s="4" t="s">
        <v>12888</v>
      </c>
      <c r="D392" s="23">
        <v>1</v>
      </c>
      <c r="E392" s="19">
        <v>15000</v>
      </c>
      <c r="F392" s="19">
        <v>15000</v>
      </c>
      <c r="G392" s="5" t="s">
        <v>12722</v>
      </c>
      <c r="H392" s="4" t="s">
        <v>12912</v>
      </c>
      <c r="I392" s="5"/>
      <c r="J392" s="6" t="s">
        <v>5312</v>
      </c>
      <c r="K392" s="6" t="s">
        <v>5312</v>
      </c>
      <c r="L392" s="4" t="s">
        <v>5312</v>
      </c>
    </row>
    <row r="393" ht="29.25">
      <c r="B393" s="26">
        <v>392</v>
      </c>
      <c r="C393" s="4" t="s">
        <v>12889</v>
      </c>
      <c r="D393" s="23">
        <v>1</v>
      </c>
      <c r="E393" s="19">
        <v>10400</v>
      </c>
      <c r="F393" s="19">
        <v>10400</v>
      </c>
      <c r="G393" s="5" t="s">
        <v>12722</v>
      </c>
      <c r="H393" s="4" t="s">
        <v>12912</v>
      </c>
      <c r="I393" s="5"/>
      <c r="J393" s="6" t="s">
        <v>5312</v>
      </c>
      <c r="K393" s="6" t="s">
        <v>5312</v>
      </c>
      <c r="L393" s="4" t="s">
        <v>5312</v>
      </c>
    </row>
    <row r="394" ht="29.25">
      <c r="B394" s="26">
        <v>393</v>
      </c>
      <c r="C394" s="4" t="s">
        <v>12889</v>
      </c>
      <c r="D394" s="23">
        <v>1</v>
      </c>
      <c r="E394" s="19">
        <v>10400</v>
      </c>
      <c r="F394" s="19">
        <v>10400</v>
      </c>
      <c r="G394" s="5" t="s">
        <v>12722</v>
      </c>
      <c r="H394" s="4" t="s">
        <v>12912</v>
      </c>
      <c r="I394" s="5"/>
      <c r="J394" s="6" t="s">
        <v>5312</v>
      </c>
      <c r="K394" s="6" t="s">
        <v>5312</v>
      </c>
      <c r="L394" s="4" t="s">
        <v>5312</v>
      </c>
    </row>
    <row r="395" ht="29.25">
      <c r="B395" s="26">
        <v>394</v>
      </c>
      <c r="C395" s="4" t="s">
        <v>12889</v>
      </c>
      <c r="D395" s="23">
        <v>1</v>
      </c>
      <c r="E395" s="19">
        <v>10400</v>
      </c>
      <c r="F395" s="19">
        <v>10400</v>
      </c>
      <c r="G395" s="5" t="s">
        <v>12722</v>
      </c>
      <c r="H395" s="4" t="s">
        <v>12912</v>
      </c>
      <c r="I395" s="5"/>
      <c r="J395" s="6" t="s">
        <v>5312</v>
      </c>
      <c r="K395" s="6" t="s">
        <v>5312</v>
      </c>
      <c r="L395" s="4" t="s">
        <v>5312</v>
      </c>
    </row>
    <row r="396" ht="29.25">
      <c r="B396" s="26">
        <v>395</v>
      </c>
      <c r="C396" s="4" t="s">
        <v>12889</v>
      </c>
      <c r="D396" s="23">
        <v>1</v>
      </c>
      <c r="E396" s="19">
        <v>10400</v>
      </c>
      <c r="F396" s="19">
        <v>10400</v>
      </c>
      <c r="G396" s="5" t="s">
        <v>12722</v>
      </c>
      <c r="H396" s="4" t="s">
        <v>12912</v>
      </c>
      <c r="I396" s="5"/>
      <c r="J396" s="6" t="s">
        <v>5312</v>
      </c>
      <c r="K396" s="6" t="s">
        <v>5312</v>
      </c>
      <c r="L396" s="4" t="s">
        <v>5312</v>
      </c>
    </row>
    <row r="397" ht="29.25">
      <c r="B397" s="26">
        <v>396</v>
      </c>
      <c r="C397" s="4" t="s">
        <v>12889</v>
      </c>
      <c r="D397" s="23">
        <v>1</v>
      </c>
      <c r="E397" s="19">
        <v>10400</v>
      </c>
      <c r="F397" s="19">
        <v>10400</v>
      </c>
      <c r="G397" s="5" t="s">
        <v>12722</v>
      </c>
      <c r="H397" s="4" t="s">
        <v>12912</v>
      </c>
      <c r="I397" s="5"/>
      <c r="J397" s="6" t="s">
        <v>5312</v>
      </c>
      <c r="K397" s="6" t="s">
        <v>5312</v>
      </c>
      <c r="L397" s="4" t="s">
        <v>5312</v>
      </c>
    </row>
    <row r="398" ht="29.25">
      <c r="B398" s="26">
        <v>397</v>
      </c>
      <c r="C398" s="4" t="s">
        <v>12889</v>
      </c>
      <c r="D398" s="23">
        <v>1</v>
      </c>
      <c r="E398" s="19">
        <v>10400</v>
      </c>
      <c r="F398" s="19">
        <v>10400</v>
      </c>
      <c r="G398" s="5" t="s">
        <v>12722</v>
      </c>
      <c r="H398" s="4" t="s">
        <v>12912</v>
      </c>
      <c r="I398" s="5"/>
      <c r="J398" s="6" t="s">
        <v>5312</v>
      </c>
      <c r="K398" s="6" t="s">
        <v>5312</v>
      </c>
      <c r="L398" s="4" t="s">
        <v>5312</v>
      </c>
    </row>
    <row r="399" ht="29.25">
      <c r="B399" s="26">
        <v>398</v>
      </c>
      <c r="C399" s="4" t="s">
        <v>12889</v>
      </c>
      <c r="D399" s="23">
        <v>1</v>
      </c>
      <c r="E399" s="19">
        <v>10400</v>
      </c>
      <c r="F399" s="19">
        <v>10400</v>
      </c>
      <c r="G399" s="5" t="s">
        <v>12722</v>
      </c>
      <c r="H399" s="4" t="s">
        <v>12912</v>
      </c>
      <c r="I399" s="5"/>
      <c r="J399" s="6" t="s">
        <v>5312</v>
      </c>
      <c r="K399" s="6" t="s">
        <v>5312</v>
      </c>
      <c r="L399" s="4" t="s">
        <v>5312</v>
      </c>
    </row>
    <row r="400" ht="39">
      <c r="B400" s="26">
        <v>399</v>
      </c>
      <c r="C400" s="4" t="s">
        <v>12890</v>
      </c>
      <c r="D400" s="23">
        <v>1</v>
      </c>
      <c r="E400" s="19">
        <v>110.25</v>
      </c>
      <c r="F400" s="19">
        <v>110.25</v>
      </c>
      <c r="G400" s="5" t="s">
        <v>12891</v>
      </c>
      <c r="H400" s="4" t="s">
        <v>12908</v>
      </c>
      <c r="I400" s="5"/>
      <c r="J400" s="6" t="s">
        <v>5312</v>
      </c>
      <c r="K400" s="6" t="s">
        <v>5312</v>
      </c>
      <c r="L400" s="4" t="s">
        <v>5312</v>
      </c>
    </row>
    <row r="401" ht="39">
      <c r="B401" s="26">
        <v>400</v>
      </c>
      <c r="C401" s="4" t="s">
        <v>12892</v>
      </c>
      <c r="D401" s="23">
        <v>100</v>
      </c>
      <c r="E401" s="19">
        <v>10986</v>
      </c>
      <c r="F401" s="19">
        <v>10986</v>
      </c>
      <c r="G401" s="5" t="s">
        <v>12891</v>
      </c>
      <c r="H401" s="4" t="s">
        <v>12908</v>
      </c>
      <c r="I401" s="5"/>
      <c r="J401" s="6" t="s">
        <v>5312</v>
      </c>
      <c r="K401" s="6" t="s">
        <v>5312</v>
      </c>
      <c r="L401" s="4" t="s">
        <v>5312</v>
      </c>
    </row>
    <row r="402" ht="19.5">
      <c r="B402" s="26">
        <v>401</v>
      </c>
      <c r="C402" s="4" t="s">
        <v>5233</v>
      </c>
      <c r="D402" s="23">
        <v>1</v>
      </c>
      <c r="E402" s="19">
        <v>14400</v>
      </c>
      <c r="F402" s="19">
        <v>14400</v>
      </c>
      <c r="G402" s="5" t="s">
        <v>3148</v>
      </c>
      <c r="H402" s="4" t="s">
        <v>5312</v>
      </c>
      <c r="I402" s="5" t="s">
        <v>5312</v>
      </c>
      <c r="J402" s="6" t="s">
        <v>5312</v>
      </c>
      <c r="K402" s="6" t="s">
        <v>5312</v>
      </c>
      <c r="L402" s="4" t="s">
        <v>5312</v>
      </c>
    </row>
    <row r="403" ht="19.5">
      <c r="B403" s="26">
        <v>402</v>
      </c>
      <c r="C403" s="4" t="s">
        <v>5234</v>
      </c>
      <c r="D403" s="23">
        <v>12</v>
      </c>
      <c r="E403" s="19">
        <v>196.68000000000001</v>
      </c>
      <c r="F403" s="19">
        <v>196.68000000000001</v>
      </c>
      <c r="G403" s="5" t="s">
        <v>2730</v>
      </c>
      <c r="H403" s="4" t="s">
        <v>5312</v>
      </c>
      <c r="I403" s="5" t="s">
        <v>5312</v>
      </c>
      <c r="J403" s="6" t="s">
        <v>5312</v>
      </c>
      <c r="K403" s="6" t="s">
        <v>5312</v>
      </c>
      <c r="L403" s="4" t="s">
        <v>5312</v>
      </c>
    </row>
    <row r="404" ht="12.75">
      <c r="B404" s="26">
        <v>403</v>
      </c>
      <c r="C404" s="4" t="s">
        <v>3281</v>
      </c>
      <c r="D404" s="23">
        <v>2</v>
      </c>
      <c r="E404" s="19">
        <v>165.28</v>
      </c>
      <c r="F404" s="19">
        <v>165.28</v>
      </c>
      <c r="G404" s="5" t="s">
        <v>2730</v>
      </c>
      <c r="H404" s="4" t="s">
        <v>5312</v>
      </c>
      <c r="I404" s="5" t="s">
        <v>5312</v>
      </c>
      <c r="J404" s="6" t="s">
        <v>5312</v>
      </c>
      <c r="K404" s="6" t="s">
        <v>5312</v>
      </c>
      <c r="L404" s="4" t="s">
        <v>5312</v>
      </c>
    </row>
    <row r="405" ht="19.5">
      <c r="B405" s="26">
        <v>404</v>
      </c>
      <c r="C405" s="4" t="s">
        <v>2281</v>
      </c>
      <c r="D405" s="23">
        <v>2</v>
      </c>
      <c r="E405" s="19">
        <v>204.16</v>
      </c>
      <c r="F405" s="19">
        <v>204.16</v>
      </c>
      <c r="G405" s="5" t="s">
        <v>2730</v>
      </c>
      <c r="H405" s="4" t="s">
        <v>5312</v>
      </c>
      <c r="I405" s="5" t="s">
        <v>5312</v>
      </c>
      <c r="J405" s="6" t="s">
        <v>5312</v>
      </c>
      <c r="K405" s="6" t="s">
        <v>5312</v>
      </c>
      <c r="L405" s="4" t="s">
        <v>5312</v>
      </c>
    </row>
    <row r="406" ht="12.75">
      <c r="B406" s="26">
        <v>405</v>
      </c>
      <c r="C406" s="4" t="s">
        <v>9203</v>
      </c>
      <c r="D406" s="23">
        <v>1</v>
      </c>
      <c r="E406" s="19">
        <v>126.08</v>
      </c>
      <c r="F406" s="19">
        <v>126.08</v>
      </c>
      <c r="G406" s="5" t="s">
        <v>9069</v>
      </c>
      <c r="H406" s="4" t="s">
        <v>5312</v>
      </c>
      <c r="I406" s="5" t="s">
        <v>5312</v>
      </c>
      <c r="J406" s="6" t="s">
        <v>5312</v>
      </c>
      <c r="K406" s="6" t="s">
        <v>5312</v>
      </c>
      <c r="L406" s="4" t="s">
        <v>5312</v>
      </c>
    </row>
    <row r="407" ht="12.75">
      <c r="B407" s="26">
        <v>406</v>
      </c>
      <c r="C407" s="4" t="s">
        <v>9204</v>
      </c>
      <c r="D407" s="23">
        <v>13</v>
      </c>
      <c r="E407" s="19">
        <v>1639.1700000000001</v>
      </c>
      <c r="F407" s="19">
        <v>1639.1700000000001</v>
      </c>
      <c r="G407" s="5" t="s">
        <v>9069</v>
      </c>
      <c r="H407" s="4" t="s">
        <v>5312</v>
      </c>
      <c r="I407" s="5" t="s">
        <v>5312</v>
      </c>
      <c r="J407" s="6" t="s">
        <v>5312</v>
      </c>
      <c r="K407" s="6" t="s">
        <v>5312</v>
      </c>
      <c r="L407" s="4" t="s">
        <v>5312</v>
      </c>
    </row>
    <row r="408" ht="39">
      <c r="B408" s="26">
        <v>407</v>
      </c>
      <c r="C408" s="4" t="s">
        <v>12893</v>
      </c>
      <c r="D408" s="23">
        <v>1</v>
      </c>
      <c r="E408" s="19">
        <v>195.09</v>
      </c>
      <c r="F408" s="19">
        <v>195.09</v>
      </c>
      <c r="G408" s="5" t="s">
        <v>12891</v>
      </c>
      <c r="H408" s="4" t="s">
        <v>12908</v>
      </c>
      <c r="I408" s="5"/>
      <c r="J408" s="6" t="s">
        <v>5312</v>
      </c>
      <c r="K408" s="6" t="s">
        <v>5312</v>
      </c>
      <c r="L408" s="4" t="s">
        <v>5312</v>
      </c>
    </row>
    <row r="409" ht="39">
      <c r="B409" s="26">
        <v>408</v>
      </c>
      <c r="C409" s="4" t="s">
        <v>12894</v>
      </c>
      <c r="D409" s="23">
        <v>4</v>
      </c>
      <c r="E409" s="19">
        <v>780.27999999999997</v>
      </c>
      <c r="F409" s="19">
        <v>780.27999999999997</v>
      </c>
      <c r="G409" s="5" t="s">
        <v>12891</v>
      </c>
      <c r="H409" s="4" t="s">
        <v>12908</v>
      </c>
      <c r="I409" s="5"/>
      <c r="J409" s="6" t="s">
        <v>5312</v>
      </c>
      <c r="K409" s="6" t="s">
        <v>5312</v>
      </c>
      <c r="L409" s="4" t="s">
        <v>5312</v>
      </c>
    </row>
    <row r="410" ht="12.75">
      <c r="B410" s="26">
        <v>409</v>
      </c>
      <c r="C410" s="4" t="s">
        <v>9923</v>
      </c>
      <c r="D410" s="23">
        <v>1</v>
      </c>
      <c r="E410" s="19">
        <v>420.63</v>
      </c>
      <c r="F410" s="19">
        <v>420.63</v>
      </c>
      <c r="G410" s="5" t="s">
        <v>9942</v>
      </c>
      <c r="H410" s="4" t="s">
        <v>5312</v>
      </c>
      <c r="I410" s="5" t="s">
        <v>5312</v>
      </c>
      <c r="J410" s="6" t="s">
        <v>5312</v>
      </c>
      <c r="K410" s="6" t="s">
        <v>5312</v>
      </c>
      <c r="L410" s="4" t="s">
        <v>5312</v>
      </c>
    </row>
    <row r="411" ht="12.75">
      <c r="B411" s="26">
        <v>410</v>
      </c>
      <c r="C411" s="4" t="s">
        <v>9923</v>
      </c>
      <c r="D411" s="23">
        <v>1</v>
      </c>
      <c r="E411" s="19">
        <v>374.95999999999998</v>
      </c>
      <c r="F411" s="19">
        <v>374.95999999999998</v>
      </c>
      <c r="G411" s="5" t="s">
        <v>9932</v>
      </c>
      <c r="H411" s="4" t="s">
        <v>5312</v>
      </c>
      <c r="I411" s="5" t="s">
        <v>5312</v>
      </c>
      <c r="J411" s="6" t="s">
        <v>5312</v>
      </c>
      <c r="K411" s="6" t="s">
        <v>5312</v>
      </c>
      <c r="L411" s="4" t="s">
        <v>5312</v>
      </c>
    </row>
    <row r="412" ht="12.75">
      <c r="B412" s="26">
        <v>411</v>
      </c>
      <c r="C412" s="4" t="s">
        <v>9923</v>
      </c>
      <c r="D412" s="23">
        <v>1</v>
      </c>
      <c r="E412" s="19">
        <v>362.05000000000001</v>
      </c>
      <c r="F412" s="19">
        <v>362.05000000000001</v>
      </c>
      <c r="G412" s="5" t="s">
        <v>12895</v>
      </c>
      <c r="H412" s="4" t="s">
        <v>5312</v>
      </c>
      <c r="I412" s="5" t="s">
        <v>5312</v>
      </c>
      <c r="J412" s="6" t="s">
        <v>5312</v>
      </c>
      <c r="K412" s="6" t="s">
        <v>5312</v>
      </c>
      <c r="L412" s="4" t="s">
        <v>5312</v>
      </c>
    </row>
    <row r="413" ht="12.75">
      <c r="B413" s="26">
        <v>412</v>
      </c>
      <c r="C413" s="4" t="s">
        <v>9923</v>
      </c>
      <c r="D413" s="23">
        <v>1</v>
      </c>
      <c r="E413" s="19">
        <v>325.58999999999997</v>
      </c>
      <c r="F413" s="19">
        <v>325.58999999999997</v>
      </c>
      <c r="G413" s="5" t="s">
        <v>12896</v>
      </c>
      <c r="H413" s="4" t="s">
        <v>5312</v>
      </c>
      <c r="I413" s="5" t="s">
        <v>5312</v>
      </c>
      <c r="J413" s="6" t="s">
        <v>5312</v>
      </c>
      <c r="K413" s="6" t="s">
        <v>5312</v>
      </c>
      <c r="L413" s="4" t="s">
        <v>5312</v>
      </c>
    </row>
    <row r="414" ht="12.75">
      <c r="B414" s="26">
        <v>413</v>
      </c>
      <c r="C414" s="4" t="s">
        <v>12897</v>
      </c>
      <c r="D414" s="23">
        <v>1</v>
      </c>
      <c r="E414" s="19">
        <v>796.95000000000005</v>
      </c>
      <c r="F414" s="19">
        <v>796.95000000000005</v>
      </c>
      <c r="G414" s="5" t="s">
        <v>9930</v>
      </c>
      <c r="H414" s="4" t="s">
        <v>5312</v>
      </c>
      <c r="I414" s="5" t="s">
        <v>5312</v>
      </c>
      <c r="J414" s="6" t="s">
        <v>5312</v>
      </c>
      <c r="K414" s="6" t="s">
        <v>5312</v>
      </c>
      <c r="L414" s="4" t="s">
        <v>5312</v>
      </c>
    </row>
    <row r="415" ht="12.75">
      <c r="B415" s="26">
        <v>414</v>
      </c>
      <c r="C415" s="4" t="s">
        <v>12898</v>
      </c>
      <c r="D415" s="23">
        <v>1</v>
      </c>
      <c r="E415" s="19">
        <v>784.29999999999995</v>
      </c>
      <c r="F415" s="19">
        <v>784.29999999999995</v>
      </c>
      <c r="G415" s="5" t="s">
        <v>9930</v>
      </c>
      <c r="H415" s="4" t="s">
        <v>5312</v>
      </c>
      <c r="I415" s="5" t="s">
        <v>5312</v>
      </c>
      <c r="J415" s="6" t="s">
        <v>5312</v>
      </c>
      <c r="K415" s="6" t="s">
        <v>5312</v>
      </c>
      <c r="L415" s="4" t="s">
        <v>5312</v>
      </c>
    </row>
    <row r="416" ht="12.75">
      <c r="B416" s="26">
        <v>415</v>
      </c>
      <c r="C416" s="4" t="s">
        <v>3496</v>
      </c>
      <c r="D416" s="23">
        <v>1</v>
      </c>
      <c r="E416" s="19">
        <v>318.25999999999999</v>
      </c>
      <c r="F416" s="19">
        <v>318.25999999999999</v>
      </c>
      <c r="G416" s="5" t="s">
        <v>5235</v>
      </c>
      <c r="H416" s="4" t="s">
        <v>5312</v>
      </c>
      <c r="I416" s="5" t="s">
        <v>5312</v>
      </c>
      <c r="J416" s="6" t="s">
        <v>5312</v>
      </c>
      <c r="K416" s="6" t="s">
        <v>5312</v>
      </c>
      <c r="L416" s="4" t="s">
        <v>5312</v>
      </c>
    </row>
    <row r="417" ht="12.75">
      <c r="B417" s="26">
        <v>416</v>
      </c>
      <c r="C417" s="4" t="s">
        <v>2736</v>
      </c>
      <c r="D417" s="23">
        <v>1</v>
      </c>
      <c r="E417" s="19">
        <v>263.52999999999997</v>
      </c>
      <c r="F417" s="19">
        <v>263.52999999999997</v>
      </c>
      <c r="G417" s="5" t="s">
        <v>2747</v>
      </c>
      <c r="H417" s="4" t="s">
        <v>5312</v>
      </c>
      <c r="I417" s="5" t="s">
        <v>5312</v>
      </c>
      <c r="J417" s="6" t="s">
        <v>5312</v>
      </c>
      <c r="K417" s="6" t="s">
        <v>5312</v>
      </c>
      <c r="L417" s="4" t="s">
        <v>5312</v>
      </c>
    </row>
    <row r="418" ht="12.75">
      <c r="B418" s="26">
        <v>417</v>
      </c>
      <c r="C418" s="4" t="s">
        <v>2736</v>
      </c>
      <c r="D418" s="23">
        <v>1</v>
      </c>
      <c r="E418" s="19">
        <v>282.30000000000001</v>
      </c>
      <c r="F418" s="19">
        <v>282.30000000000001</v>
      </c>
      <c r="G418" s="5" t="s">
        <v>5236</v>
      </c>
      <c r="H418" s="4" t="s">
        <v>5312</v>
      </c>
      <c r="I418" s="5" t="s">
        <v>5312</v>
      </c>
      <c r="J418" s="6" t="s">
        <v>5312</v>
      </c>
      <c r="K418" s="6" t="s">
        <v>5312</v>
      </c>
      <c r="L418" s="4" t="s">
        <v>5312</v>
      </c>
    </row>
    <row r="419" ht="12.75">
      <c r="B419" s="26">
        <v>418</v>
      </c>
      <c r="C419" s="4" t="s">
        <v>2738</v>
      </c>
      <c r="D419" s="23">
        <v>1</v>
      </c>
      <c r="E419" s="19">
        <v>283.01999999999998</v>
      </c>
      <c r="F419" s="19">
        <v>283.01999999999998</v>
      </c>
      <c r="G419" s="5" t="s">
        <v>403</v>
      </c>
      <c r="H419" s="4" t="s">
        <v>5312</v>
      </c>
      <c r="I419" s="5" t="s">
        <v>5312</v>
      </c>
      <c r="J419" s="6" t="s">
        <v>5312</v>
      </c>
      <c r="K419" s="6" t="s">
        <v>5312</v>
      </c>
      <c r="L419" s="4" t="s">
        <v>5312</v>
      </c>
    </row>
    <row r="420" ht="12.75">
      <c r="B420" s="26">
        <v>419</v>
      </c>
      <c r="C420" s="4" t="s">
        <v>2738</v>
      </c>
      <c r="D420" s="23">
        <v>1</v>
      </c>
      <c r="E420" s="19">
        <v>303.82999999999998</v>
      </c>
      <c r="F420" s="19">
        <v>303.82999999999998</v>
      </c>
      <c r="G420" s="5" t="s">
        <v>478</v>
      </c>
      <c r="H420" s="4" t="s">
        <v>5312</v>
      </c>
      <c r="I420" s="5" t="s">
        <v>5312</v>
      </c>
      <c r="J420" s="6" t="s">
        <v>5312</v>
      </c>
      <c r="K420" s="6" t="s">
        <v>5312</v>
      </c>
      <c r="L420" s="4" t="s">
        <v>5312</v>
      </c>
    </row>
    <row r="421" ht="12.75">
      <c r="B421" s="26">
        <v>420</v>
      </c>
      <c r="C421" s="4" t="s">
        <v>112</v>
      </c>
      <c r="D421" s="23">
        <v>1</v>
      </c>
      <c r="E421" s="19">
        <v>341</v>
      </c>
      <c r="F421" s="19">
        <v>341</v>
      </c>
      <c r="G421" s="5" t="s">
        <v>5237</v>
      </c>
      <c r="H421" s="4" t="s">
        <v>5312</v>
      </c>
      <c r="I421" s="5" t="s">
        <v>5312</v>
      </c>
      <c r="J421" s="6" t="s">
        <v>5312</v>
      </c>
      <c r="K421" s="6" t="s">
        <v>5312</v>
      </c>
      <c r="L421" s="4" t="s">
        <v>5312</v>
      </c>
    </row>
    <row r="422" ht="12.75">
      <c r="B422" s="26">
        <v>421</v>
      </c>
      <c r="C422" s="4" t="s">
        <v>112</v>
      </c>
      <c r="D422" s="23">
        <v>1</v>
      </c>
      <c r="E422" s="19">
        <v>290.75999999999999</v>
      </c>
      <c r="F422" s="19">
        <v>290.75999999999999</v>
      </c>
      <c r="G422" s="5" t="s">
        <v>403</v>
      </c>
      <c r="H422" s="4" t="s">
        <v>5312</v>
      </c>
      <c r="I422" s="5" t="s">
        <v>5312</v>
      </c>
      <c r="J422" s="6" t="s">
        <v>5312</v>
      </c>
      <c r="K422" s="6" t="s">
        <v>5312</v>
      </c>
      <c r="L422" s="4" t="s">
        <v>5312</v>
      </c>
    </row>
    <row r="423" ht="12.75">
      <c r="B423" s="26">
        <v>422</v>
      </c>
      <c r="C423" s="4" t="s">
        <v>2742</v>
      </c>
      <c r="D423" s="23">
        <v>1</v>
      </c>
      <c r="E423" s="19">
        <v>315.91000000000003</v>
      </c>
      <c r="F423" s="19">
        <v>315.91000000000003</v>
      </c>
      <c r="G423" s="5" t="s">
        <v>2743</v>
      </c>
      <c r="H423" s="4" t="s">
        <v>5312</v>
      </c>
      <c r="I423" s="5" t="s">
        <v>5312</v>
      </c>
      <c r="J423" s="6" t="s">
        <v>5312</v>
      </c>
      <c r="K423" s="6" t="s">
        <v>5312</v>
      </c>
      <c r="L423" s="4" t="s">
        <v>5312</v>
      </c>
    </row>
    <row r="424" ht="12.75">
      <c r="B424" s="26">
        <v>423</v>
      </c>
      <c r="C424" s="4" t="s">
        <v>2744</v>
      </c>
      <c r="D424" s="23">
        <v>1</v>
      </c>
      <c r="E424" s="19">
        <v>442.92000000000002</v>
      </c>
      <c r="F424" s="19">
        <v>442.92000000000002</v>
      </c>
      <c r="G424" s="5" t="s">
        <v>5238</v>
      </c>
      <c r="H424" s="4" t="s">
        <v>5312</v>
      </c>
      <c r="I424" s="5" t="s">
        <v>5312</v>
      </c>
      <c r="J424" s="6" t="s">
        <v>5312</v>
      </c>
      <c r="K424" s="6" t="s">
        <v>5312</v>
      </c>
      <c r="L424" s="4" t="s">
        <v>5312</v>
      </c>
    </row>
    <row r="425" ht="12.75">
      <c r="B425" s="26">
        <v>424</v>
      </c>
      <c r="C425" s="4" t="s">
        <v>2744</v>
      </c>
      <c r="D425" s="23">
        <v>1</v>
      </c>
      <c r="E425" s="19">
        <v>448.74000000000001</v>
      </c>
      <c r="F425" s="19">
        <v>448.74000000000001</v>
      </c>
      <c r="G425" s="5" t="s">
        <v>5239</v>
      </c>
      <c r="H425" s="4" t="s">
        <v>5312</v>
      </c>
      <c r="I425" s="5" t="s">
        <v>5312</v>
      </c>
      <c r="J425" s="6" t="s">
        <v>5312</v>
      </c>
      <c r="K425" s="6" t="s">
        <v>5312</v>
      </c>
      <c r="L425" s="4" t="s">
        <v>5312</v>
      </c>
    </row>
    <row r="426" ht="12.75">
      <c r="B426" s="26">
        <v>425</v>
      </c>
      <c r="C426" s="4" t="s">
        <v>2744</v>
      </c>
      <c r="D426" s="23">
        <v>1</v>
      </c>
      <c r="E426" s="19">
        <v>389.61000000000001</v>
      </c>
      <c r="F426" s="19">
        <v>389.61000000000001</v>
      </c>
      <c r="G426" s="5" t="s">
        <v>5239</v>
      </c>
      <c r="H426" s="4" t="s">
        <v>5312</v>
      </c>
      <c r="I426" s="5" t="s">
        <v>5312</v>
      </c>
      <c r="J426" s="6" t="s">
        <v>5312</v>
      </c>
      <c r="K426" s="6" t="s">
        <v>5312</v>
      </c>
      <c r="L426" s="4" t="s">
        <v>5312</v>
      </c>
    </row>
    <row r="427" ht="12.75">
      <c r="B427" s="26">
        <v>426</v>
      </c>
      <c r="C427" s="4" t="s">
        <v>2744</v>
      </c>
      <c r="D427" s="23">
        <v>1</v>
      </c>
      <c r="E427" s="19">
        <v>445</v>
      </c>
      <c r="F427" s="19">
        <v>445</v>
      </c>
      <c r="G427" s="5" t="s">
        <v>118</v>
      </c>
      <c r="H427" s="4" t="s">
        <v>5312</v>
      </c>
      <c r="I427" s="5" t="s">
        <v>5312</v>
      </c>
      <c r="J427" s="6" t="s">
        <v>5312</v>
      </c>
      <c r="K427" s="6" t="s">
        <v>5312</v>
      </c>
      <c r="L427" s="4" t="s">
        <v>5312</v>
      </c>
    </row>
    <row r="428" ht="12.75">
      <c r="B428" s="26">
        <v>427</v>
      </c>
      <c r="C428" s="4" t="s">
        <v>6528</v>
      </c>
      <c r="D428" s="23">
        <v>1</v>
      </c>
      <c r="E428" s="19">
        <v>476.81999999999999</v>
      </c>
      <c r="F428" s="19">
        <v>476.81999999999999</v>
      </c>
      <c r="G428" s="5" t="s">
        <v>6593</v>
      </c>
      <c r="H428" s="4" t="s">
        <v>5312</v>
      </c>
      <c r="I428" s="5" t="s">
        <v>5312</v>
      </c>
      <c r="J428" s="6" t="s">
        <v>5312</v>
      </c>
      <c r="K428" s="6" t="s">
        <v>5312</v>
      </c>
      <c r="L428" s="4" t="s">
        <v>5312</v>
      </c>
    </row>
    <row r="429" ht="12.75">
      <c r="B429" s="26">
        <v>428</v>
      </c>
      <c r="C429" s="4" t="s">
        <v>8062</v>
      </c>
      <c r="D429" s="23">
        <v>1</v>
      </c>
      <c r="E429" s="19">
        <v>550.16999999999996</v>
      </c>
      <c r="F429" s="19">
        <v>550.16999999999996</v>
      </c>
      <c r="G429" s="5" t="s">
        <v>8307</v>
      </c>
      <c r="H429" s="4" t="s">
        <v>5312</v>
      </c>
      <c r="I429" s="5" t="s">
        <v>5312</v>
      </c>
      <c r="J429" s="6" t="s">
        <v>5312</v>
      </c>
      <c r="K429" s="6" t="s">
        <v>5312</v>
      </c>
      <c r="L429" s="4" t="s">
        <v>5312</v>
      </c>
    </row>
    <row r="430" ht="12.75">
      <c r="B430" s="26">
        <v>429</v>
      </c>
      <c r="C430" s="4" t="s">
        <v>9068</v>
      </c>
      <c r="D430" s="23">
        <v>207</v>
      </c>
      <c r="E430" s="19">
        <v>134699.04000000001</v>
      </c>
      <c r="F430" s="19">
        <v>134699.04000000001</v>
      </c>
      <c r="G430" s="5" t="s">
        <v>9069</v>
      </c>
      <c r="H430" s="4" t="s">
        <v>5312</v>
      </c>
      <c r="I430" s="5" t="s">
        <v>5312</v>
      </c>
      <c r="J430" s="6" t="s">
        <v>5312</v>
      </c>
      <c r="K430" s="6" t="s">
        <v>5312</v>
      </c>
      <c r="L430" s="4" t="s">
        <v>5312</v>
      </c>
    </row>
    <row r="431" ht="12.75">
      <c r="B431" s="26">
        <v>430</v>
      </c>
      <c r="C431" s="4" t="s">
        <v>9068</v>
      </c>
      <c r="D431" s="23">
        <v>1</v>
      </c>
      <c r="E431" s="19">
        <v>662.47000000000003</v>
      </c>
      <c r="F431" s="19">
        <v>662.47000000000003</v>
      </c>
      <c r="G431" s="5" t="s">
        <v>9194</v>
      </c>
      <c r="H431" s="4" t="s">
        <v>5312</v>
      </c>
      <c r="I431" s="5" t="s">
        <v>5312</v>
      </c>
      <c r="J431" s="6" t="s">
        <v>5312</v>
      </c>
      <c r="K431" s="6" t="s">
        <v>5312</v>
      </c>
      <c r="L431" s="4" t="s">
        <v>5312</v>
      </c>
    </row>
    <row r="432" ht="12.75">
      <c r="B432" s="26">
        <v>431</v>
      </c>
      <c r="C432" s="4" t="s">
        <v>5240</v>
      </c>
      <c r="D432" s="23">
        <v>1</v>
      </c>
      <c r="E432" s="19">
        <v>288.69</v>
      </c>
      <c r="F432" s="19">
        <v>288.69</v>
      </c>
      <c r="G432" s="5" t="s">
        <v>5241</v>
      </c>
      <c r="H432" s="4" t="s">
        <v>5312</v>
      </c>
      <c r="I432" s="5" t="s">
        <v>5312</v>
      </c>
      <c r="J432" s="6" t="s">
        <v>5312</v>
      </c>
      <c r="K432" s="6" t="s">
        <v>5312</v>
      </c>
      <c r="L432" s="4" t="s">
        <v>5312</v>
      </c>
    </row>
    <row r="433" ht="12.75">
      <c r="B433" s="26">
        <v>432</v>
      </c>
      <c r="C433" s="4" t="s">
        <v>12899</v>
      </c>
      <c r="D433" s="23">
        <v>27</v>
      </c>
      <c r="E433" s="19">
        <v>11353.77</v>
      </c>
      <c r="F433" s="19">
        <v>11353.77</v>
      </c>
      <c r="G433" s="5" t="s">
        <v>9942</v>
      </c>
      <c r="H433" s="4" t="s">
        <v>5312</v>
      </c>
      <c r="I433" s="5" t="s">
        <v>5312</v>
      </c>
      <c r="J433" s="6" t="s">
        <v>5312</v>
      </c>
      <c r="K433" s="6" t="s">
        <v>5312</v>
      </c>
      <c r="L433" s="4" t="s">
        <v>5312</v>
      </c>
    </row>
    <row r="434" ht="12.75">
      <c r="B434" s="26">
        <v>433</v>
      </c>
      <c r="C434" s="4" t="s">
        <v>9927</v>
      </c>
      <c r="D434" s="23">
        <v>1</v>
      </c>
      <c r="E434" s="19">
        <v>290</v>
      </c>
      <c r="F434" s="19">
        <v>290</v>
      </c>
      <c r="G434" s="5" t="s">
        <v>9945</v>
      </c>
      <c r="H434" s="4" t="s">
        <v>5312</v>
      </c>
      <c r="I434" s="5" t="s">
        <v>5312</v>
      </c>
      <c r="J434" s="6" t="s">
        <v>5312</v>
      </c>
      <c r="K434" s="6" t="s">
        <v>5312</v>
      </c>
      <c r="L434" s="4" t="s">
        <v>5312</v>
      </c>
    </row>
    <row r="435" ht="12.75">
      <c r="B435" s="26">
        <v>434</v>
      </c>
      <c r="C435" s="4" t="s">
        <v>9927</v>
      </c>
      <c r="D435" s="23">
        <v>7</v>
      </c>
      <c r="E435" s="19">
        <v>2624.3000000000002</v>
      </c>
      <c r="F435" s="19">
        <v>2624.3000000000002</v>
      </c>
      <c r="G435" s="5" t="s">
        <v>9932</v>
      </c>
      <c r="H435" s="4" t="s">
        <v>5312</v>
      </c>
      <c r="I435" s="5" t="s">
        <v>5312</v>
      </c>
      <c r="J435" s="6" t="s">
        <v>5312</v>
      </c>
      <c r="K435" s="6" t="s">
        <v>5312</v>
      </c>
      <c r="L435" s="4" t="s">
        <v>5312</v>
      </c>
    </row>
    <row r="436" ht="12.75">
      <c r="B436" s="26">
        <v>435</v>
      </c>
      <c r="C436" s="4" t="s">
        <v>9927</v>
      </c>
      <c r="D436" s="23">
        <v>145</v>
      </c>
      <c r="E436" s="19">
        <v>52313.099999999999</v>
      </c>
      <c r="F436" s="19">
        <v>52313.099999999999</v>
      </c>
      <c r="G436" s="5" t="s">
        <v>12895</v>
      </c>
      <c r="H436" s="4" t="s">
        <v>5312</v>
      </c>
      <c r="I436" s="5" t="s">
        <v>5312</v>
      </c>
      <c r="J436" s="6" t="s">
        <v>5312</v>
      </c>
      <c r="K436" s="6" t="s">
        <v>5312</v>
      </c>
      <c r="L436" s="4" t="s">
        <v>5312</v>
      </c>
    </row>
    <row r="437" ht="12.75">
      <c r="B437" s="26">
        <v>436</v>
      </c>
      <c r="C437" s="4" t="s">
        <v>9927</v>
      </c>
      <c r="D437" s="23">
        <v>393</v>
      </c>
      <c r="E437" s="19">
        <v>127901.85000000001</v>
      </c>
      <c r="F437" s="19">
        <v>127901.85000000001</v>
      </c>
      <c r="G437" s="5" t="s">
        <v>12896</v>
      </c>
      <c r="H437" s="4" t="s">
        <v>5312</v>
      </c>
      <c r="I437" s="5" t="s">
        <v>5312</v>
      </c>
      <c r="J437" s="6" t="s">
        <v>5312</v>
      </c>
      <c r="K437" s="6" t="s">
        <v>5312</v>
      </c>
      <c r="L437" s="4" t="s">
        <v>5312</v>
      </c>
    </row>
    <row r="438" ht="39">
      <c r="B438" s="26">
        <v>437</v>
      </c>
      <c r="C438" s="4" t="s">
        <v>12511</v>
      </c>
      <c r="D438" s="23">
        <v>1</v>
      </c>
      <c r="E438" s="19">
        <v>388.30000000000001</v>
      </c>
      <c r="F438" s="19">
        <v>388.30000000000001</v>
      </c>
      <c r="G438" s="5" t="s">
        <v>12891</v>
      </c>
      <c r="H438" s="4" t="s">
        <v>12908</v>
      </c>
      <c r="I438" s="5"/>
      <c r="J438" s="6" t="s">
        <v>5312</v>
      </c>
      <c r="K438" s="6" t="s">
        <v>5312</v>
      </c>
      <c r="L438" s="4" t="s">
        <v>5312</v>
      </c>
    </row>
    <row r="439" ht="12.75">
      <c r="B439" s="26">
        <v>438</v>
      </c>
      <c r="C439" s="4" t="s">
        <v>5242</v>
      </c>
      <c r="D439" s="23">
        <v>1</v>
      </c>
      <c r="E439" s="19">
        <v>5580.8900000000003</v>
      </c>
      <c r="F439" s="19">
        <v>5580.8900000000003</v>
      </c>
      <c r="G439" s="5" t="s">
        <v>1558</v>
      </c>
      <c r="H439" s="4" t="s">
        <v>5312</v>
      </c>
      <c r="I439" s="5" t="s">
        <v>5312</v>
      </c>
      <c r="J439" s="6" t="s">
        <v>5312</v>
      </c>
      <c r="K439" s="6" t="s">
        <v>5312</v>
      </c>
      <c r="L439" s="4" t="s">
        <v>5312</v>
      </c>
    </row>
    <row r="440" ht="12.75">
      <c r="B440" s="26">
        <v>439</v>
      </c>
      <c r="C440" s="4" t="s">
        <v>5243</v>
      </c>
      <c r="D440" s="23">
        <v>1</v>
      </c>
      <c r="E440" s="19">
        <v>15800</v>
      </c>
      <c r="F440" s="19">
        <v>15800</v>
      </c>
      <c r="G440" s="5" t="s">
        <v>1810</v>
      </c>
      <c r="H440" s="4" t="s">
        <v>5312</v>
      </c>
      <c r="I440" s="5" t="s">
        <v>5312</v>
      </c>
      <c r="J440" s="6" t="s">
        <v>5312</v>
      </c>
      <c r="K440" s="6" t="s">
        <v>5312</v>
      </c>
      <c r="L440" s="4" t="s">
        <v>5312</v>
      </c>
    </row>
    <row r="441" ht="12.75">
      <c r="B441" s="26">
        <v>440</v>
      </c>
      <c r="C441" s="4" t="s">
        <v>1459</v>
      </c>
      <c r="D441" s="23">
        <v>137</v>
      </c>
      <c r="E441" s="19">
        <v>35936.470000000001</v>
      </c>
      <c r="F441" s="19">
        <v>35936.470000000001</v>
      </c>
      <c r="G441" s="5" t="s">
        <v>2747</v>
      </c>
      <c r="H441" s="4" t="s">
        <v>5312</v>
      </c>
      <c r="I441" s="5" t="s">
        <v>5312</v>
      </c>
      <c r="J441" s="6" t="s">
        <v>5312</v>
      </c>
      <c r="K441" s="6" t="s">
        <v>5312</v>
      </c>
      <c r="L441" s="4" t="s">
        <v>5312</v>
      </c>
    </row>
    <row r="442" ht="12.75">
      <c r="B442" s="26">
        <v>441</v>
      </c>
      <c r="C442" s="4" t="s">
        <v>1459</v>
      </c>
      <c r="D442" s="23">
        <v>70</v>
      </c>
      <c r="E442" s="19">
        <v>19747.700000000001</v>
      </c>
      <c r="F442" s="19">
        <v>19747.700000000001</v>
      </c>
      <c r="G442" s="5" t="s">
        <v>5236</v>
      </c>
      <c r="H442" s="4" t="s">
        <v>5312</v>
      </c>
      <c r="I442" s="5" t="s">
        <v>5312</v>
      </c>
      <c r="J442" s="6" t="s">
        <v>5312</v>
      </c>
      <c r="K442" s="6" t="s">
        <v>5312</v>
      </c>
      <c r="L442" s="4" t="s">
        <v>5312</v>
      </c>
    </row>
    <row r="443" ht="12.75">
      <c r="B443" s="26">
        <v>442</v>
      </c>
      <c r="C443" s="4" t="s">
        <v>1459</v>
      </c>
      <c r="D443" s="23">
        <v>43</v>
      </c>
      <c r="E443" s="19">
        <v>13681.74</v>
      </c>
      <c r="F443" s="19">
        <v>13681.74</v>
      </c>
      <c r="G443" s="5" t="s">
        <v>5235</v>
      </c>
      <c r="H443" s="4" t="s">
        <v>5312</v>
      </c>
      <c r="I443" s="5" t="s">
        <v>5312</v>
      </c>
      <c r="J443" s="6" t="s">
        <v>5312</v>
      </c>
      <c r="K443" s="6" t="s">
        <v>5312</v>
      </c>
      <c r="L443" s="4" t="s">
        <v>5312</v>
      </c>
    </row>
    <row r="444" ht="12.75">
      <c r="B444" s="26">
        <v>443</v>
      </c>
      <c r="C444" s="4" t="s">
        <v>1460</v>
      </c>
      <c r="D444" s="23">
        <v>347</v>
      </c>
      <c r="E444" s="19">
        <v>99332.220000000001</v>
      </c>
      <c r="F444" s="19">
        <v>99332.220000000001</v>
      </c>
      <c r="G444" s="5" t="s">
        <v>403</v>
      </c>
      <c r="H444" s="4" t="s">
        <v>5312</v>
      </c>
      <c r="I444" s="5" t="s">
        <v>5312</v>
      </c>
      <c r="J444" s="6" t="s">
        <v>5312</v>
      </c>
      <c r="K444" s="6" t="s">
        <v>5312</v>
      </c>
      <c r="L444" s="4" t="s">
        <v>5312</v>
      </c>
    </row>
    <row r="445" ht="12.75">
      <c r="B445" s="26">
        <v>444</v>
      </c>
      <c r="C445" s="4" t="s">
        <v>1460</v>
      </c>
      <c r="D445" s="23">
        <v>5</v>
      </c>
      <c r="E445" s="19">
        <v>1532.7</v>
      </c>
      <c r="F445" s="19">
        <v>1532.7</v>
      </c>
      <c r="G445" s="5" t="s">
        <v>5244</v>
      </c>
      <c r="H445" s="4" t="s">
        <v>5312</v>
      </c>
      <c r="I445" s="5" t="s">
        <v>5312</v>
      </c>
      <c r="J445" s="6" t="s">
        <v>5312</v>
      </c>
      <c r="K445" s="6" t="s">
        <v>5312</v>
      </c>
      <c r="L445" s="4" t="s">
        <v>5312</v>
      </c>
    </row>
    <row r="446" ht="12.75">
      <c r="B446" s="26">
        <v>445</v>
      </c>
      <c r="C446" s="4" t="s">
        <v>401</v>
      </c>
      <c r="D446" s="23">
        <v>310</v>
      </c>
      <c r="E446" s="19">
        <v>91149.300000000003</v>
      </c>
      <c r="F446" s="19">
        <v>91149.300000000003</v>
      </c>
      <c r="G446" s="5" t="s">
        <v>5244</v>
      </c>
      <c r="H446" s="4" t="s">
        <v>5312</v>
      </c>
      <c r="I446" s="5" t="s">
        <v>5312</v>
      </c>
      <c r="J446" s="6" t="s">
        <v>5312</v>
      </c>
      <c r="K446" s="6" t="s">
        <v>5312</v>
      </c>
      <c r="L446" s="4" t="s">
        <v>5312</v>
      </c>
    </row>
    <row r="447" ht="12.75">
      <c r="B447" s="26">
        <v>446</v>
      </c>
      <c r="C447" s="4" t="s">
        <v>1461</v>
      </c>
      <c r="D447" s="23">
        <v>293</v>
      </c>
      <c r="E447" s="19">
        <v>99620</v>
      </c>
      <c r="F447" s="19">
        <v>99620</v>
      </c>
      <c r="G447" s="5" t="s">
        <v>5237</v>
      </c>
      <c r="H447" s="4" t="s">
        <v>5312</v>
      </c>
      <c r="I447" s="5" t="s">
        <v>5312</v>
      </c>
      <c r="J447" s="6" t="s">
        <v>5312</v>
      </c>
      <c r="K447" s="6" t="s">
        <v>5312</v>
      </c>
      <c r="L447" s="4" t="s">
        <v>5312</v>
      </c>
    </row>
    <row r="448" ht="12.75">
      <c r="B448" s="26">
        <v>447</v>
      </c>
      <c r="C448" s="4" t="s">
        <v>1461</v>
      </c>
      <c r="D448" s="23">
        <v>23</v>
      </c>
      <c r="E448" s="19">
        <v>6987.1700000000001</v>
      </c>
      <c r="F448" s="19">
        <v>6987.1700000000001</v>
      </c>
      <c r="G448" s="5" t="s">
        <v>5244</v>
      </c>
      <c r="H448" s="4" t="s">
        <v>5312</v>
      </c>
      <c r="I448" s="5" t="s">
        <v>5312</v>
      </c>
      <c r="J448" s="6" t="s">
        <v>5312</v>
      </c>
      <c r="K448" s="6" t="s">
        <v>5312</v>
      </c>
      <c r="L448" s="4" t="s">
        <v>5312</v>
      </c>
    </row>
    <row r="449" ht="12.75">
      <c r="B449" s="26">
        <v>448</v>
      </c>
      <c r="C449" s="4" t="s">
        <v>1461</v>
      </c>
      <c r="D449" s="23">
        <v>10</v>
      </c>
      <c r="E449" s="19">
        <v>3260</v>
      </c>
      <c r="F449" s="19">
        <v>3260</v>
      </c>
      <c r="G449" s="5" t="s">
        <v>5245</v>
      </c>
      <c r="H449" s="4" t="s">
        <v>5312</v>
      </c>
      <c r="I449" s="5" t="s">
        <v>5312</v>
      </c>
      <c r="J449" s="6" t="s">
        <v>5312</v>
      </c>
      <c r="K449" s="6" t="s">
        <v>5312</v>
      </c>
      <c r="L449" s="4" t="s">
        <v>5312</v>
      </c>
    </row>
    <row r="450" ht="12.75">
      <c r="B450" s="26">
        <v>449</v>
      </c>
      <c r="C450" s="4" t="s">
        <v>1463</v>
      </c>
      <c r="D450" s="23">
        <v>503</v>
      </c>
      <c r="E450" s="19">
        <v>159466.09</v>
      </c>
      <c r="F450" s="19">
        <v>159466.09</v>
      </c>
      <c r="G450" s="5" t="s">
        <v>2743</v>
      </c>
      <c r="H450" s="4" t="s">
        <v>5312</v>
      </c>
      <c r="I450" s="5" t="s">
        <v>5312</v>
      </c>
      <c r="J450" s="6" t="s">
        <v>5312</v>
      </c>
      <c r="K450" s="6" t="s">
        <v>5312</v>
      </c>
      <c r="L450" s="4" t="s">
        <v>5312</v>
      </c>
    </row>
    <row r="451" ht="12.75">
      <c r="B451" s="26">
        <v>450</v>
      </c>
      <c r="C451" s="4" t="s">
        <v>1464</v>
      </c>
      <c r="D451" s="23">
        <v>223</v>
      </c>
      <c r="E451" s="19">
        <v>98557.080000000002</v>
      </c>
      <c r="F451" s="19">
        <v>98557.080000000002</v>
      </c>
      <c r="G451" s="5" t="s">
        <v>5238</v>
      </c>
      <c r="H451" s="4" t="s">
        <v>5312</v>
      </c>
      <c r="I451" s="5" t="s">
        <v>5312</v>
      </c>
      <c r="J451" s="6" t="s">
        <v>5312</v>
      </c>
      <c r="K451" s="6" t="s">
        <v>5312</v>
      </c>
      <c r="L451" s="4" t="s">
        <v>5312</v>
      </c>
    </row>
    <row r="452" ht="12.75">
      <c r="B452" s="26">
        <v>451</v>
      </c>
      <c r="C452" s="4" t="s">
        <v>1464</v>
      </c>
      <c r="D452" s="23">
        <v>147</v>
      </c>
      <c r="E452" s="19">
        <v>65794.259999999995</v>
      </c>
      <c r="F452" s="19">
        <v>65794.259999999995</v>
      </c>
      <c r="G452" s="5" t="s">
        <v>5246</v>
      </c>
      <c r="H452" s="4" t="s">
        <v>5312</v>
      </c>
      <c r="I452" s="5" t="s">
        <v>5312</v>
      </c>
      <c r="J452" s="6" t="s">
        <v>5312</v>
      </c>
      <c r="K452" s="6" t="s">
        <v>5312</v>
      </c>
      <c r="L452" s="4" t="s">
        <v>5312</v>
      </c>
    </row>
    <row r="453" ht="12.75">
      <c r="B453" s="26">
        <v>452</v>
      </c>
      <c r="C453" s="4" t="s">
        <v>1464</v>
      </c>
      <c r="D453" s="23">
        <v>96</v>
      </c>
      <c r="E453" s="19">
        <v>42696</v>
      </c>
      <c r="F453" s="19">
        <v>42696</v>
      </c>
      <c r="G453" s="5" t="s">
        <v>118</v>
      </c>
      <c r="H453" s="4" t="s">
        <v>5312</v>
      </c>
      <c r="I453" s="5" t="s">
        <v>5312</v>
      </c>
      <c r="J453" s="6" t="s">
        <v>5312</v>
      </c>
      <c r="K453" s="6" t="s">
        <v>5312</v>
      </c>
      <c r="L453" s="4" t="s">
        <v>5312</v>
      </c>
    </row>
    <row r="454" ht="12.75">
      <c r="B454" s="26">
        <v>453</v>
      </c>
      <c r="C454" s="4" t="s">
        <v>1464</v>
      </c>
      <c r="D454" s="23">
        <v>83</v>
      </c>
      <c r="E454" s="19">
        <v>32314.389999999999</v>
      </c>
      <c r="F454" s="19">
        <v>32314.389999999999</v>
      </c>
      <c r="G454" s="5" t="s">
        <v>5239</v>
      </c>
      <c r="H454" s="4" t="s">
        <v>5312</v>
      </c>
      <c r="I454" s="5" t="s">
        <v>5312</v>
      </c>
      <c r="J454" s="6" t="s">
        <v>5312</v>
      </c>
      <c r="K454" s="6" t="s">
        <v>5312</v>
      </c>
      <c r="L454" s="4" t="s">
        <v>5312</v>
      </c>
    </row>
    <row r="455" ht="12.75">
      <c r="B455" s="26">
        <v>454</v>
      </c>
      <c r="C455" s="4" t="s">
        <v>6527</v>
      </c>
      <c r="D455" s="23">
        <v>209</v>
      </c>
      <c r="E455" s="19">
        <v>99488.179999999993</v>
      </c>
      <c r="F455" s="19">
        <v>99488.179999999993</v>
      </c>
      <c r="G455" s="5" t="s">
        <v>6593</v>
      </c>
      <c r="H455" s="4" t="s">
        <v>5312</v>
      </c>
      <c r="I455" s="5" t="s">
        <v>5312</v>
      </c>
      <c r="J455" s="6" t="s">
        <v>5312</v>
      </c>
      <c r="K455" s="6" t="s">
        <v>5312</v>
      </c>
      <c r="L455" s="4" t="s">
        <v>5312</v>
      </c>
    </row>
    <row r="456" ht="12.75">
      <c r="B456" s="26">
        <v>455</v>
      </c>
      <c r="C456" s="4" t="s">
        <v>8053</v>
      </c>
      <c r="D456" s="23">
        <v>363</v>
      </c>
      <c r="E456" s="19">
        <v>199072.82999999999</v>
      </c>
      <c r="F456" s="19">
        <v>199072.82999999999</v>
      </c>
      <c r="G456" s="5" t="s">
        <v>8307</v>
      </c>
      <c r="H456" s="4" t="s">
        <v>5312</v>
      </c>
      <c r="I456" s="5" t="s">
        <v>5312</v>
      </c>
      <c r="J456" s="6" t="s">
        <v>5312</v>
      </c>
      <c r="K456" s="6" t="s">
        <v>5312</v>
      </c>
      <c r="L456" s="4" t="s">
        <v>5312</v>
      </c>
    </row>
    <row r="457" ht="12.75">
      <c r="B457" s="26">
        <v>456</v>
      </c>
      <c r="C457" s="4" t="s">
        <v>9132</v>
      </c>
      <c r="D457" s="23">
        <v>1</v>
      </c>
      <c r="E457" s="19">
        <v>650.84000000000003</v>
      </c>
      <c r="F457" s="19">
        <v>650.84000000000003</v>
      </c>
      <c r="G457" s="5" t="s">
        <v>9069</v>
      </c>
      <c r="H457" s="4" t="s">
        <v>5312</v>
      </c>
      <c r="I457" s="5" t="s">
        <v>5312</v>
      </c>
      <c r="J457" s="6" t="s">
        <v>5312</v>
      </c>
      <c r="K457" s="6" t="s">
        <v>5312</v>
      </c>
      <c r="L457" s="4" t="s">
        <v>5312</v>
      </c>
    </row>
    <row r="458" ht="12.75">
      <c r="B458" s="26">
        <v>457</v>
      </c>
      <c r="C458" s="4" t="s">
        <v>9132</v>
      </c>
      <c r="D458" s="23">
        <v>106</v>
      </c>
      <c r="E458" s="19">
        <v>60639.419999999998</v>
      </c>
      <c r="F458" s="19">
        <v>60639.419999999998</v>
      </c>
      <c r="G458" s="5" t="s">
        <v>9199</v>
      </c>
      <c r="H458" s="4" t="s">
        <v>5312</v>
      </c>
      <c r="I458" s="5" t="s">
        <v>5312</v>
      </c>
      <c r="J458" s="6" t="s">
        <v>5312</v>
      </c>
      <c r="K458" s="6" t="s">
        <v>5312</v>
      </c>
      <c r="L458" s="4" t="s">
        <v>5312</v>
      </c>
    </row>
    <row r="459" ht="12.75">
      <c r="B459" s="26">
        <v>458</v>
      </c>
      <c r="C459" s="4" t="s">
        <v>9132</v>
      </c>
      <c r="D459" s="23">
        <v>1</v>
      </c>
      <c r="E459" s="19">
        <v>572.39999999999998</v>
      </c>
      <c r="F459" s="19">
        <v>572.39999999999998</v>
      </c>
      <c r="G459" s="5" t="s">
        <v>9199</v>
      </c>
      <c r="H459" s="4" t="s">
        <v>5312</v>
      </c>
      <c r="I459" s="5" t="s">
        <v>5312</v>
      </c>
      <c r="J459" s="6" t="s">
        <v>5312</v>
      </c>
      <c r="K459" s="6" t="s">
        <v>5312</v>
      </c>
      <c r="L459" s="4" t="s">
        <v>5312</v>
      </c>
    </row>
    <row r="460" ht="12.75">
      <c r="B460" s="26">
        <v>459</v>
      </c>
      <c r="C460" s="4" t="s">
        <v>9132</v>
      </c>
      <c r="D460" s="23">
        <v>34</v>
      </c>
      <c r="E460" s="19">
        <v>22569.200000000001</v>
      </c>
      <c r="F460" s="19">
        <v>22569.200000000001</v>
      </c>
      <c r="G460" s="5" t="s">
        <v>9194</v>
      </c>
      <c r="H460" s="4" t="s">
        <v>5312</v>
      </c>
      <c r="I460" s="5" t="s">
        <v>5312</v>
      </c>
      <c r="J460" s="6" t="s">
        <v>5312</v>
      </c>
      <c r="K460" s="6" t="s">
        <v>5312</v>
      </c>
      <c r="L460" s="4" t="s">
        <v>5312</v>
      </c>
    </row>
    <row r="461" ht="29.25">
      <c r="B461" s="26">
        <v>460</v>
      </c>
      <c r="C461" s="4" t="s">
        <v>12475</v>
      </c>
      <c r="D461" s="23">
        <v>14</v>
      </c>
      <c r="E461" s="19">
        <v>7718.6199999999999</v>
      </c>
      <c r="F461" s="19">
        <v>7718.6199999999999</v>
      </c>
      <c r="G461" s="5" t="s">
        <v>12444</v>
      </c>
      <c r="H461" s="4" t="s">
        <v>12911</v>
      </c>
      <c r="I461" s="5"/>
      <c r="J461" s="6" t="s">
        <v>5312</v>
      </c>
      <c r="K461" s="6" t="s">
        <v>5312</v>
      </c>
      <c r="L461" s="4" t="s">
        <v>5312</v>
      </c>
    </row>
    <row r="462" ht="29.25">
      <c r="B462" s="26">
        <v>461</v>
      </c>
      <c r="C462" s="4" t="s">
        <v>12475</v>
      </c>
      <c r="D462" s="23">
        <v>1</v>
      </c>
      <c r="E462" s="19">
        <v>551.38</v>
      </c>
      <c r="F462" s="19">
        <v>551.38</v>
      </c>
      <c r="G462" s="5" t="s">
        <v>12444</v>
      </c>
      <c r="H462" s="4" t="s">
        <v>12911</v>
      </c>
      <c r="I462" s="5"/>
      <c r="J462" s="6" t="s">
        <v>5312</v>
      </c>
      <c r="K462" s="6" t="s">
        <v>5312</v>
      </c>
      <c r="L462" s="4" t="s">
        <v>5312</v>
      </c>
    </row>
    <row r="463" ht="39">
      <c r="B463" s="26">
        <v>462</v>
      </c>
      <c r="C463" s="4" t="s">
        <v>12475</v>
      </c>
      <c r="D463" s="23">
        <v>352</v>
      </c>
      <c r="E463" s="19">
        <v>135449.60000000001</v>
      </c>
      <c r="F463" s="19">
        <v>135449.60000000001</v>
      </c>
      <c r="G463" s="5" t="s">
        <v>12891</v>
      </c>
      <c r="H463" s="4" t="s">
        <v>12908</v>
      </c>
      <c r="I463" s="5"/>
      <c r="J463" s="6" t="s">
        <v>5312</v>
      </c>
      <c r="K463" s="6" t="s">
        <v>5312</v>
      </c>
      <c r="L463" s="4" t="s">
        <v>5312</v>
      </c>
    </row>
    <row r="464" ht="19.5">
      <c r="B464" s="26">
        <v>463</v>
      </c>
      <c r="C464" s="4" t="s">
        <v>12475</v>
      </c>
      <c r="D464" s="23">
        <v>10</v>
      </c>
      <c r="E464" s="19">
        <v>8140</v>
      </c>
      <c r="F464" s="19">
        <v>8140</v>
      </c>
      <c r="G464" s="5" t="s">
        <v>12900</v>
      </c>
      <c r="H464" s="4" t="s">
        <v>12910</v>
      </c>
      <c r="I464" s="5"/>
      <c r="J464" s="6" t="s">
        <v>5312</v>
      </c>
      <c r="K464" s="6" t="s">
        <v>5312</v>
      </c>
      <c r="L464" s="4" t="s">
        <v>5312</v>
      </c>
    </row>
    <row r="465" ht="29.25">
      <c r="B465" s="26">
        <v>464</v>
      </c>
      <c r="C465" s="4" t="s">
        <v>12513</v>
      </c>
      <c r="D465" s="23">
        <v>6</v>
      </c>
      <c r="E465" s="19">
        <v>2249.9400000000001</v>
      </c>
      <c r="F465" s="19">
        <v>2249.9400000000001</v>
      </c>
      <c r="G465" s="5" t="s">
        <v>12436</v>
      </c>
      <c r="H465" s="4" t="s">
        <v>12909</v>
      </c>
      <c r="I465" s="5"/>
      <c r="J465" s="6" t="s">
        <v>5312</v>
      </c>
      <c r="K465" s="6" t="s">
        <v>5312</v>
      </c>
      <c r="L465" s="4" t="s">
        <v>5312</v>
      </c>
    </row>
    <row r="466" ht="29.25">
      <c r="B466" s="26">
        <v>465</v>
      </c>
      <c r="C466" s="4" t="s">
        <v>12476</v>
      </c>
      <c r="D466" s="23">
        <v>62</v>
      </c>
      <c r="E466" s="19">
        <v>46372.900000000001</v>
      </c>
      <c r="F466" s="19">
        <v>46372.900000000001</v>
      </c>
      <c r="G466" s="5" t="s">
        <v>12802</v>
      </c>
      <c r="H466" s="4" t="s">
        <v>12907</v>
      </c>
      <c r="I466" s="5"/>
      <c r="J466" s="6" t="s">
        <v>5312</v>
      </c>
      <c r="K466" s="6" t="s">
        <v>5312</v>
      </c>
      <c r="L466" s="4" t="s">
        <v>5312</v>
      </c>
    </row>
    <row r="467" ht="12.75">
      <c r="B467" s="26">
        <v>466</v>
      </c>
      <c r="C467" s="4" t="s">
        <v>5247</v>
      </c>
      <c r="D467" s="23">
        <v>61</v>
      </c>
      <c r="E467" s="19">
        <v>17611.310000000001</v>
      </c>
      <c r="F467" s="19">
        <v>17611.310000000001</v>
      </c>
      <c r="G467" s="5" t="s">
        <v>5241</v>
      </c>
      <c r="H467" s="4" t="s">
        <v>5312</v>
      </c>
      <c r="I467" s="5" t="s">
        <v>5312</v>
      </c>
      <c r="J467" s="6" t="s">
        <v>5312</v>
      </c>
      <c r="K467" s="6" t="s">
        <v>5312</v>
      </c>
      <c r="L467" s="4" t="s">
        <v>5312</v>
      </c>
    </row>
    <row r="468" ht="12.75">
      <c r="B468" s="26">
        <v>467</v>
      </c>
      <c r="C468" s="4" t="s">
        <v>5248</v>
      </c>
      <c r="D468" s="23">
        <v>87</v>
      </c>
      <c r="E468" s="19">
        <v>17400</v>
      </c>
      <c r="F468" s="19">
        <v>17400</v>
      </c>
      <c r="G468" s="5" t="s">
        <v>400</v>
      </c>
      <c r="H468" s="4" t="s">
        <v>5312</v>
      </c>
      <c r="I468" s="5" t="s">
        <v>5312</v>
      </c>
      <c r="J468" s="6" t="s">
        <v>5312</v>
      </c>
      <c r="K468" s="6" t="s">
        <v>5312</v>
      </c>
      <c r="L468" s="4" t="s">
        <v>5312</v>
      </c>
    </row>
    <row r="469" ht="12.75">
      <c r="B469" s="26">
        <v>468</v>
      </c>
      <c r="C469" s="4" t="s">
        <v>5249</v>
      </c>
      <c r="D469" s="23">
        <v>1</v>
      </c>
      <c r="E469" s="19">
        <v>24200</v>
      </c>
      <c r="F469" s="19">
        <v>24200</v>
      </c>
      <c r="G469" s="5" t="s">
        <v>2387</v>
      </c>
      <c r="H469" s="4" t="s">
        <v>5312</v>
      </c>
      <c r="I469" s="5" t="s">
        <v>5312</v>
      </c>
      <c r="J469" s="6" t="s">
        <v>5312</v>
      </c>
      <c r="K469" s="6" t="s">
        <v>5312</v>
      </c>
      <c r="L469" s="4" t="s">
        <v>5312</v>
      </c>
    </row>
    <row r="470" ht="39">
      <c r="B470" s="26">
        <v>469</v>
      </c>
      <c r="C470" s="4" t="s">
        <v>12901</v>
      </c>
      <c r="D470" s="23">
        <v>69</v>
      </c>
      <c r="E470" s="19">
        <v>33282.839999999997</v>
      </c>
      <c r="F470" s="19">
        <v>33282.839999999997</v>
      </c>
      <c r="G470" s="5" t="s">
        <v>12891</v>
      </c>
      <c r="H470" s="4" t="s">
        <v>12908</v>
      </c>
      <c r="I470" s="5"/>
      <c r="J470" s="6" t="s">
        <v>5312</v>
      </c>
      <c r="K470" s="6" t="s">
        <v>5312</v>
      </c>
      <c r="L470" s="4" t="s">
        <v>5312</v>
      </c>
    </row>
    <row r="471" ht="39">
      <c r="B471" s="26">
        <v>470</v>
      </c>
      <c r="C471" s="4" t="s">
        <v>12902</v>
      </c>
      <c r="D471" s="23">
        <v>1</v>
      </c>
      <c r="E471" s="19">
        <v>482.75999999999999</v>
      </c>
      <c r="F471" s="19">
        <v>482.75999999999999</v>
      </c>
      <c r="G471" s="5" t="s">
        <v>12891</v>
      </c>
      <c r="H471" s="4" t="s">
        <v>12908</v>
      </c>
      <c r="I471" s="5"/>
      <c r="J471" s="6" t="s">
        <v>5312</v>
      </c>
      <c r="K471" s="6" t="s">
        <v>5312</v>
      </c>
      <c r="L471" s="4" t="s">
        <v>5312</v>
      </c>
    </row>
    <row r="472" ht="12.75">
      <c r="B472" s="26">
        <v>471</v>
      </c>
      <c r="C472" s="4" t="s">
        <v>9200</v>
      </c>
      <c r="D472" s="23">
        <v>1</v>
      </c>
      <c r="E472" s="19">
        <v>213.5</v>
      </c>
      <c r="F472" s="19">
        <v>213.5</v>
      </c>
      <c r="G472" s="5" t="s">
        <v>9069</v>
      </c>
      <c r="H472" s="4" t="s">
        <v>5312</v>
      </c>
      <c r="I472" s="5" t="s">
        <v>5312</v>
      </c>
      <c r="J472" s="6" t="s">
        <v>5312</v>
      </c>
      <c r="K472" s="6" t="s">
        <v>5312</v>
      </c>
      <c r="L472" s="4" t="s">
        <v>5312</v>
      </c>
    </row>
    <row r="473" ht="12.75">
      <c r="B473" s="26">
        <v>472</v>
      </c>
      <c r="C473" s="4" t="s">
        <v>9201</v>
      </c>
      <c r="D473" s="23">
        <v>2</v>
      </c>
      <c r="E473" s="19">
        <v>402.44</v>
      </c>
      <c r="F473" s="19">
        <v>402.44</v>
      </c>
      <c r="G473" s="5" t="s">
        <v>9069</v>
      </c>
      <c r="H473" s="4" t="s">
        <v>5312</v>
      </c>
      <c r="I473" s="5" t="s">
        <v>5312</v>
      </c>
      <c r="J473" s="6" t="s">
        <v>5312</v>
      </c>
      <c r="K473" s="6" t="s">
        <v>5312</v>
      </c>
      <c r="L473" s="4" t="s">
        <v>5312</v>
      </c>
    </row>
    <row r="474" ht="12.75">
      <c r="B474" s="26">
        <v>473</v>
      </c>
      <c r="C474" s="4" t="s">
        <v>9202</v>
      </c>
      <c r="D474" s="23">
        <v>1</v>
      </c>
      <c r="E474" s="19">
        <v>140.44999999999999</v>
      </c>
      <c r="F474" s="19">
        <v>140.44999999999999</v>
      </c>
      <c r="G474" s="5" t="s">
        <v>9069</v>
      </c>
      <c r="H474" s="4" t="s">
        <v>5312</v>
      </c>
      <c r="I474" s="5" t="s">
        <v>5312</v>
      </c>
      <c r="J474" s="6" t="s">
        <v>5312</v>
      </c>
      <c r="K474" s="6" t="s">
        <v>5312</v>
      </c>
      <c r="L474" s="4" t="s">
        <v>5312</v>
      </c>
    </row>
    <row r="475" ht="30">
      <c r="B475" s="26">
        <v>474</v>
      </c>
      <c r="C475" s="28" t="s">
        <v>12903</v>
      </c>
      <c r="D475" s="38">
        <v>1</v>
      </c>
      <c r="E475" s="39">
        <v>748.03999999999996</v>
      </c>
      <c r="F475" s="39">
        <v>748.03999999999996</v>
      </c>
      <c r="G475" s="40" t="s">
        <v>12802</v>
      </c>
      <c r="H475" s="28" t="s">
        <v>12907</v>
      </c>
      <c r="I475" s="40"/>
      <c r="J475" s="312" t="s">
        <v>5312</v>
      </c>
      <c r="K475" s="310" t="s">
        <v>5312</v>
      </c>
      <c r="L475" s="20" t="s">
        <v>5312</v>
      </c>
    </row>
    <row r="476" ht="32.25" customHeight="1" thickTop="1" thickBot="1">
      <c r="B476" s="26">
        <v>475</v>
      </c>
      <c r="C476" s="28" t="s">
        <v>15196</v>
      </c>
      <c r="D476" s="38">
        <v>1</v>
      </c>
      <c r="E476" s="39">
        <v>26603</v>
      </c>
      <c r="F476" s="39">
        <v>26603</v>
      </c>
      <c r="G476" s="40" t="s">
        <v>15200</v>
      </c>
      <c r="H476" s="28" t="s">
        <v>15199</v>
      </c>
      <c r="I476" s="40"/>
      <c r="J476" s="312"/>
      <c r="K476" s="30"/>
      <c r="L476" s="30"/>
    </row>
    <row r="477" ht="32.25" customHeight="1">
      <c r="B477" s="26"/>
      <c r="C477" s="28" t="s">
        <v>15309</v>
      </c>
      <c r="D477" s="38">
        <v>1</v>
      </c>
      <c r="E477" s="39">
        <v>45000</v>
      </c>
      <c r="F477" s="39">
        <v>45000</v>
      </c>
      <c r="G477" s="40" t="s">
        <v>15321</v>
      </c>
      <c r="H477" s="28" t="s">
        <v>15310</v>
      </c>
      <c r="I477" s="40"/>
      <c r="J477" s="312"/>
      <c r="K477" s="30"/>
      <c r="L477" s="30"/>
    </row>
    <row r="478" ht="12.75">
      <c r="B478" s="22"/>
      <c r="C478" s="22" t="s">
        <v>6374</v>
      </c>
      <c r="D478" s="22"/>
      <c r="E478" s="238">
        <f>SUM(E7:E477)</f>
        <v>13043017.74</v>
      </c>
      <c r="F478" s="238">
        <f>SUM(F7:F477)</f>
        <v>12113932.899999999</v>
      </c>
      <c r="G478" s="22"/>
      <c r="H478" s="22"/>
      <c r="I478" s="22"/>
      <c r="J478" s="22"/>
    </row>
  </sheetData>
  <mergeCells count="10">
    <mergeCell ref="G3:I3"/>
    <mergeCell ref="B2:J2"/>
    <mergeCell ref="B1:J1"/>
    <mergeCell ref="J3:J4"/>
    <mergeCell ref="G4:H4"/>
    <mergeCell ref="B3:B5"/>
    <mergeCell ref="C3:C5"/>
    <mergeCell ref="D3:D5"/>
    <mergeCell ref="E3:E5"/>
    <mergeCell ref="F3:F5"/>
  </mergeCells>
  <pageMargins left="0.748031" right="0.748031" top="0.42000000000000004" bottom="0.22000000000000003" header="0.42000000000000004" footer="0.21000000000000002"/>
  <pageSetup paperSize="9" scale="90" firstPageNumber="1" fitToWidth="1" fitToHeight="1" orientation="landscape" horizontalDpi="600" verticalDpi="600"/>
  <headerFooter differentFirst="0" differentOddEven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66" workbookViewId="0">
      <selection activeCell="F181" sqref="F181"/>
    </sheetView>
  </sheetViews>
  <sheetFormatPr baseColWidth="8" defaultRowHeight="12.75" customHeight="1"/>
  <cols>
    <col customWidth="1" min="1" max="1" width="3.42578"/>
    <col customWidth="1" min="2" max="2" width="6"/>
    <col customWidth="1" min="3" max="3" width="31.855499999999999"/>
    <col customWidth="1" min="4" max="4" width="9.4257799999999996"/>
    <col customWidth="1" min="5" max="5" width="12.140599999999999"/>
    <col customWidth="1" min="6" max="6" width="11.5703"/>
    <col customWidth="1" min="7" max="7" width="11.425800000000001"/>
    <col customWidth="1" min="8" max="8" width="12.710900000000001"/>
    <col customWidth="1" min="9" max="9" width="14.855499999999999"/>
    <col customWidth="1" min="10" max="10" width="9.5703099999999992"/>
    <col customWidth="1" hidden="1" min="11" max="11" width="11"/>
    <col customWidth="1" hidden="1" min="12" max="12" width="12.425800000000001"/>
  </cols>
  <sheetData>
    <row r="2" ht="12.75">
      <c r="A2" s="200"/>
      <c r="B2" s="547" t="s">
        <v>8799</v>
      </c>
      <c r="C2" s="547"/>
      <c r="D2" s="547"/>
      <c r="E2" s="547"/>
      <c r="F2" s="547"/>
      <c r="G2" s="547"/>
      <c r="H2" s="547"/>
      <c r="I2" s="547"/>
      <c r="J2" s="547"/>
      <c r="K2" s="201"/>
      <c r="L2" s="20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2.75">
      <c r="B8" s="317">
        <v>1</v>
      </c>
      <c r="C8" s="4" t="s">
        <v>5250</v>
      </c>
      <c r="D8" s="23">
        <v>1</v>
      </c>
      <c r="E8" s="19">
        <v>21000</v>
      </c>
      <c r="F8" s="19">
        <v>21000</v>
      </c>
      <c r="G8" s="5" t="s">
        <v>1747</v>
      </c>
      <c r="H8" s="4" t="s">
        <v>5312</v>
      </c>
      <c r="I8" s="5" t="s">
        <v>5312</v>
      </c>
      <c r="J8" s="4" t="s">
        <v>5312</v>
      </c>
      <c r="K8" s="4" t="s">
        <v>5312</v>
      </c>
      <c r="L8" s="4" t="s">
        <v>5312</v>
      </c>
    </row>
    <row r="9" ht="12.75">
      <c r="B9" s="317">
        <v>2</v>
      </c>
      <c r="C9" s="4" t="s">
        <v>5251</v>
      </c>
      <c r="D9" s="23">
        <v>1</v>
      </c>
      <c r="E9" s="19">
        <v>30238.169999999998</v>
      </c>
      <c r="F9" s="19">
        <v>30238.169999999998</v>
      </c>
      <c r="G9" s="5" t="s">
        <v>2634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12.75">
      <c r="B10" s="317">
        <v>3</v>
      </c>
      <c r="C10" s="4" t="s">
        <v>5252</v>
      </c>
      <c r="D10" s="23">
        <v>1</v>
      </c>
      <c r="E10" s="19">
        <v>19900</v>
      </c>
      <c r="F10" s="19">
        <v>19900</v>
      </c>
      <c r="G10" s="5" t="s">
        <v>2644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317">
        <v>4</v>
      </c>
      <c r="C11" s="4" t="s">
        <v>5253</v>
      </c>
      <c r="D11" s="23">
        <v>1</v>
      </c>
      <c r="E11" s="19">
        <v>3223.3499999999999</v>
      </c>
      <c r="F11" s="19">
        <v>3223.3499999999999</v>
      </c>
      <c r="G11" s="5" t="s">
        <v>5254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317">
        <v>5</v>
      </c>
      <c r="C12" s="4" t="s">
        <v>13061</v>
      </c>
      <c r="D12" s="23">
        <v>1</v>
      </c>
      <c r="E12" s="19">
        <v>10080</v>
      </c>
      <c r="F12" s="19">
        <v>10080</v>
      </c>
      <c r="G12" s="5" t="s">
        <v>5345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2.75">
      <c r="B13" s="317">
        <v>6</v>
      </c>
      <c r="C13" s="4" t="s">
        <v>5255</v>
      </c>
      <c r="D13" s="23">
        <v>1</v>
      </c>
      <c r="E13" s="19">
        <v>14160</v>
      </c>
      <c r="F13" s="19">
        <v>14160</v>
      </c>
      <c r="G13" s="5" t="s">
        <v>5256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2.75">
      <c r="B14" s="317">
        <v>7</v>
      </c>
      <c r="C14" s="4" t="s">
        <v>5257</v>
      </c>
      <c r="D14" s="23">
        <v>1</v>
      </c>
      <c r="E14" s="19">
        <v>5286</v>
      </c>
      <c r="F14" s="19">
        <v>5286</v>
      </c>
      <c r="G14" s="5" t="s">
        <v>1550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317">
        <v>8</v>
      </c>
      <c r="C15" s="4" t="s">
        <v>5258</v>
      </c>
      <c r="D15" s="23">
        <v>1</v>
      </c>
      <c r="E15" s="19">
        <v>57000</v>
      </c>
      <c r="F15" s="19">
        <v>57000</v>
      </c>
      <c r="G15" s="5" t="s">
        <v>1747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9.5">
      <c r="B16" s="317">
        <v>9</v>
      </c>
      <c r="C16" s="4" t="s">
        <v>5259</v>
      </c>
      <c r="D16" s="23">
        <v>1</v>
      </c>
      <c r="E16" s="19">
        <v>66360</v>
      </c>
      <c r="F16" s="19">
        <v>66360</v>
      </c>
      <c r="G16" s="5" t="s">
        <v>4740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29.25">
      <c r="B17" s="317">
        <v>10</v>
      </c>
      <c r="C17" s="4" t="s">
        <v>5260</v>
      </c>
      <c r="D17" s="23">
        <v>1</v>
      </c>
      <c r="E17" s="19">
        <v>25284.439999999999</v>
      </c>
      <c r="F17" s="19">
        <v>25284.439999999999</v>
      </c>
      <c r="G17" s="5" t="s">
        <v>5261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317">
        <v>11</v>
      </c>
      <c r="C18" s="4" t="s">
        <v>5262</v>
      </c>
      <c r="D18" s="23">
        <v>2</v>
      </c>
      <c r="E18" s="19">
        <v>36111.040000000001</v>
      </c>
      <c r="F18" s="19">
        <v>36111.040000000001</v>
      </c>
      <c r="G18" s="5" t="s">
        <v>5345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2.75">
      <c r="B19" s="317">
        <v>12</v>
      </c>
      <c r="C19" s="4" t="s">
        <v>5262</v>
      </c>
      <c r="D19" s="23">
        <v>1</v>
      </c>
      <c r="E19" s="19">
        <v>24752</v>
      </c>
      <c r="F19" s="19">
        <v>24752</v>
      </c>
      <c r="G19" s="5" t="s">
        <v>2632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317">
        <v>13</v>
      </c>
      <c r="C20" s="4" t="s">
        <v>5263</v>
      </c>
      <c r="D20" s="23">
        <v>1</v>
      </c>
      <c r="E20" s="19">
        <v>365600</v>
      </c>
      <c r="F20" s="19">
        <v>330880.44</v>
      </c>
      <c r="G20" s="5" t="s">
        <v>5264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317">
        <v>14</v>
      </c>
      <c r="C21" s="4" t="s">
        <v>5265</v>
      </c>
      <c r="D21" s="23">
        <v>2</v>
      </c>
      <c r="E21" s="19">
        <v>306072</v>
      </c>
      <c r="F21" s="19">
        <v>260158.5</v>
      </c>
      <c r="G21" s="5" t="s">
        <v>4080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9.5">
      <c r="B22" s="317">
        <v>15</v>
      </c>
      <c r="C22" s="4" t="s">
        <v>8392</v>
      </c>
      <c r="D22" s="23">
        <v>1</v>
      </c>
      <c r="E22" s="19">
        <v>312570</v>
      </c>
      <c r="F22" s="19">
        <v>117213.75</v>
      </c>
      <c r="G22" s="5" t="s">
        <v>8393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29.25">
      <c r="B23" s="317">
        <v>16</v>
      </c>
      <c r="C23" s="4" t="s">
        <v>13062</v>
      </c>
      <c r="D23" s="23">
        <v>1</v>
      </c>
      <c r="E23" s="19">
        <v>15000</v>
      </c>
      <c r="F23" s="19">
        <v>15000</v>
      </c>
      <c r="G23" s="5" t="s">
        <v>12487</v>
      </c>
      <c r="H23" s="4" t="s">
        <v>13090</v>
      </c>
      <c r="I23" s="5"/>
      <c r="J23" s="4" t="s">
        <v>5312</v>
      </c>
      <c r="K23" s="4" t="s">
        <v>5312</v>
      </c>
      <c r="L23" s="4" t="s">
        <v>5312</v>
      </c>
    </row>
    <row r="24" ht="19.5">
      <c r="B24" s="317">
        <v>17</v>
      </c>
      <c r="C24" s="4" t="s">
        <v>4697</v>
      </c>
      <c r="D24" s="23">
        <v>1</v>
      </c>
      <c r="E24" s="19">
        <v>11455</v>
      </c>
      <c r="F24" s="19">
        <v>11455</v>
      </c>
      <c r="G24" s="5" t="s">
        <v>2696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2.75">
      <c r="B25" s="317">
        <v>18</v>
      </c>
      <c r="C25" s="4" t="s">
        <v>5989</v>
      </c>
      <c r="D25" s="23">
        <v>1</v>
      </c>
      <c r="E25" s="19">
        <v>18903.16</v>
      </c>
      <c r="F25" s="19">
        <v>18903.16</v>
      </c>
      <c r="G25" s="5" t="s">
        <v>5990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19.5">
      <c r="B26" s="317">
        <v>19</v>
      </c>
      <c r="C26" s="4" t="s">
        <v>5266</v>
      </c>
      <c r="D26" s="23">
        <v>1</v>
      </c>
      <c r="E26" s="19">
        <v>4590.1899999999996</v>
      </c>
      <c r="F26" s="19">
        <v>4590.1899999999996</v>
      </c>
      <c r="G26" s="5" t="s">
        <v>3989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9.5">
      <c r="B27" s="317">
        <v>20</v>
      </c>
      <c r="C27" s="4" t="s">
        <v>6594</v>
      </c>
      <c r="D27" s="23">
        <v>1</v>
      </c>
      <c r="E27" s="19">
        <v>19256.700000000001</v>
      </c>
      <c r="F27" s="19">
        <v>19256.700000000001</v>
      </c>
      <c r="G27" s="5" t="s">
        <v>6595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9.5">
      <c r="B28" s="317">
        <v>21</v>
      </c>
      <c r="C28" s="4" t="s">
        <v>3990</v>
      </c>
      <c r="D28" s="23">
        <v>1</v>
      </c>
      <c r="E28" s="19">
        <v>6825</v>
      </c>
      <c r="F28" s="19">
        <v>6825</v>
      </c>
      <c r="G28" s="5" t="s">
        <v>3991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317">
        <v>22</v>
      </c>
      <c r="C29" s="4" t="s">
        <v>3992</v>
      </c>
      <c r="D29" s="23">
        <v>2</v>
      </c>
      <c r="E29" s="19">
        <v>6544</v>
      </c>
      <c r="F29" s="19">
        <v>6544</v>
      </c>
      <c r="G29" s="5" t="s">
        <v>1774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317">
        <v>23</v>
      </c>
      <c r="C30" s="4" t="s">
        <v>3993</v>
      </c>
      <c r="D30" s="23">
        <v>3</v>
      </c>
      <c r="E30" s="19">
        <v>2106</v>
      </c>
      <c r="F30" s="19">
        <v>2106</v>
      </c>
      <c r="G30" s="5" t="s">
        <v>4080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2.75">
      <c r="B31" s="317">
        <v>24</v>
      </c>
      <c r="C31" s="4" t="s">
        <v>3994</v>
      </c>
      <c r="D31" s="23">
        <v>1</v>
      </c>
      <c r="E31" s="19">
        <v>1120</v>
      </c>
      <c r="F31" s="19">
        <v>1120</v>
      </c>
      <c r="G31" s="5" t="s">
        <v>3995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317">
        <v>25</v>
      </c>
      <c r="C32" s="4" t="s">
        <v>3996</v>
      </c>
      <c r="D32" s="23">
        <v>1</v>
      </c>
      <c r="E32" s="19">
        <v>57000</v>
      </c>
      <c r="F32" s="19">
        <v>57000</v>
      </c>
      <c r="G32" s="5" t="s">
        <v>2644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317">
        <v>26</v>
      </c>
      <c r="C33" s="4" t="s">
        <v>3997</v>
      </c>
      <c r="D33" s="23">
        <v>1</v>
      </c>
      <c r="E33" s="19">
        <v>14600</v>
      </c>
      <c r="F33" s="19">
        <v>14600</v>
      </c>
      <c r="G33" s="5" t="s">
        <v>400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317">
        <v>27</v>
      </c>
      <c r="C34" s="4" t="s">
        <v>3998</v>
      </c>
      <c r="D34" s="23">
        <v>1</v>
      </c>
      <c r="E34" s="19">
        <v>6413.1199999999999</v>
      </c>
      <c r="F34" s="19">
        <v>6413.1199999999999</v>
      </c>
      <c r="G34" s="5" t="s">
        <v>5345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9.5">
      <c r="B35" s="317">
        <v>28</v>
      </c>
      <c r="C35" s="4" t="s">
        <v>3999</v>
      </c>
      <c r="D35" s="23">
        <v>1</v>
      </c>
      <c r="E35" s="19">
        <v>32400</v>
      </c>
      <c r="F35" s="19">
        <v>32400</v>
      </c>
      <c r="G35" s="5" t="s">
        <v>1774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317">
        <v>29</v>
      </c>
      <c r="C36" s="4" t="s">
        <v>2662</v>
      </c>
      <c r="D36" s="23">
        <v>1</v>
      </c>
      <c r="E36" s="19">
        <v>14000</v>
      </c>
      <c r="F36" s="19">
        <v>14000</v>
      </c>
      <c r="G36" s="5" t="s">
        <v>2644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317">
        <v>30</v>
      </c>
      <c r="C37" s="4" t="s">
        <v>4000</v>
      </c>
      <c r="D37" s="23">
        <v>1</v>
      </c>
      <c r="E37" s="19">
        <v>15000</v>
      </c>
      <c r="F37" s="19">
        <v>15000</v>
      </c>
      <c r="G37" s="5" t="s">
        <v>2454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317">
        <v>31</v>
      </c>
      <c r="C38" s="4" t="s">
        <v>4001</v>
      </c>
      <c r="D38" s="23">
        <v>1</v>
      </c>
      <c r="E38" s="19">
        <v>19800.400000000001</v>
      </c>
      <c r="F38" s="19">
        <v>19800.400000000001</v>
      </c>
      <c r="G38" s="5" t="s">
        <v>4002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2.75">
      <c r="B39" s="317">
        <v>32</v>
      </c>
      <c r="C39" s="4" t="s">
        <v>4003</v>
      </c>
      <c r="D39" s="23">
        <v>1</v>
      </c>
      <c r="E39" s="19">
        <v>24000</v>
      </c>
      <c r="F39" s="19">
        <v>24000</v>
      </c>
      <c r="G39" s="5" t="s">
        <v>4004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2.75">
      <c r="B40" s="317">
        <v>33</v>
      </c>
      <c r="C40" s="4" t="s">
        <v>4005</v>
      </c>
      <c r="D40" s="23">
        <v>1</v>
      </c>
      <c r="E40" s="19">
        <v>15386</v>
      </c>
      <c r="F40" s="19">
        <v>15386</v>
      </c>
      <c r="G40" s="5" t="s">
        <v>4083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2.75">
      <c r="B41" s="317">
        <v>34</v>
      </c>
      <c r="C41" s="4" t="s">
        <v>4006</v>
      </c>
      <c r="D41" s="23">
        <v>1</v>
      </c>
      <c r="E41" s="19">
        <v>6300</v>
      </c>
      <c r="F41" s="19">
        <v>6300</v>
      </c>
      <c r="G41" s="5" t="s">
        <v>2669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317">
        <v>35</v>
      </c>
      <c r="C42" s="4" t="s">
        <v>4007</v>
      </c>
      <c r="D42" s="23">
        <v>1</v>
      </c>
      <c r="E42" s="19">
        <v>8500</v>
      </c>
      <c r="F42" s="19">
        <v>8500</v>
      </c>
      <c r="G42" s="5" t="s">
        <v>2644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317">
        <v>36</v>
      </c>
      <c r="C43" s="4" t="s">
        <v>2672</v>
      </c>
      <c r="D43" s="23">
        <v>1</v>
      </c>
      <c r="E43" s="19">
        <v>18699.700000000001</v>
      </c>
      <c r="F43" s="19">
        <v>18699.700000000001</v>
      </c>
      <c r="G43" s="5" t="s">
        <v>2673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317">
        <v>37</v>
      </c>
      <c r="C44" s="4" t="s">
        <v>4008</v>
      </c>
      <c r="D44" s="23">
        <v>1</v>
      </c>
      <c r="E44" s="19">
        <v>3302.5</v>
      </c>
      <c r="F44" s="19">
        <v>3302.5</v>
      </c>
      <c r="G44" s="5" t="s">
        <v>4083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2.75">
      <c r="B45" s="317">
        <v>38</v>
      </c>
      <c r="C45" s="4" t="s">
        <v>4009</v>
      </c>
      <c r="D45" s="23">
        <v>1</v>
      </c>
      <c r="E45" s="19">
        <v>9840.6000000000004</v>
      </c>
      <c r="F45" s="19">
        <v>9840.6000000000004</v>
      </c>
      <c r="G45" s="5" t="s">
        <v>5345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317">
        <v>39</v>
      </c>
      <c r="C46" s="4" t="s">
        <v>4009</v>
      </c>
      <c r="D46" s="23">
        <v>1</v>
      </c>
      <c r="E46" s="19">
        <v>2972.3400000000001</v>
      </c>
      <c r="F46" s="19">
        <v>2972.3400000000001</v>
      </c>
      <c r="G46" s="5" t="s">
        <v>5345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317">
        <v>40</v>
      </c>
      <c r="C47" s="4" t="s">
        <v>4010</v>
      </c>
      <c r="D47" s="23">
        <v>1</v>
      </c>
      <c r="E47" s="19">
        <v>9811.5</v>
      </c>
      <c r="F47" s="19">
        <v>9811.5</v>
      </c>
      <c r="G47" s="5" t="s">
        <v>4083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29.25">
      <c r="B48" s="317">
        <v>41</v>
      </c>
      <c r="C48" s="4" t="s">
        <v>13063</v>
      </c>
      <c r="D48" s="23">
        <v>3</v>
      </c>
      <c r="E48" s="19">
        <v>32400</v>
      </c>
      <c r="F48" s="19">
        <v>32400</v>
      </c>
      <c r="G48" s="5" t="s">
        <v>12337</v>
      </c>
      <c r="H48" s="4" t="s">
        <v>13091</v>
      </c>
      <c r="I48" s="5"/>
      <c r="J48" s="4" t="s">
        <v>5312</v>
      </c>
      <c r="K48" s="4" t="s">
        <v>5312</v>
      </c>
      <c r="L48" s="4" t="s">
        <v>5312</v>
      </c>
    </row>
    <row r="49" ht="12.75">
      <c r="B49" s="317">
        <v>42</v>
      </c>
      <c r="C49" s="4" t="s">
        <v>4011</v>
      </c>
      <c r="D49" s="23">
        <v>1</v>
      </c>
      <c r="E49" s="19">
        <v>5100</v>
      </c>
      <c r="F49" s="19">
        <v>5100</v>
      </c>
      <c r="G49" s="5" t="s">
        <v>1747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317">
        <v>43</v>
      </c>
      <c r="C50" s="4" t="s">
        <v>4012</v>
      </c>
      <c r="D50" s="23">
        <v>1</v>
      </c>
      <c r="E50" s="19">
        <v>631.79999999999995</v>
      </c>
      <c r="F50" s="19">
        <v>631.79999999999995</v>
      </c>
      <c r="G50" s="5" t="s">
        <v>5254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317">
        <v>44</v>
      </c>
      <c r="C51" s="4" t="s">
        <v>4013</v>
      </c>
      <c r="D51" s="23">
        <v>1</v>
      </c>
      <c r="E51" s="19">
        <v>60000</v>
      </c>
      <c r="F51" s="19">
        <v>60000</v>
      </c>
      <c r="G51" s="5" t="s">
        <v>4014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9.5">
      <c r="B52" s="317">
        <v>45</v>
      </c>
      <c r="C52" s="4" t="s">
        <v>9209</v>
      </c>
      <c r="D52" s="23">
        <v>1</v>
      </c>
      <c r="E52" s="19">
        <v>78914</v>
      </c>
      <c r="F52" s="19">
        <v>78914</v>
      </c>
      <c r="G52" s="5" t="s">
        <v>9210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2.75">
      <c r="B53" s="317">
        <v>46</v>
      </c>
      <c r="C53" s="4" t="s">
        <v>4015</v>
      </c>
      <c r="D53" s="23">
        <v>1</v>
      </c>
      <c r="E53" s="19">
        <v>2293.1999999999998</v>
      </c>
      <c r="F53" s="19">
        <v>2293.1999999999998</v>
      </c>
      <c r="G53" s="5" t="s">
        <v>5345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317">
        <v>47</v>
      </c>
      <c r="C54" s="4" t="s">
        <v>4016</v>
      </c>
      <c r="D54" s="23">
        <v>1</v>
      </c>
      <c r="E54" s="19">
        <v>8166.6000000000004</v>
      </c>
      <c r="F54" s="19">
        <v>8166.6000000000004</v>
      </c>
      <c r="G54" s="5" t="s">
        <v>5254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29.25">
      <c r="B55" s="317">
        <v>48</v>
      </c>
      <c r="C55" s="4" t="s">
        <v>4017</v>
      </c>
      <c r="D55" s="23">
        <v>1</v>
      </c>
      <c r="E55" s="19">
        <v>98000</v>
      </c>
      <c r="F55" s="19">
        <v>98000</v>
      </c>
      <c r="G55" s="5" t="s">
        <v>405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317">
        <v>49</v>
      </c>
      <c r="C56" s="4" t="s">
        <v>4019</v>
      </c>
      <c r="D56" s="23">
        <v>1</v>
      </c>
      <c r="E56" s="19">
        <v>4380</v>
      </c>
      <c r="F56" s="19">
        <v>4380</v>
      </c>
      <c r="G56" s="5" t="s">
        <v>1718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9.5">
      <c r="B57" s="317">
        <v>50</v>
      </c>
      <c r="C57" s="4" t="s">
        <v>13064</v>
      </c>
      <c r="D57" s="23">
        <v>1</v>
      </c>
      <c r="E57" s="19">
        <v>45613.75</v>
      </c>
      <c r="F57" s="19">
        <v>45613.75</v>
      </c>
      <c r="G57" s="5" t="s">
        <v>12418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9.5">
      <c r="B58" s="317">
        <v>51</v>
      </c>
      <c r="C58" s="4" t="s">
        <v>13065</v>
      </c>
      <c r="D58" s="23">
        <v>1</v>
      </c>
      <c r="E58" s="19">
        <v>75224</v>
      </c>
      <c r="F58" s="19">
        <v>75224</v>
      </c>
      <c r="G58" s="5" t="s">
        <v>12418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9.5">
      <c r="B59" s="317">
        <v>52</v>
      </c>
      <c r="C59" s="4" t="s">
        <v>13066</v>
      </c>
      <c r="D59" s="23">
        <v>1</v>
      </c>
      <c r="E59" s="19">
        <v>48426</v>
      </c>
      <c r="F59" s="19">
        <v>48426</v>
      </c>
      <c r="G59" s="5" t="s">
        <v>12418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317">
        <v>53</v>
      </c>
      <c r="C60" s="4" t="s">
        <v>1090</v>
      </c>
      <c r="D60" s="23">
        <v>1</v>
      </c>
      <c r="E60" s="19">
        <v>15241</v>
      </c>
      <c r="F60" s="19">
        <v>15241</v>
      </c>
      <c r="G60" s="5" t="s">
        <v>1718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317">
        <v>54</v>
      </c>
      <c r="C61" s="4" t="s">
        <v>4020</v>
      </c>
      <c r="D61" s="23">
        <v>3</v>
      </c>
      <c r="E61" s="19">
        <v>3450</v>
      </c>
      <c r="F61" s="19">
        <v>3450</v>
      </c>
      <c r="G61" s="5" t="s">
        <v>4021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2.75">
      <c r="B62" s="317">
        <v>55</v>
      </c>
      <c r="C62" s="4" t="s">
        <v>4743</v>
      </c>
      <c r="D62" s="23">
        <v>1</v>
      </c>
      <c r="E62" s="19">
        <v>6433</v>
      </c>
      <c r="F62" s="19">
        <v>6433</v>
      </c>
      <c r="G62" s="5" t="s">
        <v>1718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317">
        <v>56</v>
      </c>
      <c r="C63" s="4" t="s">
        <v>4022</v>
      </c>
      <c r="D63" s="23">
        <v>1</v>
      </c>
      <c r="E63" s="19">
        <v>17120</v>
      </c>
      <c r="F63" s="19">
        <v>17120</v>
      </c>
      <c r="G63" s="5" t="s">
        <v>1718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317">
        <v>57</v>
      </c>
      <c r="C64" s="4" t="s">
        <v>4023</v>
      </c>
      <c r="D64" s="23">
        <v>1</v>
      </c>
      <c r="E64" s="19">
        <v>9300</v>
      </c>
      <c r="F64" s="19">
        <v>9300</v>
      </c>
      <c r="G64" s="5" t="s">
        <v>1550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2.75">
      <c r="B65" s="317">
        <v>58</v>
      </c>
      <c r="C65" s="4" t="s">
        <v>4024</v>
      </c>
      <c r="D65" s="23">
        <v>1</v>
      </c>
      <c r="E65" s="19">
        <v>4439</v>
      </c>
      <c r="F65" s="19">
        <v>4439</v>
      </c>
      <c r="G65" s="5" t="s">
        <v>1774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12.75">
      <c r="B66" s="317">
        <v>59</v>
      </c>
      <c r="C66" s="4" t="s">
        <v>4025</v>
      </c>
      <c r="D66" s="23">
        <v>1</v>
      </c>
      <c r="E66" s="19">
        <v>6699.9899999999998</v>
      </c>
      <c r="F66" s="19">
        <v>6699.9899999999998</v>
      </c>
      <c r="G66" s="5" t="s">
        <v>1774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317">
        <v>60</v>
      </c>
      <c r="C67" s="4" t="s">
        <v>4751</v>
      </c>
      <c r="D67" s="23">
        <v>1</v>
      </c>
      <c r="E67" s="19">
        <v>16415</v>
      </c>
      <c r="F67" s="19">
        <v>16415</v>
      </c>
      <c r="G67" s="5" t="s">
        <v>1718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317">
        <v>61</v>
      </c>
      <c r="C68" s="4" t="s">
        <v>4026</v>
      </c>
      <c r="D68" s="23">
        <v>1</v>
      </c>
      <c r="E68" s="19">
        <v>6500</v>
      </c>
      <c r="F68" s="19">
        <v>6500</v>
      </c>
      <c r="G68" s="5" t="s">
        <v>2654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317">
        <v>62</v>
      </c>
      <c r="C69" s="4" t="s">
        <v>4027</v>
      </c>
      <c r="D69" s="23">
        <v>1</v>
      </c>
      <c r="E69" s="19">
        <v>6500</v>
      </c>
      <c r="F69" s="19">
        <v>6500</v>
      </c>
      <c r="G69" s="5" t="s">
        <v>2654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317">
        <v>63</v>
      </c>
      <c r="C70" s="4" t="s">
        <v>4028</v>
      </c>
      <c r="D70" s="23">
        <v>1</v>
      </c>
      <c r="E70" s="19">
        <v>6800</v>
      </c>
      <c r="F70" s="19">
        <v>6800</v>
      </c>
      <c r="G70" s="5" t="s">
        <v>4029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.75">
      <c r="B71" s="317">
        <v>64</v>
      </c>
      <c r="C71" s="4" t="s">
        <v>1567</v>
      </c>
      <c r="D71" s="23">
        <v>6</v>
      </c>
      <c r="E71" s="19">
        <v>27864.360000000001</v>
      </c>
      <c r="F71" s="19">
        <v>27864.360000000001</v>
      </c>
      <c r="G71" s="5" t="s">
        <v>1568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317">
        <v>65</v>
      </c>
      <c r="C72" s="4" t="s">
        <v>4030</v>
      </c>
      <c r="D72" s="23">
        <v>1</v>
      </c>
      <c r="E72" s="19">
        <v>17260</v>
      </c>
      <c r="F72" s="19">
        <v>17260</v>
      </c>
      <c r="G72" s="5" t="s">
        <v>1642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317">
        <v>66</v>
      </c>
      <c r="C73" s="4" t="s">
        <v>4031</v>
      </c>
      <c r="D73" s="23">
        <v>10</v>
      </c>
      <c r="E73" s="19"/>
      <c r="F73" s="19"/>
      <c r="G73" s="5" t="s">
        <v>4032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29.25">
      <c r="B74" s="317">
        <v>67</v>
      </c>
      <c r="C74" s="4" t="s">
        <v>13067</v>
      </c>
      <c r="D74" s="23">
        <v>1</v>
      </c>
      <c r="E74" s="19">
        <v>16898.5</v>
      </c>
      <c r="F74" s="19">
        <v>16898.5</v>
      </c>
      <c r="G74" s="5" t="s">
        <v>12418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317">
        <v>68</v>
      </c>
      <c r="C75" s="4" t="s">
        <v>4033</v>
      </c>
      <c r="D75" s="23">
        <v>6</v>
      </c>
      <c r="E75" s="19">
        <v>11151</v>
      </c>
      <c r="F75" s="19">
        <v>11151</v>
      </c>
      <c r="G75" s="5" t="s">
        <v>1774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317">
        <v>69</v>
      </c>
      <c r="C76" s="4" t="s">
        <v>1107</v>
      </c>
      <c r="D76" s="23">
        <v>1</v>
      </c>
      <c r="E76" s="19">
        <v>8101</v>
      </c>
      <c r="F76" s="19">
        <v>8101</v>
      </c>
      <c r="G76" s="5" t="s">
        <v>1718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317">
        <v>70</v>
      </c>
      <c r="C77" s="4" t="s">
        <v>6000</v>
      </c>
      <c r="D77" s="23">
        <v>1</v>
      </c>
      <c r="E77" s="19">
        <v>2000.04</v>
      </c>
      <c r="F77" s="19">
        <v>2000.04</v>
      </c>
      <c r="G77" s="5" t="s">
        <v>1774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2.75">
      <c r="B78" s="317">
        <v>71</v>
      </c>
      <c r="C78" s="4" t="s">
        <v>6001</v>
      </c>
      <c r="D78" s="23">
        <v>8</v>
      </c>
      <c r="E78" s="19">
        <v>8400</v>
      </c>
      <c r="F78" s="19">
        <v>8400</v>
      </c>
      <c r="G78" s="5" t="s">
        <v>4021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2.75">
      <c r="B79" s="317">
        <v>72</v>
      </c>
      <c r="C79" s="4" t="s">
        <v>6002</v>
      </c>
      <c r="D79" s="23">
        <v>3</v>
      </c>
      <c r="E79" s="19">
        <v>4950</v>
      </c>
      <c r="F79" s="19">
        <v>4950</v>
      </c>
      <c r="G79" s="5" t="s">
        <v>4021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19.5">
      <c r="B80" s="317">
        <v>73</v>
      </c>
      <c r="C80" s="4" t="s">
        <v>6003</v>
      </c>
      <c r="D80" s="23">
        <v>2</v>
      </c>
      <c r="E80" s="19">
        <v>2700</v>
      </c>
      <c r="F80" s="19">
        <v>2700</v>
      </c>
      <c r="G80" s="5" t="s">
        <v>4021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>
      <c r="B81" s="317">
        <v>74</v>
      </c>
      <c r="C81" s="4" t="s">
        <v>8394</v>
      </c>
      <c r="D81" s="23">
        <v>1</v>
      </c>
      <c r="E81" s="19">
        <v>4930</v>
      </c>
      <c r="F81" s="19">
        <v>4930</v>
      </c>
      <c r="G81" s="5" t="s">
        <v>8395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2.75">
      <c r="B82" s="317">
        <v>75</v>
      </c>
      <c r="C82" s="4" t="s">
        <v>8396</v>
      </c>
      <c r="D82" s="23">
        <v>1</v>
      </c>
      <c r="E82" s="19">
        <v>4940</v>
      </c>
      <c r="F82" s="19">
        <v>4940</v>
      </c>
      <c r="G82" s="5" t="s">
        <v>8395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9.5">
      <c r="B83" s="317">
        <v>76</v>
      </c>
      <c r="C83" s="4" t="s">
        <v>6004</v>
      </c>
      <c r="D83" s="23">
        <v>1</v>
      </c>
      <c r="E83" s="19">
        <v>38000</v>
      </c>
      <c r="F83" s="19">
        <v>38000</v>
      </c>
      <c r="G83" s="5" t="s">
        <v>6005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2.75">
      <c r="B84" s="317">
        <v>77</v>
      </c>
      <c r="C84" s="4" t="s">
        <v>6006</v>
      </c>
      <c r="D84" s="23">
        <v>1</v>
      </c>
      <c r="E84" s="19">
        <v>61000</v>
      </c>
      <c r="F84" s="19">
        <v>61000</v>
      </c>
      <c r="G84" s="5" t="s">
        <v>6005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2.75">
      <c r="B85" s="317">
        <v>78</v>
      </c>
      <c r="C85" s="4" t="s">
        <v>6007</v>
      </c>
      <c r="D85" s="23">
        <v>1</v>
      </c>
      <c r="E85" s="19">
        <v>3197</v>
      </c>
      <c r="F85" s="19">
        <v>3197</v>
      </c>
      <c r="G85" s="5" t="s">
        <v>6008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2.75">
      <c r="B86" s="317">
        <v>79</v>
      </c>
      <c r="C86" s="4" t="s">
        <v>6010</v>
      </c>
      <c r="D86" s="23">
        <v>1</v>
      </c>
      <c r="E86" s="19">
        <v>3631.1999999999998</v>
      </c>
      <c r="F86" s="19">
        <v>3631.1999999999998</v>
      </c>
      <c r="G86" s="5" t="s">
        <v>4032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12.75">
      <c r="B87" s="317">
        <v>80</v>
      </c>
      <c r="C87" s="4" t="s">
        <v>6011</v>
      </c>
      <c r="D87" s="23">
        <v>2</v>
      </c>
      <c r="E87" s="19">
        <v>6018</v>
      </c>
      <c r="F87" s="19">
        <v>6018</v>
      </c>
      <c r="G87" s="5" t="s">
        <v>4032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12.75">
      <c r="B88" s="317">
        <v>81</v>
      </c>
      <c r="C88" s="4" t="s">
        <v>6012</v>
      </c>
      <c r="D88" s="23">
        <v>1</v>
      </c>
      <c r="E88" s="19">
        <v>1979.99</v>
      </c>
      <c r="F88" s="19">
        <v>1979.99</v>
      </c>
      <c r="G88" s="5" t="s">
        <v>6013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19.5">
      <c r="B89" s="317">
        <v>82</v>
      </c>
      <c r="C89" s="4" t="s">
        <v>6014</v>
      </c>
      <c r="D89" s="23">
        <v>1</v>
      </c>
      <c r="E89" s="19">
        <v>2000</v>
      </c>
      <c r="F89" s="19">
        <v>2000</v>
      </c>
      <c r="G89" s="5" t="s">
        <v>238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2.75">
      <c r="B90" s="317">
        <v>83</v>
      </c>
      <c r="C90" s="4" t="s">
        <v>6015</v>
      </c>
      <c r="D90" s="23">
        <v>1</v>
      </c>
      <c r="E90" s="19">
        <v>43572</v>
      </c>
      <c r="F90" s="19">
        <v>43572</v>
      </c>
      <c r="G90" s="5" t="s">
        <v>1718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12.75">
      <c r="B91" s="317">
        <v>84</v>
      </c>
      <c r="C91" s="4" t="s">
        <v>239</v>
      </c>
      <c r="D91" s="23">
        <v>1</v>
      </c>
      <c r="E91" s="19">
        <v>7255</v>
      </c>
      <c r="F91" s="19">
        <v>7255</v>
      </c>
      <c r="G91" s="5" t="s">
        <v>1642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2.75">
      <c r="B92" s="317">
        <v>85</v>
      </c>
      <c r="C92" s="4" t="s">
        <v>4772</v>
      </c>
      <c r="D92" s="23">
        <v>1</v>
      </c>
      <c r="E92" s="19">
        <v>7987</v>
      </c>
      <c r="F92" s="19">
        <v>7987</v>
      </c>
      <c r="G92" s="5" t="s">
        <v>1718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2.75">
      <c r="B93" s="317">
        <v>86</v>
      </c>
      <c r="C93" s="4" t="s">
        <v>4773</v>
      </c>
      <c r="D93" s="23">
        <v>1</v>
      </c>
      <c r="E93" s="19">
        <v>8457</v>
      </c>
      <c r="F93" s="19">
        <v>8457</v>
      </c>
      <c r="G93" s="5" t="s">
        <v>1718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12.75">
      <c r="B94" s="317">
        <v>87</v>
      </c>
      <c r="C94" s="4" t="s">
        <v>6016</v>
      </c>
      <c r="D94" s="23">
        <v>1</v>
      </c>
      <c r="E94" s="19">
        <v>20920</v>
      </c>
      <c r="F94" s="19">
        <v>20920</v>
      </c>
      <c r="G94" s="5" t="s">
        <v>1718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</row>
    <row r="95" ht="12.75">
      <c r="B95" s="317">
        <v>88</v>
      </c>
      <c r="C95" s="4" t="s">
        <v>6017</v>
      </c>
      <c r="D95" s="23">
        <v>1</v>
      </c>
      <c r="E95" s="19">
        <v>14600</v>
      </c>
      <c r="F95" s="19">
        <v>14600</v>
      </c>
      <c r="G95" s="5" t="s">
        <v>1718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2.75">
      <c r="B96" s="317">
        <v>89</v>
      </c>
      <c r="C96" s="4" t="s">
        <v>1209</v>
      </c>
      <c r="D96" s="23">
        <v>1</v>
      </c>
      <c r="E96" s="19">
        <v>4733</v>
      </c>
      <c r="F96" s="19">
        <v>4733</v>
      </c>
      <c r="G96" s="5" t="s">
        <v>1718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2.75">
      <c r="B97" s="317">
        <v>90</v>
      </c>
      <c r="C97" s="4" t="s">
        <v>6018</v>
      </c>
      <c r="D97" s="23">
        <v>1</v>
      </c>
      <c r="E97" s="19">
        <v>2000</v>
      </c>
      <c r="F97" s="19">
        <v>2000</v>
      </c>
      <c r="G97" s="5" t="s">
        <v>5336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2.75">
      <c r="B98" s="317">
        <v>91</v>
      </c>
      <c r="C98" s="4" t="s">
        <v>6018</v>
      </c>
      <c r="D98" s="23">
        <v>2</v>
      </c>
      <c r="E98" s="19">
        <v>3750</v>
      </c>
      <c r="F98" s="19">
        <v>3750</v>
      </c>
      <c r="G98" s="5" t="s">
        <v>1774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2.75">
      <c r="B99" s="317">
        <v>92</v>
      </c>
      <c r="C99" s="4" t="s">
        <v>6018</v>
      </c>
      <c r="D99" s="23">
        <v>1</v>
      </c>
      <c r="E99" s="19">
        <v>1874.3299999999999</v>
      </c>
      <c r="F99" s="19">
        <v>1874.3299999999999</v>
      </c>
      <c r="G99" s="5" t="s">
        <v>1774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.75">
      <c r="B100" s="317">
        <v>93</v>
      </c>
      <c r="C100" s="4" t="s">
        <v>6019</v>
      </c>
      <c r="D100" s="23">
        <v>1</v>
      </c>
      <c r="E100" s="19">
        <v>2040</v>
      </c>
      <c r="F100" s="19">
        <v>2040</v>
      </c>
      <c r="G100" s="5" t="s">
        <v>6020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317">
        <v>94</v>
      </c>
      <c r="C101" s="4" t="s">
        <v>6021</v>
      </c>
      <c r="D101" s="23">
        <v>3</v>
      </c>
      <c r="E101" s="19">
        <v>8370</v>
      </c>
      <c r="F101" s="19">
        <v>8370</v>
      </c>
      <c r="G101" s="5" t="s">
        <v>1718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2.75">
      <c r="B102" s="317">
        <v>95</v>
      </c>
      <c r="C102" s="4" t="s">
        <v>6022</v>
      </c>
      <c r="D102" s="23">
        <v>3</v>
      </c>
      <c r="E102" s="19">
        <v>9450</v>
      </c>
      <c r="F102" s="19">
        <v>9450</v>
      </c>
      <c r="G102" s="5" t="s">
        <v>1642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2.75">
      <c r="B103" s="317">
        <v>96</v>
      </c>
      <c r="C103" s="4" t="s">
        <v>6023</v>
      </c>
      <c r="D103" s="23">
        <v>1</v>
      </c>
      <c r="E103" s="19">
        <v>11000</v>
      </c>
      <c r="F103" s="19">
        <v>11000</v>
      </c>
      <c r="G103" s="5" t="s">
        <v>2644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317">
        <v>97</v>
      </c>
      <c r="C104" s="4" t="s">
        <v>6024</v>
      </c>
      <c r="D104" s="23">
        <v>3</v>
      </c>
      <c r="E104" s="19">
        <v>16935</v>
      </c>
      <c r="F104" s="19">
        <v>16935</v>
      </c>
      <c r="G104" s="5" t="s">
        <v>1642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9.5">
      <c r="B105" s="317">
        <v>98</v>
      </c>
      <c r="C105" s="4" t="s">
        <v>8397</v>
      </c>
      <c r="D105" s="23">
        <v>9</v>
      </c>
      <c r="E105" s="19">
        <v>37800</v>
      </c>
      <c r="F105" s="19">
        <v>37800</v>
      </c>
      <c r="G105" s="5" t="s">
        <v>8274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2.75">
      <c r="B106" s="317">
        <v>99</v>
      </c>
      <c r="C106" s="4" t="s">
        <v>6025</v>
      </c>
      <c r="D106" s="23">
        <v>6</v>
      </c>
      <c r="E106" s="19">
        <v>17280</v>
      </c>
      <c r="F106" s="19">
        <v>17280</v>
      </c>
      <c r="G106" s="5" t="s">
        <v>1642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12.75">
      <c r="B107" s="317">
        <v>100</v>
      </c>
      <c r="C107" s="4" t="s">
        <v>6026</v>
      </c>
      <c r="D107" s="23">
        <v>10</v>
      </c>
      <c r="E107" s="19">
        <v>17500</v>
      </c>
      <c r="F107" s="19">
        <v>17500</v>
      </c>
      <c r="G107" s="5" t="s">
        <v>1642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2.75">
      <c r="B108" s="317">
        <v>101</v>
      </c>
      <c r="C108" s="4" t="s">
        <v>2715</v>
      </c>
      <c r="D108" s="23">
        <v>1</v>
      </c>
      <c r="E108" s="19">
        <v>18000</v>
      </c>
      <c r="F108" s="19">
        <v>18000</v>
      </c>
      <c r="G108" s="5" t="s">
        <v>2644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2.75">
      <c r="B109" s="317">
        <v>102</v>
      </c>
      <c r="C109" s="4" t="s">
        <v>3266</v>
      </c>
      <c r="D109" s="23">
        <v>1</v>
      </c>
      <c r="E109" s="19">
        <v>7233</v>
      </c>
      <c r="F109" s="19">
        <v>7233</v>
      </c>
      <c r="G109" s="5" t="s">
        <v>1718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9.5">
      <c r="B110" s="317">
        <v>103</v>
      </c>
      <c r="C110" s="4" t="s">
        <v>9134</v>
      </c>
      <c r="D110" s="23">
        <v>1</v>
      </c>
      <c r="E110" s="19">
        <v>20205</v>
      </c>
      <c r="F110" s="19">
        <v>20205</v>
      </c>
      <c r="G110" s="5" t="s">
        <v>9067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2.75">
      <c r="B111" s="317">
        <v>104</v>
      </c>
      <c r="C111" s="4" t="s">
        <v>6027</v>
      </c>
      <c r="D111" s="23">
        <v>1</v>
      </c>
      <c r="E111" s="19">
        <v>12291.690000000001</v>
      </c>
      <c r="F111" s="19">
        <v>12291.690000000001</v>
      </c>
      <c r="G111" s="5" t="s">
        <v>6028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2.75">
      <c r="B112" s="317">
        <v>105</v>
      </c>
      <c r="C112" s="4" t="s">
        <v>8398</v>
      </c>
      <c r="D112" s="23">
        <v>3</v>
      </c>
      <c r="E112" s="19">
        <v>15540</v>
      </c>
      <c r="F112" s="19">
        <v>15540</v>
      </c>
      <c r="G112" s="5" t="s">
        <v>8274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317">
        <v>106</v>
      </c>
      <c r="C113" s="4" t="s">
        <v>6029</v>
      </c>
      <c r="D113" s="23">
        <v>1</v>
      </c>
      <c r="E113" s="19">
        <v>4119.6999999999998</v>
      </c>
      <c r="F113" s="19">
        <v>4119.6999999999998</v>
      </c>
      <c r="G113" s="5" t="s">
        <v>1774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12.75">
      <c r="B114" s="317">
        <v>107</v>
      </c>
      <c r="C114" s="4" t="s">
        <v>6030</v>
      </c>
      <c r="D114" s="23">
        <v>1</v>
      </c>
      <c r="E114" s="19">
        <v>4320</v>
      </c>
      <c r="F114" s="19">
        <v>4320</v>
      </c>
      <c r="G114" s="5" t="s">
        <v>1642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12.75">
      <c r="B115" s="317">
        <v>108</v>
      </c>
      <c r="C115" s="4" t="s">
        <v>6031</v>
      </c>
      <c r="D115" s="23">
        <v>1</v>
      </c>
      <c r="E115" s="19">
        <v>3623</v>
      </c>
      <c r="F115" s="19">
        <v>3623</v>
      </c>
      <c r="G115" s="5" t="s">
        <v>1718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2.75">
      <c r="B116" s="317">
        <v>109</v>
      </c>
      <c r="C116" s="4" t="s">
        <v>6032</v>
      </c>
      <c r="D116" s="23">
        <v>1</v>
      </c>
      <c r="E116" s="19">
        <v>3503.6999999999998</v>
      </c>
      <c r="F116" s="19">
        <v>3503.6999999999998</v>
      </c>
      <c r="G116" s="5" t="s">
        <v>3991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2.75">
      <c r="B117" s="317">
        <v>110</v>
      </c>
      <c r="C117" s="4" t="s">
        <v>6032</v>
      </c>
      <c r="D117" s="23">
        <v>1</v>
      </c>
      <c r="E117" s="19">
        <v>3740.7600000000002</v>
      </c>
      <c r="F117" s="19">
        <v>3740.7600000000002</v>
      </c>
      <c r="G117" s="5" t="s">
        <v>6033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>
      <c r="B118" s="317">
        <v>111</v>
      </c>
      <c r="C118" s="4" t="s">
        <v>6034</v>
      </c>
      <c r="D118" s="23">
        <v>1</v>
      </c>
      <c r="E118" s="19">
        <v>2774.3000000000002</v>
      </c>
      <c r="F118" s="19">
        <v>2774.3000000000002</v>
      </c>
      <c r="G118" s="5" t="s">
        <v>1670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</row>
    <row r="119" ht="19.5">
      <c r="B119" s="317">
        <v>112</v>
      </c>
      <c r="C119" s="4" t="s">
        <v>2729</v>
      </c>
      <c r="D119" s="23">
        <v>7</v>
      </c>
      <c r="E119" s="19">
        <v>114.73</v>
      </c>
      <c r="F119" s="19">
        <v>114.73</v>
      </c>
      <c r="G119" s="5" t="s">
        <v>2730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12.75">
      <c r="B120" s="317">
        <v>113</v>
      </c>
      <c r="C120" s="4" t="s">
        <v>2731</v>
      </c>
      <c r="D120" s="23">
        <v>1</v>
      </c>
      <c r="E120" s="19">
        <v>102.08</v>
      </c>
      <c r="F120" s="19">
        <v>102.08</v>
      </c>
      <c r="G120" s="5" t="s">
        <v>2730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2.75">
      <c r="B121" s="317">
        <v>114</v>
      </c>
      <c r="C121" s="4" t="s">
        <v>2732</v>
      </c>
      <c r="D121" s="23">
        <v>1</v>
      </c>
      <c r="E121" s="19">
        <v>82.640000000000001</v>
      </c>
      <c r="F121" s="19">
        <v>82.640000000000001</v>
      </c>
      <c r="G121" s="5" t="s">
        <v>2730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2.75">
      <c r="B122" s="317">
        <v>115</v>
      </c>
      <c r="C122" s="4" t="s">
        <v>2736</v>
      </c>
      <c r="D122" s="23">
        <v>1</v>
      </c>
      <c r="E122" s="19">
        <v>269.92000000000002</v>
      </c>
      <c r="F122" s="19">
        <v>269.92000000000002</v>
      </c>
      <c r="G122" s="5" t="s">
        <v>2737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4" t="s">
        <v>5312</v>
      </c>
    </row>
    <row r="123" ht="12.75">
      <c r="B123" s="317">
        <v>116</v>
      </c>
      <c r="C123" s="4" t="s">
        <v>2736</v>
      </c>
      <c r="D123" s="23">
        <v>1</v>
      </c>
      <c r="E123" s="19">
        <v>214.63999999999999</v>
      </c>
      <c r="F123" s="19">
        <v>214.63999999999999</v>
      </c>
      <c r="G123" s="5" t="s">
        <v>2737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2.75">
      <c r="B124" s="317">
        <v>117</v>
      </c>
      <c r="C124" s="4" t="s">
        <v>112</v>
      </c>
      <c r="D124" s="23">
        <v>1</v>
      </c>
      <c r="E124" s="19">
        <v>401.19999999999999</v>
      </c>
      <c r="F124" s="19">
        <v>401.19999999999999</v>
      </c>
      <c r="G124" s="5" t="s">
        <v>478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2.75">
      <c r="B125" s="317">
        <v>118</v>
      </c>
      <c r="C125" s="4" t="s">
        <v>6035</v>
      </c>
      <c r="D125" s="23">
        <v>1</v>
      </c>
      <c r="E125" s="19">
        <v>240</v>
      </c>
      <c r="F125" s="19">
        <v>240</v>
      </c>
      <c r="G125" s="5" t="s">
        <v>6036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2.75">
      <c r="B126" s="317">
        <v>119</v>
      </c>
      <c r="C126" s="4" t="s">
        <v>6037</v>
      </c>
      <c r="D126" s="23">
        <v>1</v>
      </c>
      <c r="E126" s="19">
        <v>287.13999999999999</v>
      </c>
      <c r="F126" s="19">
        <v>287.13999999999999</v>
      </c>
      <c r="G126" s="5" t="s">
        <v>3499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2.75">
      <c r="B127" s="317">
        <v>120</v>
      </c>
      <c r="C127" s="4" t="s">
        <v>2744</v>
      </c>
      <c r="D127" s="23">
        <v>1</v>
      </c>
      <c r="E127" s="19">
        <v>368.47000000000003</v>
      </c>
      <c r="F127" s="19">
        <v>368.47000000000003</v>
      </c>
      <c r="G127" s="5" t="s">
        <v>6038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12.75">
      <c r="B128" s="317">
        <v>121</v>
      </c>
      <c r="C128" s="4" t="s">
        <v>6528</v>
      </c>
      <c r="D128" s="23">
        <v>1</v>
      </c>
      <c r="E128" s="19">
        <v>318.86000000000001</v>
      </c>
      <c r="F128" s="19">
        <v>318.86000000000001</v>
      </c>
      <c r="G128" s="5" t="s">
        <v>6457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2.75">
      <c r="B129" s="317">
        <v>122</v>
      </c>
      <c r="C129" s="4" t="s">
        <v>6528</v>
      </c>
      <c r="D129" s="23">
        <v>1</v>
      </c>
      <c r="E129" s="19">
        <v>349.19</v>
      </c>
      <c r="F129" s="19">
        <v>349.19</v>
      </c>
      <c r="G129" s="5" t="s">
        <v>6430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2.75">
      <c r="B130" s="317">
        <v>123</v>
      </c>
      <c r="C130" s="4" t="s">
        <v>8060</v>
      </c>
      <c r="D130" s="23">
        <v>46</v>
      </c>
      <c r="E130" s="19">
        <v>18630</v>
      </c>
      <c r="F130" s="19">
        <v>18630</v>
      </c>
      <c r="G130" s="5" t="s">
        <v>8041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19.5">
      <c r="B131" s="317">
        <v>124</v>
      </c>
      <c r="C131" s="4" t="s">
        <v>13068</v>
      </c>
      <c r="D131" s="23">
        <v>1</v>
      </c>
      <c r="E131" s="19">
        <v>368.60000000000002</v>
      </c>
      <c r="F131" s="19">
        <v>368.60000000000002</v>
      </c>
      <c r="G131" s="5" t="s">
        <v>13069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2.75">
      <c r="B132" s="317">
        <v>125</v>
      </c>
      <c r="C132" s="4" t="s">
        <v>13070</v>
      </c>
      <c r="D132" s="23">
        <v>1</v>
      </c>
      <c r="E132" s="19">
        <v>421.01999999999998</v>
      </c>
      <c r="F132" s="19">
        <v>421.01999999999998</v>
      </c>
      <c r="G132" s="5" t="s">
        <v>9942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</row>
    <row r="133" ht="12.75">
      <c r="B133" s="317">
        <v>126</v>
      </c>
      <c r="C133" s="4" t="s">
        <v>13071</v>
      </c>
      <c r="D133" s="23">
        <v>4</v>
      </c>
      <c r="E133" s="19">
        <v>1716</v>
      </c>
      <c r="F133" s="19">
        <v>1716</v>
      </c>
      <c r="G133" s="5" t="s">
        <v>13072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12.75">
      <c r="B134" s="317">
        <v>127</v>
      </c>
      <c r="C134" s="4" t="s">
        <v>13073</v>
      </c>
      <c r="D134" s="23">
        <v>1</v>
      </c>
      <c r="E134" s="19">
        <v>343.77999999999997</v>
      </c>
      <c r="F134" s="19">
        <v>343.77999999999997</v>
      </c>
      <c r="G134" s="5" t="s">
        <v>13069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19.5">
      <c r="B135" s="317">
        <v>128</v>
      </c>
      <c r="C135" s="4" t="s">
        <v>13074</v>
      </c>
      <c r="D135" s="23">
        <v>1</v>
      </c>
      <c r="E135" s="19">
        <v>492.48000000000002</v>
      </c>
      <c r="F135" s="19">
        <v>492.48000000000002</v>
      </c>
      <c r="G135" s="5" t="s">
        <v>13075</v>
      </c>
      <c r="H135" s="4" t="s">
        <v>13092</v>
      </c>
      <c r="I135" s="5"/>
      <c r="J135" s="4" t="s">
        <v>5312</v>
      </c>
      <c r="K135" s="4" t="s">
        <v>5312</v>
      </c>
      <c r="L135" s="4" t="s">
        <v>5312</v>
      </c>
    </row>
    <row r="136" ht="39">
      <c r="B136" s="317">
        <v>129</v>
      </c>
      <c r="C136" s="4" t="s">
        <v>13076</v>
      </c>
      <c r="D136" s="23">
        <v>1</v>
      </c>
      <c r="E136" s="19">
        <v>429.14999999999998</v>
      </c>
      <c r="F136" s="19">
        <v>429.14999999999998</v>
      </c>
      <c r="G136" s="5" t="s">
        <v>12510</v>
      </c>
      <c r="H136" s="4" t="s">
        <v>13093</v>
      </c>
      <c r="I136" s="5"/>
      <c r="J136" s="4" t="s">
        <v>5312</v>
      </c>
      <c r="K136" s="4" t="s">
        <v>5312</v>
      </c>
      <c r="L136" s="4" t="s">
        <v>5312</v>
      </c>
    </row>
    <row r="137" ht="39">
      <c r="B137" s="317">
        <v>130</v>
      </c>
      <c r="C137" s="4" t="s">
        <v>13077</v>
      </c>
      <c r="D137" s="23">
        <v>1</v>
      </c>
      <c r="E137" s="19">
        <v>361.93000000000001</v>
      </c>
      <c r="F137" s="19">
        <v>361.93000000000001</v>
      </c>
      <c r="G137" s="5" t="s">
        <v>12510</v>
      </c>
      <c r="H137" s="4" t="s">
        <v>13094</v>
      </c>
      <c r="I137" s="5"/>
      <c r="J137" s="4" t="s">
        <v>5312</v>
      </c>
      <c r="K137" s="4" t="s">
        <v>5312</v>
      </c>
      <c r="L137" s="4" t="s">
        <v>5312</v>
      </c>
    </row>
    <row r="138" ht="12.75">
      <c r="B138" s="317">
        <v>131</v>
      </c>
      <c r="C138" s="4" t="s">
        <v>6039</v>
      </c>
      <c r="D138" s="23">
        <v>1</v>
      </c>
      <c r="E138" s="19">
        <v>246.25</v>
      </c>
      <c r="F138" s="19">
        <v>246.25</v>
      </c>
      <c r="G138" s="5" t="s">
        <v>6040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</row>
    <row r="139" ht="12.75">
      <c r="B139" s="317">
        <v>132</v>
      </c>
      <c r="C139" s="4" t="s">
        <v>2748</v>
      </c>
      <c r="D139" s="23">
        <v>1</v>
      </c>
      <c r="E139" s="19">
        <v>1039.55</v>
      </c>
      <c r="F139" s="19">
        <v>1039.55</v>
      </c>
      <c r="G139" s="5" t="s">
        <v>6041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12.75">
      <c r="B140" s="317">
        <v>133</v>
      </c>
      <c r="C140" s="4" t="s">
        <v>13078</v>
      </c>
      <c r="D140" s="23">
        <v>113</v>
      </c>
      <c r="E140" s="19">
        <v>37516</v>
      </c>
      <c r="F140" s="19">
        <v>37516</v>
      </c>
      <c r="G140" s="5" t="s">
        <v>9942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</row>
    <row r="141" ht="12.75">
      <c r="B141" s="317">
        <v>134</v>
      </c>
      <c r="C141" s="4" t="s">
        <v>6042</v>
      </c>
      <c r="D141" s="23">
        <v>1</v>
      </c>
      <c r="E141" s="19">
        <v>208.44999999999999</v>
      </c>
      <c r="F141" s="19">
        <v>208.44999999999999</v>
      </c>
      <c r="G141" s="5" t="s">
        <v>5241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.75">
      <c r="B142" s="317">
        <v>135</v>
      </c>
      <c r="C142" s="4" t="s">
        <v>6043</v>
      </c>
      <c r="D142" s="23">
        <v>1</v>
      </c>
      <c r="E142" s="19">
        <v>5500</v>
      </c>
      <c r="F142" s="19">
        <v>5500</v>
      </c>
      <c r="G142" s="5" t="s">
        <v>3148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2.75">
      <c r="B143" s="317">
        <v>136</v>
      </c>
      <c r="C143" s="4" t="s">
        <v>6043</v>
      </c>
      <c r="D143" s="23">
        <v>1</v>
      </c>
      <c r="E143" s="19">
        <v>7860.4499999999998</v>
      </c>
      <c r="F143" s="19">
        <v>7860.4499999999998</v>
      </c>
      <c r="G143" s="5" t="s">
        <v>6044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</row>
    <row r="144" ht="29.25">
      <c r="B144" s="317">
        <v>137</v>
      </c>
      <c r="C144" s="4" t="s">
        <v>13079</v>
      </c>
      <c r="D144" s="23">
        <v>1</v>
      </c>
      <c r="E144" s="19">
        <v>207.52000000000001</v>
      </c>
      <c r="F144" s="19">
        <v>207.52000000000001</v>
      </c>
      <c r="G144" s="5" t="s">
        <v>13080</v>
      </c>
      <c r="H144" s="4" t="s">
        <v>13095</v>
      </c>
      <c r="I144" s="5"/>
      <c r="J144" s="4" t="s">
        <v>5312</v>
      </c>
      <c r="K144" s="4" t="s">
        <v>5312</v>
      </c>
      <c r="L144" s="4" t="s">
        <v>5312</v>
      </c>
    </row>
    <row r="145" ht="12.75">
      <c r="B145" s="317">
        <v>138</v>
      </c>
      <c r="C145" s="4" t="s">
        <v>1459</v>
      </c>
      <c r="D145" s="23">
        <v>32</v>
      </c>
      <c r="E145" s="19">
        <v>8630.0799999999999</v>
      </c>
      <c r="F145" s="19">
        <v>8630.0799999999999</v>
      </c>
      <c r="G145" s="5" t="s">
        <v>2737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</row>
    <row r="146" ht="12.75">
      <c r="B146" s="317">
        <v>139</v>
      </c>
      <c r="C146" s="4" t="s">
        <v>1459</v>
      </c>
      <c r="D146" s="23">
        <v>62</v>
      </c>
      <c r="E146" s="19">
        <v>13285.360000000001</v>
      </c>
      <c r="F146" s="19">
        <v>13285.360000000001</v>
      </c>
      <c r="G146" s="5" t="s">
        <v>2737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</row>
    <row r="147" ht="12.75">
      <c r="B147" s="317">
        <v>140</v>
      </c>
      <c r="C147" s="4" t="s">
        <v>1460</v>
      </c>
      <c r="D147" s="23">
        <v>16</v>
      </c>
      <c r="E147" s="19">
        <v>4200</v>
      </c>
      <c r="F147" s="19">
        <v>4200</v>
      </c>
      <c r="G147" s="5" t="s">
        <v>6045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</row>
    <row r="148" ht="12.75">
      <c r="B148" s="317">
        <v>141</v>
      </c>
      <c r="C148" s="4" t="s">
        <v>401</v>
      </c>
      <c r="D148" s="23">
        <v>2</v>
      </c>
      <c r="E148" s="19">
        <v>510.39999999999998</v>
      </c>
      <c r="F148" s="19">
        <v>510.39999999999998</v>
      </c>
      <c r="G148" s="5" t="s">
        <v>6005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</row>
    <row r="149" ht="12.75">
      <c r="B149" s="317">
        <v>142</v>
      </c>
      <c r="C149" s="4" t="s">
        <v>401</v>
      </c>
      <c r="D149" s="23">
        <v>3</v>
      </c>
      <c r="E149" s="19">
        <v>623.10000000000002</v>
      </c>
      <c r="F149" s="19">
        <v>623.10000000000002</v>
      </c>
      <c r="G149" s="5" t="s">
        <v>6046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12.75">
      <c r="B150" s="317">
        <v>143</v>
      </c>
      <c r="C150" s="4" t="s">
        <v>1461</v>
      </c>
      <c r="D150" s="23">
        <v>4</v>
      </c>
      <c r="E150" s="19">
        <v>1100</v>
      </c>
      <c r="F150" s="19">
        <v>1100</v>
      </c>
      <c r="G150" s="5" t="s">
        <v>1216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2.75">
      <c r="B151" s="317">
        <v>144</v>
      </c>
      <c r="C151" s="4" t="s">
        <v>1461</v>
      </c>
      <c r="D151" s="23">
        <v>80</v>
      </c>
      <c r="E151" s="19">
        <v>20389.599999999999</v>
      </c>
      <c r="F151" s="19">
        <v>20389.599999999999</v>
      </c>
      <c r="G151" s="5" t="s">
        <v>6005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2.75">
      <c r="B152" s="317">
        <v>145</v>
      </c>
      <c r="C152" s="4" t="s">
        <v>1461</v>
      </c>
      <c r="D152" s="23">
        <v>10</v>
      </c>
      <c r="E152" s="19">
        <v>2076.9000000000001</v>
      </c>
      <c r="F152" s="19">
        <v>2076.9000000000001</v>
      </c>
      <c r="G152" s="5" t="s">
        <v>6046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2.75">
      <c r="B153" s="317">
        <v>146</v>
      </c>
      <c r="C153" s="4" t="s">
        <v>1461</v>
      </c>
      <c r="D153" s="23">
        <v>220</v>
      </c>
      <c r="E153" s="19">
        <v>54749.199999999997</v>
      </c>
      <c r="F153" s="19">
        <v>54749.199999999997</v>
      </c>
      <c r="G153" s="5" t="s">
        <v>6046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12.75">
      <c r="B154" s="317">
        <v>147</v>
      </c>
      <c r="C154" s="4" t="s">
        <v>1461</v>
      </c>
      <c r="D154" s="23">
        <v>1</v>
      </c>
      <c r="E154" s="19">
        <v>250.80000000000001</v>
      </c>
      <c r="F154" s="19">
        <v>250.80000000000001</v>
      </c>
      <c r="G154" s="5" t="s">
        <v>6046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4" t="s">
        <v>5312</v>
      </c>
    </row>
    <row r="155" ht="12.75">
      <c r="B155" s="317">
        <v>148</v>
      </c>
      <c r="C155" s="4" t="s">
        <v>1461</v>
      </c>
      <c r="D155" s="23">
        <v>76</v>
      </c>
      <c r="E155" s="19">
        <v>30498.799999999999</v>
      </c>
      <c r="F155" s="19">
        <v>30498.799999999999</v>
      </c>
      <c r="G155" s="5" t="s">
        <v>478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12.75">
      <c r="B156" s="317">
        <v>149</v>
      </c>
      <c r="C156" s="4" t="s">
        <v>1463</v>
      </c>
      <c r="D156" s="23">
        <v>201</v>
      </c>
      <c r="E156" s="19">
        <v>48159.599999999999</v>
      </c>
      <c r="F156" s="19">
        <v>48159.599999999999</v>
      </c>
      <c r="G156" s="5" t="s">
        <v>6036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4" t="s">
        <v>5312</v>
      </c>
    </row>
    <row r="157" ht="12.75">
      <c r="B157" s="317">
        <v>150</v>
      </c>
      <c r="C157" s="4" t="s">
        <v>1464</v>
      </c>
      <c r="D157" s="23">
        <v>125</v>
      </c>
      <c r="E157" s="19">
        <v>45910</v>
      </c>
      <c r="F157" s="19">
        <v>45910</v>
      </c>
      <c r="G157" s="5" t="s">
        <v>6038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2.75">
      <c r="B158" s="317">
        <v>151</v>
      </c>
      <c r="C158" s="4" t="s">
        <v>1464</v>
      </c>
      <c r="D158" s="23">
        <v>59</v>
      </c>
      <c r="E158" s="19">
        <v>16931.23</v>
      </c>
      <c r="F158" s="19">
        <v>16931.23</v>
      </c>
      <c r="G158" s="5" t="s">
        <v>3499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2.75">
      <c r="B159" s="317">
        <v>152</v>
      </c>
      <c r="C159" s="4" t="s">
        <v>6527</v>
      </c>
      <c r="D159" s="23">
        <v>192</v>
      </c>
      <c r="E159" s="19">
        <v>60935.040000000001</v>
      </c>
      <c r="F159" s="19">
        <v>60935.040000000001</v>
      </c>
      <c r="G159" s="5" t="s">
        <v>6457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317">
        <v>153</v>
      </c>
      <c r="C160" s="4" t="s">
        <v>6538</v>
      </c>
      <c r="D160" s="23">
        <v>11</v>
      </c>
      <c r="E160" s="19">
        <v>3840.21</v>
      </c>
      <c r="F160" s="19">
        <v>3840.21</v>
      </c>
      <c r="G160" s="5" t="s">
        <v>6430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12.75">
      <c r="B161" s="317">
        <v>154</v>
      </c>
      <c r="C161" s="4" t="s">
        <v>8052</v>
      </c>
      <c r="D161" s="23">
        <v>132</v>
      </c>
      <c r="E161" s="19">
        <v>45363.120000000003</v>
      </c>
      <c r="F161" s="19">
        <v>45363.120000000003</v>
      </c>
      <c r="G161" s="5" t="s">
        <v>8292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12.75">
      <c r="B162" s="317">
        <v>155</v>
      </c>
      <c r="C162" s="4" t="s">
        <v>8052</v>
      </c>
      <c r="D162" s="23">
        <v>1</v>
      </c>
      <c r="E162" s="19">
        <v>343.12</v>
      </c>
      <c r="F162" s="19">
        <v>343.12</v>
      </c>
      <c r="G162" s="5" t="s">
        <v>8292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</row>
    <row r="163" ht="12.75">
      <c r="B163" s="317">
        <v>156</v>
      </c>
      <c r="C163" s="4" t="s">
        <v>9132</v>
      </c>
      <c r="D163" s="23">
        <v>120</v>
      </c>
      <c r="E163" s="19">
        <v>62256</v>
      </c>
      <c r="F163" s="19">
        <v>62256</v>
      </c>
      <c r="G163" s="5" t="s">
        <v>9168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2.75">
      <c r="B164" s="317">
        <v>157</v>
      </c>
      <c r="C164" s="4" t="s">
        <v>9132</v>
      </c>
      <c r="D164" s="23">
        <v>1</v>
      </c>
      <c r="E164" s="19">
        <v>517.86000000000001</v>
      </c>
      <c r="F164" s="19">
        <v>517.86000000000001</v>
      </c>
      <c r="G164" s="5" t="s">
        <v>9168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2.75">
      <c r="B165" s="317">
        <v>158</v>
      </c>
      <c r="C165" s="4" t="s">
        <v>13081</v>
      </c>
      <c r="D165" s="23">
        <v>4</v>
      </c>
      <c r="E165" s="19">
        <v>1116</v>
      </c>
      <c r="F165" s="19">
        <v>1116</v>
      </c>
      <c r="G165" s="5" t="s">
        <v>13069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19.5">
      <c r="B166" s="317">
        <v>159</v>
      </c>
      <c r="C166" s="4" t="s">
        <v>13082</v>
      </c>
      <c r="D166" s="23">
        <v>7</v>
      </c>
      <c r="E166" s="19">
        <v>3843</v>
      </c>
      <c r="F166" s="19">
        <v>3843</v>
      </c>
      <c r="G166" s="5" t="s">
        <v>13069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2.75">
      <c r="B167" s="317">
        <v>160</v>
      </c>
      <c r="C167" s="4" t="s">
        <v>13083</v>
      </c>
      <c r="D167" s="23">
        <v>31</v>
      </c>
      <c r="E167" s="19">
        <v>10652.219999999999</v>
      </c>
      <c r="F167" s="19">
        <v>10652.219999999999</v>
      </c>
      <c r="G167" s="5" t="s">
        <v>13069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9.5">
      <c r="B168" s="317">
        <v>161</v>
      </c>
      <c r="C168" s="4" t="s">
        <v>13084</v>
      </c>
      <c r="D168" s="23">
        <v>15</v>
      </c>
      <c r="E168" s="19">
        <v>5528.3999999999996</v>
      </c>
      <c r="F168" s="19">
        <v>5528.3999999999996</v>
      </c>
      <c r="G168" s="5" t="s">
        <v>13069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19.5">
      <c r="B169" s="317">
        <v>162</v>
      </c>
      <c r="C169" s="4" t="s">
        <v>12475</v>
      </c>
      <c r="D169" s="23">
        <v>4</v>
      </c>
      <c r="E169" s="19">
        <v>1974.1199999999999</v>
      </c>
      <c r="F169" s="19">
        <v>1974.1199999999999</v>
      </c>
      <c r="G169" s="5" t="s">
        <v>12507</v>
      </c>
      <c r="H169" s="4" t="s">
        <v>13096</v>
      </c>
      <c r="I169" s="5"/>
      <c r="J169" s="4" t="s">
        <v>5312</v>
      </c>
      <c r="K169" s="4" t="s">
        <v>5312</v>
      </c>
      <c r="L169" s="4" t="s">
        <v>5312</v>
      </c>
    </row>
    <row r="170" ht="29.25">
      <c r="B170" s="317">
        <v>163</v>
      </c>
      <c r="C170" s="4" t="s">
        <v>12513</v>
      </c>
      <c r="D170" s="23">
        <v>70</v>
      </c>
      <c r="E170" s="19">
        <v>14525.700000000001</v>
      </c>
      <c r="F170" s="19">
        <v>14525.700000000001</v>
      </c>
      <c r="G170" s="5" t="s">
        <v>13080</v>
      </c>
      <c r="H170" s="4" t="s">
        <v>13095</v>
      </c>
      <c r="I170" s="5"/>
      <c r="J170" s="4" t="s">
        <v>5312</v>
      </c>
      <c r="K170" s="4" t="s">
        <v>5312</v>
      </c>
      <c r="L170" s="4" t="s">
        <v>5312</v>
      </c>
    </row>
    <row r="171" ht="39">
      <c r="B171" s="317">
        <v>164</v>
      </c>
      <c r="C171" s="4" t="s">
        <v>13085</v>
      </c>
      <c r="D171" s="23">
        <v>81</v>
      </c>
      <c r="E171" s="19">
        <v>34721.459999999999</v>
      </c>
      <c r="F171" s="19">
        <v>34721.459999999999</v>
      </c>
      <c r="G171" s="5" t="s">
        <v>12510</v>
      </c>
      <c r="H171" s="4" t="s">
        <v>13093</v>
      </c>
      <c r="I171" s="5"/>
      <c r="J171" s="4" t="s">
        <v>5312</v>
      </c>
      <c r="K171" s="4" t="s">
        <v>5312</v>
      </c>
      <c r="L171" s="4" t="s">
        <v>5312</v>
      </c>
    </row>
    <row r="172" ht="19.5">
      <c r="B172" s="317">
        <v>165</v>
      </c>
      <c r="C172" s="4" t="s">
        <v>13086</v>
      </c>
      <c r="D172" s="23">
        <v>12</v>
      </c>
      <c r="E172" s="19">
        <v>5909.5200000000004</v>
      </c>
      <c r="F172" s="19">
        <v>5909.5200000000004</v>
      </c>
      <c r="G172" s="5" t="s">
        <v>13075</v>
      </c>
      <c r="H172" s="4" t="s">
        <v>13097</v>
      </c>
      <c r="I172" s="5"/>
      <c r="J172" s="4" t="s">
        <v>5312</v>
      </c>
      <c r="K172" s="4" t="s">
        <v>5312</v>
      </c>
      <c r="L172" s="4" t="s">
        <v>5312</v>
      </c>
    </row>
    <row r="173" ht="39">
      <c r="B173" s="317">
        <v>166</v>
      </c>
      <c r="C173" s="4" t="s">
        <v>13087</v>
      </c>
      <c r="D173" s="23">
        <v>38</v>
      </c>
      <c r="E173" s="19">
        <v>13746.120000000001</v>
      </c>
      <c r="F173" s="19">
        <v>13746.120000000001</v>
      </c>
      <c r="G173" s="5" t="s">
        <v>12510</v>
      </c>
      <c r="H173" s="4" t="s">
        <v>13094</v>
      </c>
      <c r="I173" s="5"/>
      <c r="J173" s="4" t="s">
        <v>5312</v>
      </c>
      <c r="K173" s="4" t="s">
        <v>5312</v>
      </c>
      <c r="L173" s="4" t="s">
        <v>5312</v>
      </c>
    </row>
    <row r="174" ht="39">
      <c r="B174" s="317">
        <v>167</v>
      </c>
      <c r="C174" s="4" t="s">
        <v>13088</v>
      </c>
      <c r="D174" s="23">
        <v>8</v>
      </c>
      <c r="E174" s="19">
        <v>2948</v>
      </c>
      <c r="F174" s="19">
        <v>2948</v>
      </c>
      <c r="G174" s="5" t="s">
        <v>12510</v>
      </c>
      <c r="H174" s="4" t="s">
        <v>13098</v>
      </c>
      <c r="I174" s="5"/>
      <c r="J174" s="4" t="s">
        <v>5312</v>
      </c>
      <c r="K174" s="4" t="s">
        <v>5312</v>
      </c>
      <c r="L174" s="4" t="s">
        <v>5312</v>
      </c>
    </row>
    <row r="175" ht="29.25">
      <c r="B175" s="317">
        <v>168</v>
      </c>
      <c r="C175" s="4" t="s">
        <v>13089</v>
      </c>
      <c r="D175" s="23">
        <v>5</v>
      </c>
      <c r="E175" s="19">
        <v>2684</v>
      </c>
      <c r="F175" s="19">
        <v>2684</v>
      </c>
      <c r="G175" s="5" t="s">
        <v>12613</v>
      </c>
      <c r="H175" s="4" t="s">
        <v>13099</v>
      </c>
      <c r="I175" s="5"/>
      <c r="J175" s="4" t="s">
        <v>5312</v>
      </c>
      <c r="K175" s="4" t="s">
        <v>5312</v>
      </c>
      <c r="L175" s="4" t="s">
        <v>5312</v>
      </c>
    </row>
    <row r="176" ht="12.75">
      <c r="B176" s="317">
        <v>169</v>
      </c>
      <c r="C176" s="4" t="s">
        <v>6047</v>
      </c>
      <c r="D176" s="23">
        <v>25</v>
      </c>
      <c r="E176" s="19">
        <v>6153.75</v>
      </c>
      <c r="F176" s="19">
        <v>6153.75</v>
      </c>
      <c r="G176" s="5" t="s">
        <v>6040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2.75">
      <c r="B177" s="317">
        <v>170</v>
      </c>
      <c r="C177" s="4" t="s">
        <v>6048</v>
      </c>
      <c r="D177" s="23">
        <v>35</v>
      </c>
      <c r="E177" s="19">
        <v>7291.5500000000002</v>
      </c>
      <c r="F177" s="19">
        <v>7291.5500000000002</v>
      </c>
      <c r="G177" s="5" t="s">
        <v>5241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12.75">
      <c r="B178" s="317">
        <v>171</v>
      </c>
      <c r="C178" s="4" t="s">
        <v>6049</v>
      </c>
      <c r="D178" s="23">
        <v>1</v>
      </c>
      <c r="E178" s="19">
        <v>7400</v>
      </c>
      <c r="F178" s="19">
        <v>7400</v>
      </c>
      <c r="G178" s="5" t="s">
        <v>1258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29.25">
      <c r="B179" s="317"/>
      <c r="C179" s="4" t="s">
        <v>15196</v>
      </c>
      <c r="D179" s="23">
        <v>1</v>
      </c>
      <c r="E179" s="19">
        <v>26603</v>
      </c>
      <c r="F179" s="19">
        <v>26603</v>
      </c>
      <c r="G179" s="5" t="s">
        <v>15200</v>
      </c>
      <c r="H179" s="4" t="s">
        <v>15199</v>
      </c>
      <c r="I179" s="5"/>
      <c r="J179" s="4"/>
      <c r="K179" s="4"/>
      <c r="L179" s="4"/>
    </row>
    <row r="180" ht="12.75">
      <c r="B180" s="330"/>
      <c r="C180" s="22" t="s">
        <v>6374</v>
      </c>
      <c r="D180" s="22"/>
      <c r="E180" s="224">
        <f>SUM(E8:E179)</f>
        <v>3399163.4300000016</v>
      </c>
      <c r="F180" s="224">
        <f>SUM(F8:F179)</f>
        <v>3123174.1200000015</v>
      </c>
      <c r="G180" s="22"/>
      <c r="H180" s="22"/>
      <c r="I180" s="22"/>
      <c r="J180" s="22"/>
      <c r="K180" s="22"/>
      <c r="L180" s="22"/>
    </row>
  </sheetData>
  <mergeCells count="10">
    <mergeCell ref="B3:J3"/>
    <mergeCell ref="F4:F6"/>
    <mergeCell ref="G4:I4"/>
    <mergeCell ref="J4:J5"/>
    <mergeCell ref="G5:H5"/>
    <mergeCell ref="B2:J2"/>
    <mergeCell ref="B4:B6"/>
    <mergeCell ref="C4:C6"/>
    <mergeCell ref="D4:D6"/>
    <mergeCell ref="E4:E6"/>
  </mergeCells>
  <pageMargins left="0.748031" right="0.748031" top="0.48000000000000004" bottom="0.18000000000000005" header="0.45000000000000007" footer="0.24000000000000002"/>
  <pageSetup paperSize="9" scale="90" firstPageNumber="1" fitToWidth="1" fitToHeight="1" orientation="landscape" horizontalDpi="600" verticalDpi="600"/>
  <headerFooter differentFirst="0" differentOddEven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84" workbookViewId="0">
      <selection activeCell="E209" sqref="E209"/>
    </sheetView>
  </sheetViews>
  <sheetFormatPr baseColWidth="8" defaultRowHeight="12.75" customHeight="1"/>
  <cols>
    <col customWidth="1" min="1" max="1" width="3.7109399999999999"/>
    <col customWidth="1" min="2" max="2" width="6.8554700000000004"/>
    <col customWidth="1" min="3" max="3" width="27.1405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140599999999999"/>
    <col customWidth="1" hidden="1" min="11" max="11" width="11"/>
    <col customWidth="1" hidden="1" min="12" max="12" width="12.425800000000001"/>
  </cols>
  <sheetData>
    <row r="2" ht="12.75">
      <c r="A2" s="200"/>
      <c r="B2" s="547" t="s">
        <v>8800</v>
      </c>
      <c r="C2" s="547"/>
      <c r="D2" s="547"/>
      <c r="E2" s="547"/>
      <c r="F2" s="547"/>
      <c r="G2" s="547"/>
      <c r="H2" s="547"/>
      <c r="I2" s="547"/>
      <c r="J2" s="547"/>
      <c r="K2" s="201"/>
      <c r="L2" s="20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2.75">
      <c r="B8" s="26">
        <v>1</v>
      </c>
      <c r="C8" s="4" t="s">
        <v>6050</v>
      </c>
      <c r="D8" s="23">
        <v>1</v>
      </c>
      <c r="E8" s="19">
        <v>30238.169999999998</v>
      </c>
      <c r="F8" s="19">
        <v>30238.169999999998</v>
      </c>
      <c r="G8" s="5" t="s">
        <v>2634</v>
      </c>
      <c r="H8" s="4" t="s">
        <v>5312</v>
      </c>
      <c r="I8" s="5" t="s">
        <v>5312</v>
      </c>
      <c r="J8" s="4" t="s">
        <v>5312</v>
      </c>
      <c r="K8" s="4" t="s">
        <v>5312</v>
      </c>
      <c r="L8" s="4" t="s">
        <v>5312</v>
      </c>
    </row>
    <row r="9" ht="19.5">
      <c r="B9" s="26">
        <v>2</v>
      </c>
      <c r="C9" s="4" t="s">
        <v>8054</v>
      </c>
      <c r="D9" s="23">
        <v>1</v>
      </c>
      <c r="E9" s="19">
        <v>46750.32</v>
      </c>
      <c r="F9" s="19">
        <v>46750.32</v>
      </c>
      <c r="G9" s="5" t="s">
        <v>8055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12.75">
      <c r="B10" s="26">
        <v>3</v>
      </c>
      <c r="C10" s="4" t="s">
        <v>6051</v>
      </c>
      <c r="D10" s="23">
        <v>2</v>
      </c>
      <c r="E10" s="19">
        <v>14000</v>
      </c>
      <c r="F10" s="19">
        <v>14000</v>
      </c>
      <c r="G10" s="5" t="s">
        <v>6052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9.5">
      <c r="B11" s="26">
        <v>4</v>
      </c>
      <c r="C11" s="4" t="s">
        <v>6053</v>
      </c>
      <c r="D11" s="23">
        <v>1</v>
      </c>
      <c r="E11" s="19">
        <v>9840</v>
      </c>
      <c r="F11" s="19">
        <v>9840</v>
      </c>
      <c r="G11" s="5" t="s">
        <v>1666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9.5">
      <c r="B12" s="26">
        <v>5</v>
      </c>
      <c r="C12" s="4" t="s">
        <v>6054</v>
      </c>
      <c r="D12" s="23">
        <v>1</v>
      </c>
      <c r="E12" s="19">
        <v>16360</v>
      </c>
      <c r="F12" s="19">
        <v>16360</v>
      </c>
      <c r="G12" s="5" t="s">
        <v>6055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9.5">
      <c r="B13" s="26">
        <v>6</v>
      </c>
      <c r="C13" s="4" t="s">
        <v>6056</v>
      </c>
      <c r="D13" s="23">
        <v>1</v>
      </c>
      <c r="E13" s="19">
        <v>7745</v>
      </c>
      <c r="F13" s="19">
        <v>7745</v>
      </c>
      <c r="G13" s="5" t="s">
        <v>1666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9.5">
      <c r="B14" s="26">
        <v>7</v>
      </c>
      <c r="C14" s="4" t="s">
        <v>6057</v>
      </c>
      <c r="D14" s="23">
        <v>1</v>
      </c>
      <c r="E14" s="19">
        <v>20940</v>
      </c>
      <c r="F14" s="19">
        <v>20940</v>
      </c>
      <c r="G14" s="5" t="s">
        <v>1666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26">
        <v>8</v>
      </c>
      <c r="C15" s="4" t="s">
        <v>6058</v>
      </c>
      <c r="D15" s="23">
        <v>1</v>
      </c>
      <c r="E15" s="19">
        <v>18999</v>
      </c>
      <c r="F15" s="19">
        <v>18999</v>
      </c>
      <c r="G15" s="5" t="s">
        <v>4740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2.75">
      <c r="B16" s="26">
        <v>9</v>
      </c>
      <c r="C16" s="4" t="s">
        <v>6059</v>
      </c>
      <c r="D16" s="23">
        <v>1</v>
      </c>
      <c r="E16" s="19">
        <v>30645.360000000001</v>
      </c>
      <c r="F16" s="19">
        <v>30645.360000000001</v>
      </c>
      <c r="G16" s="5" t="s">
        <v>6060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2.75">
      <c r="B17" s="26">
        <v>10</v>
      </c>
      <c r="C17" s="4" t="s">
        <v>6061</v>
      </c>
      <c r="D17" s="23">
        <v>1</v>
      </c>
      <c r="E17" s="19">
        <v>21009.450000000001</v>
      </c>
      <c r="F17" s="19">
        <v>21009.450000000001</v>
      </c>
      <c r="G17" s="5" t="s">
        <v>2632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6">
        <v>11</v>
      </c>
      <c r="C18" s="4" t="s">
        <v>2158</v>
      </c>
      <c r="D18" s="23">
        <v>1</v>
      </c>
      <c r="E18" s="19">
        <v>20503</v>
      </c>
      <c r="F18" s="19">
        <v>20503</v>
      </c>
      <c r="G18" s="5" t="s">
        <v>4740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2.75">
      <c r="B19" s="26">
        <v>12</v>
      </c>
      <c r="C19" s="4" t="s">
        <v>2158</v>
      </c>
      <c r="D19" s="23">
        <v>1</v>
      </c>
      <c r="E19" s="19">
        <v>24000</v>
      </c>
      <c r="F19" s="19">
        <v>24000</v>
      </c>
      <c r="G19" s="5" t="s">
        <v>4740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26">
        <v>13</v>
      </c>
      <c r="C20" s="4" t="s">
        <v>6062</v>
      </c>
      <c r="D20" s="23">
        <v>2</v>
      </c>
      <c r="E20" s="19">
        <v>47807.599999999999</v>
      </c>
      <c r="F20" s="19">
        <v>47807.599999999999</v>
      </c>
      <c r="G20" s="5" t="s">
        <v>5338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26">
        <v>14</v>
      </c>
      <c r="C21" s="4" t="s">
        <v>6063</v>
      </c>
      <c r="D21" s="23">
        <v>1</v>
      </c>
      <c r="E21" s="19">
        <v>5100</v>
      </c>
      <c r="F21" s="19">
        <v>5100</v>
      </c>
      <c r="G21" s="5" t="s">
        <v>1697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9.5">
      <c r="B22" s="26">
        <v>15</v>
      </c>
      <c r="C22" s="4" t="s">
        <v>6064</v>
      </c>
      <c r="D22" s="23">
        <v>5</v>
      </c>
      <c r="E22" s="19">
        <v>82900</v>
      </c>
      <c r="F22" s="19">
        <v>82900</v>
      </c>
      <c r="G22" s="5" t="s">
        <v>6065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2.75">
      <c r="B23" s="26">
        <v>16</v>
      </c>
      <c r="C23" s="4" t="s">
        <v>6066</v>
      </c>
      <c r="D23" s="23">
        <v>1</v>
      </c>
      <c r="E23" s="19">
        <v>11951.9</v>
      </c>
      <c r="F23" s="19">
        <v>11951.9</v>
      </c>
      <c r="G23" s="5" t="s">
        <v>2184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2.75">
      <c r="B24" s="26">
        <v>17</v>
      </c>
      <c r="C24" s="4" t="s">
        <v>6067</v>
      </c>
      <c r="D24" s="23">
        <v>1</v>
      </c>
      <c r="E24" s="19">
        <v>11951.9</v>
      </c>
      <c r="F24" s="19">
        <v>11951.9</v>
      </c>
      <c r="G24" s="5" t="s">
        <v>2184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9.5">
      <c r="B25" s="26">
        <v>18</v>
      </c>
      <c r="C25" s="4" t="s">
        <v>6596</v>
      </c>
      <c r="D25" s="23">
        <v>1</v>
      </c>
      <c r="E25" s="19">
        <v>21349</v>
      </c>
      <c r="F25" s="19">
        <v>21349</v>
      </c>
      <c r="G25" s="5" t="s">
        <v>6516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39">
      <c r="B26" s="26">
        <v>19</v>
      </c>
      <c r="C26" s="4" t="s">
        <v>6068</v>
      </c>
      <c r="D26" s="23">
        <v>1</v>
      </c>
      <c r="E26" s="19">
        <v>16705</v>
      </c>
      <c r="F26" s="19">
        <v>16705</v>
      </c>
      <c r="G26" s="5" t="s">
        <v>6069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39">
      <c r="B27" s="26">
        <v>20</v>
      </c>
      <c r="C27" s="4" t="s">
        <v>6070</v>
      </c>
      <c r="D27" s="23">
        <v>1</v>
      </c>
      <c r="E27" s="19">
        <v>17375</v>
      </c>
      <c r="F27" s="19">
        <v>17375</v>
      </c>
      <c r="G27" s="5" t="s">
        <v>6069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2.75">
      <c r="B28" s="26">
        <v>21</v>
      </c>
      <c r="C28" s="4" t="s">
        <v>2163</v>
      </c>
      <c r="D28" s="23">
        <v>2</v>
      </c>
      <c r="E28" s="19">
        <v>49001</v>
      </c>
      <c r="F28" s="19">
        <v>49001</v>
      </c>
      <c r="G28" s="5" t="s">
        <v>1718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26">
        <v>22</v>
      </c>
      <c r="C29" s="4" t="s">
        <v>2163</v>
      </c>
      <c r="D29" s="23">
        <v>1</v>
      </c>
      <c r="E29" s="19">
        <v>23604</v>
      </c>
      <c r="F29" s="19">
        <v>23604</v>
      </c>
      <c r="G29" s="5" t="s">
        <v>6071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23</v>
      </c>
      <c r="C30" s="4" t="s">
        <v>6072</v>
      </c>
      <c r="D30" s="23">
        <v>1</v>
      </c>
      <c r="E30" s="19">
        <v>24593.5</v>
      </c>
      <c r="F30" s="19">
        <v>24593.5</v>
      </c>
      <c r="G30" s="5" t="s">
        <v>2667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2.75">
      <c r="B31" s="26">
        <v>24</v>
      </c>
      <c r="C31" s="4" t="s">
        <v>6073</v>
      </c>
      <c r="D31" s="23">
        <v>1</v>
      </c>
      <c r="E31" s="19">
        <v>10725.059999999999</v>
      </c>
      <c r="F31" s="19">
        <v>10725.059999999999</v>
      </c>
      <c r="G31" s="5" t="s">
        <v>2667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9.5">
      <c r="B32" s="26">
        <v>25</v>
      </c>
      <c r="C32" s="4" t="s">
        <v>12409</v>
      </c>
      <c r="D32" s="23">
        <v>1</v>
      </c>
      <c r="E32" s="19">
        <v>15000</v>
      </c>
      <c r="F32" s="19">
        <v>15000</v>
      </c>
      <c r="G32" s="45" t="s">
        <v>12410</v>
      </c>
      <c r="H32" s="4" t="s">
        <v>12446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26</v>
      </c>
      <c r="C33" s="4" t="s">
        <v>12411</v>
      </c>
      <c r="D33" s="23">
        <v>1</v>
      </c>
      <c r="E33" s="19">
        <v>25250.139999999999</v>
      </c>
      <c r="F33" s="19">
        <v>25250.139999999999</v>
      </c>
      <c r="G33" s="5" t="s">
        <v>12412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9.5">
      <c r="B34" s="26">
        <v>27</v>
      </c>
      <c r="C34" s="4" t="s">
        <v>6074</v>
      </c>
      <c r="D34" s="23">
        <v>1</v>
      </c>
      <c r="E34" s="19">
        <v>7590</v>
      </c>
      <c r="F34" s="19">
        <v>7590</v>
      </c>
      <c r="G34" s="5" t="s">
        <v>6069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6">
        <v>28</v>
      </c>
      <c r="C35" s="4" t="s">
        <v>6075</v>
      </c>
      <c r="D35" s="23">
        <v>3</v>
      </c>
      <c r="E35" s="19">
        <v>9180</v>
      </c>
      <c r="F35" s="19">
        <v>9180</v>
      </c>
      <c r="G35" s="5" t="s">
        <v>1697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6">
        <v>29</v>
      </c>
      <c r="C36" s="4" t="s">
        <v>6076</v>
      </c>
      <c r="D36" s="23">
        <v>1</v>
      </c>
      <c r="E36" s="19">
        <v>4080</v>
      </c>
      <c r="F36" s="19">
        <v>4080</v>
      </c>
      <c r="G36" s="5" t="s">
        <v>1697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30</v>
      </c>
      <c r="C37" s="4" t="s">
        <v>6077</v>
      </c>
      <c r="D37" s="23">
        <v>1</v>
      </c>
      <c r="E37" s="19">
        <v>38766</v>
      </c>
      <c r="F37" s="19">
        <v>38766</v>
      </c>
      <c r="G37" s="5" t="s">
        <v>1718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9.5">
      <c r="B38" s="26">
        <v>31</v>
      </c>
      <c r="C38" s="4" t="s">
        <v>6078</v>
      </c>
      <c r="D38" s="23">
        <v>1</v>
      </c>
      <c r="E38" s="19">
        <v>23230</v>
      </c>
      <c r="F38" s="19">
        <v>23230</v>
      </c>
      <c r="G38" s="5" t="s">
        <v>8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2.75">
      <c r="B39" s="26">
        <v>32</v>
      </c>
      <c r="C39" s="4" t="s">
        <v>367</v>
      </c>
      <c r="D39" s="23">
        <v>1</v>
      </c>
      <c r="E39" s="19">
        <v>23640</v>
      </c>
      <c r="F39" s="19">
        <v>23640</v>
      </c>
      <c r="G39" s="5" t="s">
        <v>368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2.75">
      <c r="B40" s="26">
        <v>33</v>
      </c>
      <c r="C40" s="4" t="s">
        <v>6079</v>
      </c>
      <c r="D40" s="23">
        <v>1</v>
      </c>
      <c r="E40" s="19">
        <v>28488</v>
      </c>
      <c r="F40" s="19">
        <v>28488</v>
      </c>
      <c r="G40" s="5" t="s">
        <v>6060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9.5">
      <c r="B41" s="26">
        <v>34</v>
      </c>
      <c r="C41" s="4" t="s">
        <v>12413</v>
      </c>
      <c r="D41" s="23">
        <v>1</v>
      </c>
      <c r="E41" s="19">
        <v>10990</v>
      </c>
      <c r="F41" s="19">
        <v>10990</v>
      </c>
      <c r="G41" s="45" t="s">
        <v>12414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9.5">
      <c r="B42" s="26">
        <v>35</v>
      </c>
      <c r="C42" s="4" t="s">
        <v>6080</v>
      </c>
      <c r="D42" s="23">
        <v>1</v>
      </c>
      <c r="E42" s="19">
        <v>7362</v>
      </c>
      <c r="F42" s="19">
        <v>7362</v>
      </c>
      <c r="G42" s="5" t="s">
        <v>2184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29.25">
      <c r="B43" s="26">
        <v>36</v>
      </c>
      <c r="C43" s="4" t="s">
        <v>6081</v>
      </c>
      <c r="D43" s="23">
        <v>1</v>
      </c>
      <c r="E43" s="19">
        <v>3450</v>
      </c>
      <c r="F43" s="19">
        <v>3450</v>
      </c>
      <c r="G43" s="5" t="s">
        <v>88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9.5">
      <c r="B44" s="26">
        <v>37</v>
      </c>
      <c r="C44" s="4" t="s">
        <v>12415</v>
      </c>
      <c r="D44" s="23">
        <v>1</v>
      </c>
      <c r="E44" s="19">
        <v>45000</v>
      </c>
      <c r="F44" s="19">
        <v>45000</v>
      </c>
      <c r="G44" s="45" t="s">
        <v>12410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29.25">
      <c r="B45" s="26">
        <v>38</v>
      </c>
      <c r="C45" s="4" t="s">
        <v>6082</v>
      </c>
      <c r="D45" s="23">
        <v>1</v>
      </c>
      <c r="E45" s="19">
        <v>30710</v>
      </c>
      <c r="F45" s="19">
        <v>30710</v>
      </c>
      <c r="G45" s="5" t="s">
        <v>1666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39</v>
      </c>
      <c r="C46" s="4" t="s">
        <v>6083</v>
      </c>
      <c r="D46" s="23">
        <v>1</v>
      </c>
      <c r="E46" s="19">
        <v>14276.65</v>
      </c>
      <c r="F46" s="19">
        <v>14276.65</v>
      </c>
      <c r="G46" s="5" t="s">
        <v>6065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26">
        <v>40</v>
      </c>
      <c r="C47" s="4" t="s">
        <v>6084</v>
      </c>
      <c r="D47" s="23">
        <v>1</v>
      </c>
      <c r="E47" s="19">
        <v>14650</v>
      </c>
      <c r="F47" s="19">
        <v>14650</v>
      </c>
      <c r="G47" s="5" t="s">
        <v>6069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9.5">
      <c r="B48" s="26">
        <v>41</v>
      </c>
      <c r="C48" s="4" t="s">
        <v>12336</v>
      </c>
      <c r="D48" s="23">
        <v>2</v>
      </c>
      <c r="E48" s="19">
        <v>31400</v>
      </c>
      <c r="F48" s="19">
        <v>31400</v>
      </c>
      <c r="G48" s="45" t="s">
        <v>12416</v>
      </c>
      <c r="H48" s="4" t="s">
        <v>12447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9.5">
      <c r="B49" s="26">
        <v>42</v>
      </c>
      <c r="C49" s="4" t="s">
        <v>8056</v>
      </c>
      <c r="D49" s="23">
        <v>1</v>
      </c>
      <c r="E49" s="19">
        <v>8690</v>
      </c>
      <c r="F49" s="19">
        <v>8690</v>
      </c>
      <c r="G49" s="5" t="s">
        <v>8057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43</v>
      </c>
      <c r="C50" s="4" t="s">
        <v>4013</v>
      </c>
      <c r="D50" s="23">
        <v>1</v>
      </c>
      <c r="E50" s="19">
        <v>60000</v>
      </c>
      <c r="F50" s="19">
        <v>60000</v>
      </c>
      <c r="G50" s="5" t="s">
        <v>385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9.5">
      <c r="B51" s="26">
        <v>44</v>
      </c>
      <c r="C51" s="4" t="s">
        <v>12417</v>
      </c>
      <c r="D51" s="23">
        <v>1</v>
      </c>
      <c r="E51" s="19">
        <v>357591</v>
      </c>
      <c r="F51" s="19">
        <v>63855.599999999999</v>
      </c>
      <c r="G51" s="5" t="s">
        <v>12418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9.5">
      <c r="B52" s="26">
        <v>45</v>
      </c>
      <c r="C52" s="4" t="s">
        <v>6085</v>
      </c>
      <c r="D52" s="23">
        <v>1</v>
      </c>
      <c r="E52" s="19">
        <v>41220</v>
      </c>
      <c r="F52" s="19">
        <v>41220</v>
      </c>
      <c r="G52" s="5" t="s">
        <v>8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2.75">
      <c r="B53" s="26">
        <v>46</v>
      </c>
      <c r="C53" s="4" t="s">
        <v>6086</v>
      </c>
      <c r="D53" s="23">
        <v>1</v>
      </c>
      <c r="E53" s="19">
        <v>12060</v>
      </c>
      <c r="F53" s="19">
        <v>12060</v>
      </c>
      <c r="G53" s="5" t="s">
        <v>6052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47</v>
      </c>
      <c r="C54" s="4" t="s">
        <v>6087</v>
      </c>
      <c r="D54" s="23">
        <v>1</v>
      </c>
      <c r="E54" s="19">
        <v>3060</v>
      </c>
      <c r="F54" s="19">
        <v>3060</v>
      </c>
      <c r="G54" s="5" t="s">
        <v>1697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6">
        <v>48</v>
      </c>
      <c r="C55" s="4" t="s">
        <v>6088</v>
      </c>
      <c r="D55" s="23">
        <v>1</v>
      </c>
      <c r="E55" s="19">
        <v>3060</v>
      </c>
      <c r="F55" s="19">
        <v>3060</v>
      </c>
      <c r="G55" s="5" t="s">
        <v>1697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26">
        <v>49</v>
      </c>
      <c r="C56" s="4" t="s">
        <v>6597</v>
      </c>
      <c r="D56" s="23">
        <v>3</v>
      </c>
      <c r="E56" s="19">
        <v>11250</v>
      </c>
      <c r="F56" s="19">
        <v>11250</v>
      </c>
      <c r="G56" s="5" t="s">
        <v>6574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9.5">
      <c r="B57" s="26">
        <v>50</v>
      </c>
      <c r="C57" s="4" t="s">
        <v>6089</v>
      </c>
      <c r="D57" s="23">
        <v>1</v>
      </c>
      <c r="E57" s="19">
        <v>81995.550000000003</v>
      </c>
      <c r="F57" s="19">
        <v>81995.550000000003</v>
      </c>
      <c r="G57" s="5" t="s">
        <v>87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9.5">
      <c r="B58" s="26">
        <v>51</v>
      </c>
      <c r="C58" s="4" t="s">
        <v>6090</v>
      </c>
      <c r="D58" s="23">
        <v>1</v>
      </c>
      <c r="E58" s="19">
        <v>17698.549999999999</v>
      </c>
      <c r="F58" s="19">
        <v>17698.549999999999</v>
      </c>
      <c r="G58" s="5" t="s">
        <v>1642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6">
        <v>52</v>
      </c>
      <c r="C59" s="4" t="s">
        <v>6091</v>
      </c>
      <c r="D59" s="23">
        <v>1</v>
      </c>
      <c r="E59" s="19">
        <v>12291.690000000001</v>
      </c>
      <c r="F59" s="19">
        <v>12291.690000000001</v>
      </c>
      <c r="G59" s="5" t="s">
        <v>2720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9.5">
      <c r="B60" s="26">
        <v>53</v>
      </c>
      <c r="C60" s="4" t="s">
        <v>6092</v>
      </c>
      <c r="D60" s="23">
        <v>1</v>
      </c>
      <c r="E60" s="19">
        <v>18530</v>
      </c>
      <c r="F60" s="19">
        <v>18530</v>
      </c>
      <c r="G60" s="5" t="s">
        <v>1666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6">
        <v>54</v>
      </c>
      <c r="C61" s="4" t="s">
        <v>6093</v>
      </c>
      <c r="D61" s="23">
        <v>1</v>
      </c>
      <c r="E61" s="19">
        <v>19685</v>
      </c>
      <c r="F61" s="19">
        <v>19685</v>
      </c>
      <c r="G61" s="5" t="s">
        <v>6055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9.5">
      <c r="B62" s="26">
        <v>55</v>
      </c>
      <c r="C62" s="4" t="s">
        <v>6094</v>
      </c>
      <c r="D62" s="23">
        <v>1</v>
      </c>
      <c r="E62" s="19">
        <v>19563</v>
      </c>
      <c r="F62" s="19">
        <v>19563</v>
      </c>
      <c r="G62" s="5" t="s">
        <v>8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6">
        <v>56</v>
      </c>
      <c r="C63" s="4" t="s">
        <v>6095</v>
      </c>
      <c r="D63" s="23">
        <v>1</v>
      </c>
      <c r="E63" s="19">
        <v>12825</v>
      </c>
      <c r="F63" s="19">
        <v>12825</v>
      </c>
      <c r="G63" s="5" t="s">
        <v>1642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26">
        <v>57</v>
      </c>
      <c r="C64" s="4" t="s">
        <v>1230</v>
      </c>
      <c r="D64" s="23">
        <v>1</v>
      </c>
      <c r="E64" s="19">
        <v>5500</v>
      </c>
      <c r="F64" s="19">
        <v>5500</v>
      </c>
      <c r="G64" s="5" t="s">
        <v>6071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68.25">
      <c r="B65" s="26">
        <v>58</v>
      </c>
      <c r="C65" s="4" t="s">
        <v>12419</v>
      </c>
      <c r="D65" s="23">
        <v>1</v>
      </c>
      <c r="E65" s="19">
        <v>37878.75</v>
      </c>
      <c r="F65" s="19">
        <v>37878.75</v>
      </c>
      <c r="G65" s="5" t="s">
        <v>9288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29.25">
      <c r="B66" s="26">
        <v>59</v>
      </c>
      <c r="C66" s="4" t="s">
        <v>12420</v>
      </c>
      <c r="D66" s="23">
        <v>1</v>
      </c>
      <c r="E66" s="19">
        <v>48426</v>
      </c>
      <c r="F66" s="19">
        <v>48426</v>
      </c>
      <c r="G66" s="5" t="s">
        <v>9891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9.5">
      <c r="B67" s="26">
        <v>60</v>
      </c>
      <c r="C67" s="4" t="s">
        <v>9921</v>
      </c>
      <c r="D67" s="23">
        <v>1</v>
      </c>
      <c r="E67" s="19">
        <v>45613.75</v>
      </c>
      <c r="F67" s="19">
        <v>45613.75</v>
      </c>
      <c r="G67" s="5" t="s">
        <v>9891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61</v>
      </c>
      <c r="C68" s="4" t="s">
        <v>1090</v>
      </c>
      <c r="D68" s="23">
        <v>2</v>
      </c>
      <c r="E68" s="19">
        <v>55000</v>
      </c>
      <c r="F68" s="19">
        <v>55000</v>
      </c>
      <c r="G68" s="5" t="s">
        <v>331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26">
        <v>62</v>
      </c>
      <c r="C69" s="4" t="s">
        <v>6096</v>
      </c>
      <c r="D69" s="23">
        <v>1</v>
      </c>
      <c r="E69" s="19">
        <v>19340</v>
      </c>
      <c r="F69" s="19">
        <v>19340</v>
      </c>
      <c r="G69" s="5" t="s">
        <v>331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6">
        <v>63</v>
      </c>
      <c r="C70" s="4" t="s">
        <v>5370</v>
      </c>
      <c r="D70" s="23">
        <v>2</v>
      </c>
      <c r="E70" s="19">
        <v>12942</v>
      </c>
      <c r="F70" s="19">
        <v>12942</v>
      </c>
      <c r="G70" s="5" t="s">
        <v>4740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9.5">
      <c r="B71" s="26">
        <v>64</v>
      </c>
      <c r="C71" s="4" t="s">
        <v>5371</v>
      </c>
      <c r="D71" s="23">
        <v>1</v>
      </c>
      <c r="E71" s="19">
        <v>5888.1599999999999</v>
      </c>
      <c r="F71" s="19">
        <v>5888.1599999999999</v>
      </c>
      <c r="G71" s="5" t="s">
        <v>5316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6">
        <v>65</v>
      </c>
      <c r="C72" s="4" t="s">
        <v>5372</v>
      </c>
      <c r="D72" s="23">
        <v>1</v>
      </c>
      <c r="E72" s="19">
        <v>79660</v>
      </c>
      <c r="F72" s="19">
        <v>79660</v>
      </c>
      <c r="G72" s="5" t="s">
        <v>331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66</v>
      </c>
      <c r="C73" s="4" t="s">
        <v>5373</v>
      </c>
      <c r="D73" s="23">
        <v>1</v>
      </c>
      <c r="E73" s="19">
        <v>9180</v>
      </c>
      <c r="F73" s="19">
        <v>9180</v>
      </c>
      <c r="G73" s="5" t="s">
        <v>1697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2.75">
      <c r="B74" s="26">
        <v>67</v>
      </c>
      <c r="C74" s="4" t="s">
        <v>1567</v>
      </c>
      <c r="D74" s="23">
        <v>4</v>
      </c>
      <c r="E74" s="19">
        <v>18576.240000000002</v>
      </c>
      <c r="F74" s="19">
        <v>18576.240000000002</v>
      </c>
      <c r="G74" s="5" t="s">
        <v>1568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26">
        <v>68</v>
      </c>
      <c r="C75" s="4" t="s">
        <v>5374</v>
      </c>
      <c r="D75" s="23">
        <v>3</v>
      </c>
      <c r="E75" s="19">
        <v>13495.049999999999</v>
      </c>
      <c r="F75" s="19">
        <v>13495.049999999999</v>
      </c>
      <c r="G75" s="5" t="s">
        <v>1642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26">
        <v>69</v>
      </c>
      <c r="C76" s="4" t="s">
        <v>5375</v>
      </c>
      <c r="D76" s="23">
        <v>8</v>
      </c>
      <c r="E76" s="19">
        <v>31021.439999999999</v>
      </c>
      <c r="F76" s="19">
        <v>31021.439999999999</v>
      </c>
      <c r="G76" s="5" t="s">
        <v>5338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26">
        <v>70</v>
      </c>
      <c r="C77" s="4" t="s">
        <v>5376</v>
      </c>
      <c r="D77" s="23">
        <v>1</v>
      </c>
      <c r="E77" s="19">
        <v>6091.4399999999996</v>
      </c>
      <c r="F77" s="19">
        <v>6091.4399999999996</v>
      </c>
      <c r="G77" s="5" t="s">
        <v>1697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2.75">
      <c r="B78" s="26">
        <v>71</v>
      </c>
      <c r="C78" s="4" t="s">
        <v>5377</v>
      </c>
      <c r="D78" s="23">
        <v>1</v>
      </c>
      <c r="E78" s="19">
        <v>3360</v>
      </c>
      <c r="F78" s="19">
        <v>3360</v>
      </c>
      <c r="G78" s="5" t="s">
        <v>4740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29.25">
      <c r="B79" s="26">
        <v>72</v>
      </c>
      <c r="C79" s="4" t="s">
        <v>12421</v>
      </c>
      <c r="D79" s="23">
        <v>1</v>
      </c>
      <c r="E79" s="19">
        <v>16898.5</v>
      </c>
      <c r="F79" s="19">
        <v>16898.5</v>
      </c>
      <c r="G79" s="5" t="s">
        <v>9891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19.5">
      <c r="B80" s="26">
        <v>73</v>
      </c>
      <c r="C80" s="4" t="s">
        <v>5378</v>
      </c>
      <c r="D80" s="23">
        <v>1</v>
      </c>
      <c r="E80" s="19">
        <v>10221.75</v>
      </c>
      <c r="F80" s="19">
        <v>10221.75</v>
      </c>
      <c r="G80" s="5" t="s">
        <v>4740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29.25">
      <c r="B81" s="26">
        <v>74</v>
      </c>
      <c r="C81" s="4" t="s">
        <v>5379</v>
      </c>
      <c r="D81" s="23">
        <v>1</v>
      </c>
      <c r="E81" s="19">
        <v>10613</v>
      </c>
      <c r="F81" s="19">
        <v>10613</v>
      </c>
      <c r="G81" s="5" t="s">
        <v>2184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2.75">
      <c r="B82" s="26">
        <v>75</v>
      </c>
      <c r="C82" s="4" t="s">
        <v>5380</v>
      </c>
      <c r="D82" s="23">
        <v>1</v>
      </c>
      <c r="E82" s="19">
        <v>3840</v>
      </c>
      <c r="F82" s="19">
        <v>3840</v>
      </c>
      <c r="G82" s="5" t="s">
        <v>4740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9.5">
      <c r="B83" s="26">
        <v>76</v>
      </c>
      <c r="C83" s="4" t="s">
        <v>8058</v>
      </c>
      <c r="D83" s="23">
        <v>4</v>
      </c>
      <c r="E83" s="19">
        <v>15000</v>
      </c>
      <c r="F83" s="19">
        <v>15000</v>
      </c>
      <c r="G83" s="5" t="s">
        <v>8059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9.5">
      <c r="B84" s="26">
        <v>77</v>
      </c>
      <c r="C84" s="4" t="s">
        <v>5381</v>
      </c>
      <c r="D84" s="23">
        <v>1</v>
      </c>
      <c r="E84" s="19">
        <v>4810.2700000000004</v>
      </c>
      <c r="F84" s="19">
        <v>4810.2700000000004</v>
      </c>
      <c r="G84" s="5" t="s">
        <v>5316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2.75">
      <c r="B85" s="26">
        <v>78</v>
      </c>
      <c r="C85" s="4" t="s">
        <v>1107</v>
      </c>
      <c r="D85" s="23">
        <v>1</v>
      </c>
      <c r="E85" s="19">
        <v>25500</v>
      </c>
      <c r="F85" s="19">
        <v>25500</v>
      </c>
      <c r="G85" s="5" t="s">
        <v>331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9.5">
      <c r="B86" s="26">
        <v>79</v>
      </c>
      <c r="C86" s="4" t="s">
        <v>5382</v>
      </c>
      <c r="D86" s="23">
        <v>5</v>
      </c>
      <c r="E86" s="19">
        <v>40945</v>
      </c>
      <c r="F86" s="19">
        <v>40945</v>
      </c>
      <c r="G86" s="5" t="s">
        <v>4740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12.75">
      <c r="B87" s="26">
        <v>80</v>
      </c>
      <c r="C87" s="4" t="s">
        <v>5383</v>
      </c>
      <c r="D87" s="23">
        <v>5</v>
      </c>
      <c r="E87" s="19">
        <v>44470</v>
      </c>
      <c r="F87" s="19">
        <v>44470</v>
      </c>
      <c r="G87" s="5" t="s">
        <v>4740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19.5">
      <c r="B88" s="26">
        <v>81</v>
      </c>
      <c r="C88" s="4" t="s">
        <v>5384</v>
      </c>
      <c r="D88" s="23">
        <v>5</v>
      </c>
      <c r="E88" s="19">
        <v>40565</v>
      </c>
      <c r="F88" s="19">
        <v>40565</v>
      </c>
      <c r="G88" s="5" t="s">
        <v>4740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12.75">
      <c r="B89" s="26">
        <v>82</v>
      </c>
      <c r="C89" s="4" t="s">
        <v>5385</v>
      </c>
      <c r="D89" s="23">
        <v>5</v>
      </c>
      <c r="E89" s="19">
        <v>25040</v>
      </c>
      <c r="F89" s="19">
        <v>25040</v>
      </c>
      <c r="G89" s="5" t="s">
        <v>4740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9.5">
      <c r="B90" s="26">
        <v>83</v>
      </c>
      <c r="C90" s="4" t="s">
        <v>5386</v>
      </c>
      <c r="D90" s="23">
        <v>5</v>
      </c>
      <c r="E90" s="19">
        <v>45850</v>
      </c>
      <c r="F90" s="19">
        <v>45850</v>
      </c>
      <c r="G90" s="5" t="s">
        <v>4740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29.25">
      <c r="B91" s="26">
        <v>84</v>
      </c>
      <c r="C91" s="4" t="s">
        <v>5387</v>
      </c>
      <c r="D91" s="23">
        <v>1</v>
      </c>
      <c r="E91" s="19">
        <v>20350</v>
      </c>
      <c r="F91" s="19">
        <v>20350</v>
      </c>
      <c r="G91" s="5" t="s">
        <v>5388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9.5">
      <c r="B92" s="26">
        <v>85</v>
      </c>
      <c r="C92" s="4" t="s">
        <v>4092</v>
      </c>
      <c r="D92" s="23">
        <v>1</v>
      </c>
      <c r="E92" s="19">
        <v>10260</v>
      </c>
      <c r="F92" s="19">
        <v>10260</v>
      </c>
      <c r="G92" s="5" t="s">
        <v>5388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9.5">
      <c r="B93" s="26">
        <v>86</v>
      </c>
      <c r="C93" s="4" t="s">
        <v>4093</v>
      </c>
      <c r="D93" s="23">
        <v>1</v>
      </c>
      <c r="E93" s="19">
        <v>11150</v>
      </c>
      <c r="F93" s="19">
        <v>11150</v>
      </c>
      <c r="G93" s="5" t="s">
        <v>5388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19.5">
      <c r="B94" s="26">
        <v>87</v>
      </c>
      <c r="C94" s="4" t="s">
        <v>4094</v>
      </c>
      <c r="D94" s="23">
        <v>1</v>
      </c>
      <c r="E94" s="19">
        <v>3500</v>
      </c>
      <c r="F94" s="19">
        <v>3500</v>
      </c>
      <c r="G94" s="5" t="s">
        <v>5388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</row>
    <row r="95" ht="19.5">
      <c r="B95" s="26">
        <v>88</v>
      </c>
      <c r="C95" s="4" t="s">
        <v>4095</v>
      </c>
      <c r="D95" s="23">
        <v>2</v>
      </c>
      <c r="E95" s="19">
        <v>6740</v>
      </c>
      <c r="F95" s="19">
        <v>6740</v>
      </c>
      <c r="G95" s="5" t="s">
        <v>5388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9.5">
      <c r="B96" s="26">
        <v>89</v>
      </c>
      <c r="C96" s="4" t="s">
        <v>4096</v>
      </c>
      <c r="D96" s="23">
        <v>1</v>
      </c>
      <c r="E96" s="19">
        <v>5861</v>
      </c>
      <c r="F96" s="19">
        <v>5861</v>
      </c>
      <c r="G96" s="5" t="s">
        <v>5316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2.75">
      <c r="B97" s="26">
        <v>90</v>
      </c>
      <c r="C97" s="4" t="s">
        <v>4097</v>
      </c>
      <c r="D97" s="23">
        <v>2</v>
      </c>
      <c r="E97" s="19">
        <v>12810</v>
      </c>
      <c r="F97" s="19">
        <v>12810</v>
      </c>
      <c r="G97" s="5" t="s">
        <v>2667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9.5">
      <c r="B98" s="26">
        <v>91</v>
      </c>
      <c r="C98" s="4" t="s">
        <v>4098</v>
      </c>
      <c r="D98" s="23">
        <v>1</v>
      </c>
      <c r="E98" s="19">
        <v>19200</v>
      </c>
      <c r="F98" s="19">
        <v>19200</v>
      </c>
      <c r="G98" s="5" t="s">
        <v>4740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9.5">
      <c r="B99" s="26">
        <v>92</v>
      </c>
      <c r="C99" s="4" t="s">
        <v>4099</v>
      </c>
      <c r="D99" s="23">
        <v>1</v>
      </c>
      <c r="E99" s="19">
        <v>3926</v>
      </c>
      <c r="F99" s="19">
        <v>3926</v>
      </c>
      <c r="G99" s="5" t="s">
        <v>4740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.75">
      <c r="B100" s="26">
        <v>93</v>
      </c>
      <c r="C100" s="4" t="s">
        <v>4100</v>
      </c>
      <c r="D100" s="23">
        <v>1</v>
      </c>
      <c r="E100" s="19">
        <v>3552.98</v>
      </c>
      <c r="F100" s="19">
        <v>3552.98</v>
      </c>
      <c r="G100" s="5" t="s">
        <v>5316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26">
        <v>94</v>
      </c>
      <c r="C101" s="4" t="s">
        <v>472</v>
      </c>
      <c r="D101" s="23">
        <v>1</v>
      </c>
      <c r="E101" s="19">
        <v>320300</v>
      </c>
      <c r="F101" s="19">
        <v>320300</v>
      </c>
      <c r="G101" s="5" t="s">
        <v>1747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9.5">
      <c r="B102" s="26">
        <v>95</v>
      </c>
      <c r="C102" s="4" t="s">
        <v>4101</v>
      </c>
      <c r="D102" s="23">
        <v>1</v>
      </c>
      <c r="E102" s="19">
        <v>3980</v>
      </c>
      <c r="F102" s="19">
        <v>3980</v>
      </c>
      <c r="G102" s="5" t="s">
        <v>4102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2.75">
      <c r="B103" s="26">
        <v>96</v>
      </c>
      <c r="C103" s="4" t="s">
        <v>4772</v>
      </c>
      <c r="D103" s="23">
        <v>1</v>
      </c>
      <c r="E103" s="19">
        <v>18500</v>
      </c>
      <c r="F103" s="19">
        <v>18500</v>
      </c>
      <c r="G103" s="5" t="s">
        <v>331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26">
        <v>97</v>
      </c>
      <c r="C104" s="4" t="s">
        <v>4103</v>
      </c>
      <c r="D104" s="23">
        <v>1</v>
      </c>
      <c r="E104" s="19">
        <v>3100</v>
      </c>
      <c r="F104" s="19">
        <v>3100</v>
      </c>
      <c r="G104" s="5" t="s">
        <v>1642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9.5">
      <c r="B105" s="26">
        <v>98</v>
      </c>
      <c r="C105" s="4" t="s">
        <v>4104</v>
      </c>
      <c r="D105" s="23">
        <v>1</v>
      </c>
      <c r="E105" s="19">
        <v>3370</v>
      </c>
      <c r="F105" s="19">
        <v>3370</v>
      </c>
      <c r="G105" s="5" t="s">
        <v>5316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2.75">
      <c r="B106" s="26">
        <v>99</v>
      </c>
      <c r="C106" s="4" t="s">
        <v>2193</v>
      </c>
      <c r="D106" s="23">
        <v>1</v>
      </c>
      <c r="E106" s="19">
        <v>9180</v>
      </c>
      <c r="F106" s="19">
        <v>9180</v>
      </c>
      <c r="G106" s="5" t="s">
        <v>1697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19.5">
      <c r="B107" s="26">
        <v>100</v>
      </c>
      <c r="C107" s="4" t="s">
        <v>12422</v>
      </c>
      <c r="D107" s="23">
        <v>1</v>
      </c>
      <c r="E107" s="19">
        <v>10800</v>
      </c>
      <c r="F107" s="19">
        <v>10800</v>
      </c>
      <c r="G107" s="5" t="s">
        <v>9891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9.5">
      <c r="B108" s="26">
        <v>101</v>
      </c>
      <c r="C108" s="4" t="s">
        <v>4105</v>
      </c>
      <c r="D108" s="23">
        <v>1</v>
      </c>
      <c r="E108" s="19">
        <v>6263</v>
      </c>
      <c r="F108" s="19">
        <v>6263</v>
      </c>
      <c r="G108" s="5" t="s">
        <v>8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9.5">
      <c r="B109" s="26">
        <v>102</v>
      </c>
      <c r="C109" s="4" t="s">
        <v>4106</v>
      </c>
      <c r="D109" s="23">
        <v>2</v>
      </c>
      <c r="E109" s="19">
        <v>7356</v>
      </c>
      <c r="F109" s="19">
        <v>7356</v>
      </c>
      <c r="G109" s="5" t="s">
        <v>8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2.75">
      <c r="B110" s="26">
        <v>103</v>
      </c>
      <c r="C110" s="4" t="s">
        <v>4107</v>
      </c>
      <c r="D110" s="23">
        <v>2</v>
      </c>
      <c r="E110" s="19">
        <v>7094.1000000000004</v>
      </c>
      <c r="F110" s="19">
        <v>7094.1000000000004</v>
      </c>
      <c r="G110" s="5" t="s">
        <v>5338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9.5">
      <c r="B111" s="26">
        <v>104</v>
      </c>
      <c r="C111" s="4" t="s">
        <v>4108</v>
      </c>
      <c r="D111" s="23">
        <v>2</v>
      </c>
      <c r="E111" s="19">
        <v>7534</v>
      </c>
      <c r="F111" s="19">
        <v>7534</v>
      </c>
      <c r="G111" s="5" t="s">
        <v>6052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29.25">
      <c r="B112" s="26">
        <v>105</v>
      </c>
      <c r="C112" s="4" t="s">
        <v>12423</v>
      </c>
      <c r="D112" s="23">
        <v>1</v>
      </c>
      <c r="E112" s="19">
        <v>13500</v>
      </c>
      <c r="F112" s="19">
        <v>13500</v>
      </c>
      <c r="G112" s="5" t="s">
        <v>12424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26">
        <v>106</v>
      </c>
      <c r="C113" s="4" t="s">
        <v>4109</v>
      </c>
      <c r="D113" s="23">
        <v>1</v>
      </c>
      <c r="E113" s="19">
        <v>3457.9400000000001</v>
      </c>
      <c r="F113" s="19">
        <v>3457.9400000000001</v>
      </c>
      <c r="G113" s="5" t="s">
        <v>4110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12.75">
      <c r="B114" s="26">
        <v>107</v>
      </c>
      <c r="C114" s="4" t="s">
        <v>4111</v>
      </c>
      <c r="D114" s="23">
        <v>1</v>
      </c>
      <c r="E114" s="19">
        <v>4911.5100000000002</v>
      </c>
      <c r="F114" s="19">
        <v>4911.5100000000002</v>
      </c>
      <c r="G114" s="5" t="s">
        <v>5338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12.75">
      <c r="B115" s="26">
        <v>108</v>
      </c>
      <c r="C115" s="4" t="s">
        <v>5389</v>
      </c>
      <c r="D115" s="23">
        <v>1</v>
      </c>
      <c r="E115" s="19">
        <v>9780.75</v>
      </c>
      <c r="F115" s="19">
        <v>9780.75</v>
      </c>
      <c r="G115" s="5" t="s">
        <v>2667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2.75">
      <c r="B116" s="26">
        <v>109</v>
      </c>
      <c r="C116" s="4" t="s">
        <v>5390</v>
      </c>
      <c r="D116" s="23">
        <v>2</v>
      </c>
      <c r="E116" s="19">
        <v>12494</v>
      </c>
      <c r="F116" s="19">
        <v>12494</v>
      </c>
      <c r="G116" s="5" t="s">
        <v>4740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2.75">
      <c r="B117" s="26">
        <v>110</v>
      </c>
      <c r="C117" s="4" t="s">
        <v>5391</v>
      </c>
      <c r="D117" s="23">
        <v>1</v>
      </c>
      <c r="E117" s="19">
        <v>12000</v>
      </c>
      <c r="F117" s="19">
        <v>12000</v>
      </c>
      <c r="G117" s="5" t="s">
        <v>409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>
      <c r="B118" s="26">
        <v>111</v>
      </c>
      <c r="C118" s="4" t="s">
        <v>5392</v>
      </c>
      <c r="D118" s="23">
        <v>1</v>
      </c>
      <c r="E118" s="19">
        <v>3215.6900000000001</v>
      </c>
      <c r="F118" s="19">
        <v>3215.6900000000001</v>
      </c>
      <c r="G118" s="5" t="s">
        <v>1718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</row>
    <row r="119" ht="12.75">
      <c r="B119" s="26">
        <v>112</v>
      </c>
      <c r="C119" s="4" t="s">
        <v>5393</v>
      </c>
      <c r="D119" s="23">
        <v>5</v>
      </c>
      <c r="E119" s="19">
        <v>16185</v>
      </c>
      <c r="F119" s="19">
        <v>16185</v>
      </c>
      <c r="G119" s="5" t="s">
        <v>2184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19.5">
      <c r="B120" s="26">
        <v>113</v>
      </c>
      <c r="C120" s="4" t="s">
        <v>9134</v>
      </c>
      <c r="D120" s="23">
        <v>1</v>
      </c>
      <c r="E120" s="19">
        <v>20205</v>
      </c>
      <c r="F120" s="19">
        <v>20205</v>
      </c>
      <c r="G120" s="5" t="s">
        <v>9067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9.5">
      <c r="B121" s="26">
        <v>114</v>
      </c>
      <c r="C121" s="4" t="s">
        <v>5394</v>
      </c>
      <c r="D121" s="23">
        <v>1</v>
      </c>
      <c r="E121" s="19">
        <v>7800</v>
      </c>
      <c r="F121" s="19">
        <v>7800</v>
      </c>
      <c r="G121" s="5" t="s">
        <v>88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9.5">
      <c r="B122" s="26">
        <v>115</v>
      </c>
      <c r="C122" s="4" t="s">
        <v>12425</v>
      </c>
      <c r="D122" s="23">
        <v>2</v>
      </c>
      <c r="E122" s="19">
        <v>21520</v>
      </c>
      <c r="F122" s="19">
        <v>21520</v>
      </c>
      <c r="G122" s="45" t="s">
        <v>12426</v>
      </c>
      <c r="H122" s="4" t="s">
        <v>12448</v>
      </c>
      <c r="I122" s="5" t="s">
        <v>5312</v>
      </c>
      <c r="J122" s="4" t="s">
        <v>5312</v>
      </c>
      <c r="K122" s="4" t="s">
        <v>5312</v>
      </c>
      <c r="L122" s="4" t="s">
        <v>5312</v>
      </c>
    </row>
    <row r="123" ht="12.75">
      <c r="B123" s="26">
        <v>116</v>
      </c>
      <c r="C123" s="4" t="s">
        <v>5395</v>
      </c>
      <c r="D123" s="23">
        <v>6</v>
      </c>
      <c r="E123" s="19">
        <v>23700</v>
      </c>
      <c r="F123" s="19">
        <v>23700</v>
      </c>
      <c r="G123" s="5" t="s">
        <v>2184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2.75">
      <c r="B124" s="26">
        <v>117</v>
      </c>
      <c r="C124" s="4" t="s">
        <v>4112</v>
      </c>
      <c r="D124" s="23">
        <v>1</v>
      </c>
      <c r="E124" s="19">
        <v>5623.2299999999996</v>
      </c>
      <c r="F124" s="19">
        <v>5623.2299999999996</v>
      </c>
      <c r="G124" s="5" t="s">
        <v>1718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2.75">
      <c r="B125" s="26">
        <v>118</v>
      </c>
      <c r="C125" s="4" t="s">
        <v>4113</v>
      </c>
      <c r="D125" s="23">
        <v>1</v>
      </c>
      <c r="E125" s="19">
        <v>3580.1900000000001</v>
      </c>
      <c r="F125" s="19">
        <v>3580.1900000000001</v>
      </c>
      <c r="G125" s="5" t="s">
        <v>1718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2.75">
      <c r="B126" s="26">
        <v>119</v>
      </c>
      <c r="C126" s="4" t="s">
        <v>4114</v>
      </c>
      <c r="D126" s="23">
        <v>1</v>
      </c>
      <c r="E126" s="19">
        <v>4350</v>
      </c>
      <c r="F126" s="19">
        <v>4350</v>
      </c>
      <c r="G126" s="5" t="s">
        <v>1718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2.75">
      <c r="B127" s="26">
        <v>120</v>
      </c>
      <c r="C127" s="4" t="s">
        <v>9187</v>
      </c>
      <c r="D127" s="23">
        <v>1</v>
      </c>
      <c r="E127" s="19">
        <v>112.76000000000001</v>
      </c>
      <c r="F127" s="19">
        <v>112.76000000000001</v>
      </c>
      <c r="G127" s="5" t="s">
        <v>9188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12.75">
      <c r="B128" s="26">
        <v>121</v>
      </c>
      <c r="C128" s="4" t="s">
        <v>4115</v>
      </c>
      <c r="D128" s="23">
        <v>1</v>
      </c>
      <c r="E128" s="19">
        <v>6000</v>
      </c>
      <c r="F128" s="19">
        <v>6000</v>
      </c>
      <c r="G128" s="5" t="s">
        <v>4116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9.5">
      <c r="B129" s="26">
        <v>122</v>
      </c>
      <c r="C129" s="4" t="s">
        <v>4117</v>
      </c>
      <c r="D129" s="23">
        <v>12</v>
      </c>
      <c r="E129" s="19">
        <v>196.68000000000001</v>
      </c>
      <c r="F129" s="19">
        <v>196.68000000000001</v>
      </c>
      <c r="G129" s="5" t="s">
        <v>2730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9.5">
      <c r="B130" s="26">
        <v>123</v>
      </c>
      <c r="C130" s="4" t="s">
        <v>4118</v>
      </c>
      <c r="D130" s="23">
        <v>2</v>
      </c>
      <c r="E130" s="19">
        <v>204.16</v>
      </c>
      <c r="F130" s="19">
        <v>204.16</v>
      </c>
      <c r="G130" s="5" t="s">
        <v>2730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19.5">
      <c r="B131" s="26">
        <v>124</v>
      </c>
      <c r="C131" s="4" t="s">
        <v>4119</v>
      </c>
      <c r="D131" s="23">
        <v>2</v>
      </c>
      <c r="E131" s="19">
        <v>165.28</v>
      </c>
      <c r="F131" s="19">
        <v>165.28</v>
      </c>
      <c r="G131" s="5" t="s">
        <v>2730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2.75">
      <c r="B132" s="26">
        <v>125</v>
      </c>
      <c r="C132" s="4" t="s">
        <v>9189</v>
      </c>
      <c r="D132" s="23">
        <v>1</v>
      </c>
      <c r="E132" s="19">
        <v>155.84</v>
      </c>
      <c r="F132" s="19">
        <v>155.84</v>
      </c>
      <c r="G132" s="5" t="s">
        <v>9188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</row>
    <row r="133" ht="12.75">
      <c r="B133" s="26">
        <v>126</v>
      </c>
      <c r="C133" s="4" t="s">
        <v>9190</v>
      </c>
      <c r="D133" s="23">
        <v>1</v>
      </c>
      <c r="E133" s="19">
        <v>68.450000000000003</v>
      </c>
      <c r="F133" s="19">
        <v>68.450000000000003</v>
      </c>
      <c r="G133" s="5" t="s">
        <v>9191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12.75">
      <c r="B134" s="26">
        <v>127</v>
      </c>
      <c r="C134" s="4" t="s">
        <v>4120</v>
      </c>
      <c r="D134" s="23">
        <v>1</v>
      </c>
      <c r="E134" s="19">
        <v>7.7000000000000002</v>
      </c>
      <c r="F134" s="19">
        <v>7.7000000000000002</v>
      </c>
      <c r="G134" s="5" t="s">
        <v>2184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12.75">
      <c r="B135" s="26">
        <v>128</v>
      </c>
      <c r="C135" s="4" t="s">
        <v>9192</v>
      </c>
      <c r="D135" s="23">
        <v>1</v>
      </c>
      <c r="E135" s="19">
        <v>178.13999999999999</v>
      </c>
      <c r="F135" s="19">
        <v>178.13999999999999</v>
      </c>
      <c r="G135" s="5" t="s">
        <v>9188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</row>
    <row r="136" ht="12.75">
      <c r="B136" s="26">
        <v>129</v>
      </c>
      <c r="C136" s="4" t="s">
        <v>9192</v>
      </c>
      <c r="D136" s="23">
        <v>1</v>
      </c>
      <c r="E136" s="19">
        <v>63.630000000000003</v>
      </c>
      <c r="F136" s="19">
        <v>63.630000000000003</v>
      </c>
      <c r="G136" s="5" t="s">
        <v>9188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</row>
    <row r="137" ht="12.75">
      <c r="B137" s="26">
        <v>130</v>
      </c>
      <c r="C137" s="4" t="s">
        <v>4121</v>
      </c>
      <c r="D137" s="23">
        <v>1</v>
      </c>
      <c r="E137" s="19">
        <v>140</v>
      </c>
      <c r="F137" s="19">
        <v>140</v>
      </c>
      <c r="G137" s="5" t="s">
        <v>4122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4" t="s">
        <v>5312</v>
      </c>
    </row>
    <row r="138" ht="12.75">
      <c r="B138" s="26">
        <v>131</v>
      </c>
      <c r="C138" s="4" t="s">
        <v>4123</v>
      </c>
      <c r="D138" s="23">
        <v>1</v>
      </c>
      <c r="E138" s="19">
        <v>93.299999999999997</v>
      </c>
      <c r="F138" s="19">
        <v>93.299999999999997</v>
      </c>
      <c r="G138" s="5" t="s">
        <v>2184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</row>
    <row r="139" ht="12.75">
      <c r="B139" s="26">
        <v>132</v>
      </c>
      <c r="C139" s="4" t="s">
        <v>2738</v>
      </c>
      <c r="D139" s="23">
        <v>1</v>
      </c>
      <c r="E139" s="19">
        <v>209.34999999999999</v>
      </c>
      <c r="F139" s="19">
        <v>209.34999999999999</v>
      </c>
      <c r="G139" s="5" t="s">
        <v>1185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12.75">
      <c r="B140" s="26">
        <v>133</v>
      </c>
      <c r="C140" s="4" t="s">
        <v>112</v>
      </c>
      <c r="D140" s="23">
        <v>1</v>
      </c>
      <c r="E140" s="19">
        <v>204.66999999999999</v>
      </c>
      <c r="F140" s="19">
        <v>204.66999999999999</v>
      </c>
      <c r="G140" s="5" t="s">
        <v>4124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4" t="s">
        <v>5312</v>
      </c>
    </row>
    <row r="141" ht="12.75">
      <c r="B141" s="26">
        <v>134</v>
      </c>
      <c r="C141" s="4" t="s">
        <v>112</v>
      </c>
      <c r="D141" s="23">
        <v>1</v>
      </c>
      <c r="E141" s="19">
        <v>210.50999999999999</v>
      </c>
      <c r="F141" s="19">
        <v>210.50999999999999</v>
      </c>
      <c r="G141" s="5" t="s">
        <v>4125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.75">
      <c r="B142" s="26">
        <v>135</v>
      </c>
      <c r="C142" s="4" t="s">
        <v>112</v>
      </c>
      <c r="D142" s="23">
        <v>1</v>
      </c>
      <c r="E142" s="19">
        <v>403.18000000000001</v>
      </c>
      <c r="F142" s="19">
        <v>403.18000000000001</v>
      </c>
      <c r="G142" s="5" t="s">
        <v>4125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2.75">
      <c r="B143" s="26">
        <v>136</v>
      </c>
      <c r="C143" s="4" t="s">
        <v>2742</v>
      </c>
      <c r="D143" s="23">
        <v>1</v>
      </c>
      <c r="E143" s="19">
        <v>341.27999999999997</v>
      </c>
      <c r="F143" s="19">
        <v>341.27999999999997</v>
      </c>
      <c r="G143" s="5" t="s">
        <v>4126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</row>
    <row r="144" ht="12.75">
      <c r="B144" s="26">
        <v>137</v>
      </c>
      <c r="C144" s="4" t="s">
        <v>2744</v>
      </c>
      <c r="D144" s="23">
        <v>1</v>
      </c>
      <c r="E144" s="19">
        <v>369.42000000000002</v>
      </c>
      <c r="F144" s="19">
        <v>369.42000000000002</v>
      </c>
      <c r="G144" s="5" t="s">
        <v>6038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4" t="s">
        <v>5312</v>
      </c>
    </row>
    <row r="145" ht="12.75">
      <c r="B145" s="26">
        <v>138</v>
      </c>
      <c r="C145" s="4" t="s">
        <v>6524</v>
      </c>
      <c r="D145" s="23">
        <v>1</v>
      </c>
      <c r="E145" s="19">
        <v>394.72000000000003</v>
      </c>
      <c r="F145" s="19">
        <v>394.72000000000003</v>
      </c>
      <c r="G145" s="5" t="s">
        <v>6513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</row>
    <row r="146" ht="12.75">
      <c r="B146" s="26">
        <v>139</v>
      </c>
      <c r="C146" s="4" t="s">
        <v>6524</v>
      </c>
      <c r="D146" s="23">
        <v>1</v>
      </c>
      <c r="E146" s="19">
        <v>606.58000000000004</v>
      </c>
      <c r="F146" s="19">
        <v>606.58000000000004</v>
      </c>
      <c r="G146" s="5" t="s">
        <v>6385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</row>
    <row r="147" ht="12.75">
      <c r="B147" s="26">
        <v>140</v>
      </c>
      <c r="C147" s="4" t="s">
        <v>8060</v>
      </c>
      <c r="D147" s="23">
        <v>1</v>
      </c>
      <c r="E147" s="19">
        <v>386</v>
      </c>
      <c r="F147" s="19">
        <v>386</v>
      </c>
      <c r="G147" s="5" t="s">
        <v>8061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</row>
    <row r="148" ht="12.75">
      <c r="B148" s="26">
        <v>141</v>
      </c>
      <c r="C148" s="4" t="s">
        <v>8062</v>
      </c>
      <c r="D148" s="23">
        <v>1</v>
      </c>
      <c r="E148" s="19">
        <v>453.55000000000001</v>
      </c>
      <c r="F148" s="19">
        <v>453.55000000000001</v>
      </c>
      <c r="G148" s="5" t="s">
        <v>8063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4" t="s">
        <v>5312</v>
      </c>
    </row>
    <row r="149" ht="12.75">
      <c r="B149" s="26">
        <v>142</v>
      </c>
      <c r="C149" s="4" t="s">
        <v>9068</v>
      </c>
      <c r="D149" s="23">
        <v>1</v>
      </c>
      <c r="E149" s="19">
        <v>415.31999999999999</v>
      </c>
      <c r="F149" s="19">
        <v>415.31999999999999</v>
      </c>
      <c r="G149" s="5" t="s">
        <v>9193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12.75">
      <c r="B150" s="26">
        <v>143</v>
      </c>
      <c r="C150" s="4" t="s">
        <v>9068</v>
      </c>
      <c r="D150" s="23">
        <v>19</v>
      </c>
      <c r="E150" s="19">
        <v>6418.3900000000003</v>
      </c>
      <c r="F150" s="19">
        <v>6418.3900000000003</v>
      </c>
      <c r="G150" s="5" t="s">
        <v>9188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2.75">
      <c r="B151" s="26">
        <v>144</v>
      </c>
      <c r="C151" s="4" t="s">
        <v>9068</v>
      </c>
      <c r="D151" s="23">
        <v>1</v>
      </c>
      <c r="E151" s="19">
        <v>494.39999999999998</v>
      </c>
      <c r="F151" s="19">
        <v>494.39999999999998</v>
      </c>
      <c r="G151" s="5" t="s">
        <v>8886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2.75">
      <c r="B152" s="26">
        <v>145</v>
      </c>
      <c r="C152" s="4" t="s">
        <v>12427</v>
      </c>
      <c r="D152" s="23">
        <v>1</v>
      </c>
      <c r="E152" s="19">
        <v>479.04000000000002</v>
      </c>
      <c r="F152" s="19">
        <v>479.04000000000002</v>
      </c>
      <c r="G152" s="5" t="s">
        <v>12428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9.5">
      <c r="B153" s="26">
        <v>146</v>
      </c>
      <c r="C153" s="4" t="s">
        <v>12429</v>
      </c>
      <c r="D153" s="23">
        <v>1</v>
      </c>
      <c r="E153" s="19">
        <v>362.70999999999998</v>
      </c>
      <c r="F153" s="19">
        <v>362.70999999999998</v>
      </c>
      <c r="G153" s="45" t="s">
        <v>12430</v>
      </c>
      <c r="H153" s="4" t="s">
        <v>12431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19.5">
      <c r="B154" s="26">
        <v>147</v>
      </c>
      <c r="C154" s="4" t="s">
        <v>12432</v>
      </c>
      <c r="D154" s="23">
        <v>1</v>
      </c>
      <c r="E154" s="19">
        <v>185.84999999999999</v>
      </c>
      <c r="F154" s="19">
        <v>185.84999999999999</v>
      </c>
      <c r="G154" s="45" t="s">
        <v>12433</v>
      </c>
      <c r="H154" s="4" t="s">
        <v>12434</v>
      </c>
      <c r="I154" s="5" t="s">
        <v>5312</v>
      </c>
      <c r="J154" s="4" t="s">
        <v>5312</v>
      </c>
      <c r="K154" s="4" t="s">
        <v>5312</v>
      </c>
      <c r="L154" s="4" t="s">
        <v>5312</v>
      </c>
    </row>
    <row r="155" ht="19.5">
      <c r="B155" s="26">
        <v>148</v>
      </c>
      <c r="C155" s="4" t="s">
        <v>12435</v>
      </c>
      <c r="D155" s="23">
        <v>1</v>
      </c>
      <c r="E155" s="19">
        <v>163.52000000000001</v>
      </c>
      <c r="F155" s="19">
        <v>163.52000000000001</v>
      </c>
      <c r="G155" s="45" t="s">
        <v>12436</v>
      </c>
      <c r="H155" s="4" t="s">
        <v>12437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12.75">
      <c r="B156" s="26">
        <v>149</v>
      </c>
      <c r="C156" s="4" t="s">
        <v>4127</v>
      </c>
      <c r="D156" s="23">
        <v>1</v>
      </c>
      <c r="E156" s="19">
        <v>300</v>
      </c>
      <c r="F156" s="19">
        <v>300</v>
      </c>
      <c r="G156" s="5" t="s">
        <v>4128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4" t="s">
        <v>5312</v>
      </c>
    </row>
    <row r="157" ht="12.75">
      <c r="B157" s="26">
        <v>150</v>
      </c>
      <c r="C157" s="4" t="s">
        <v>4129</v>
      </c>
      <c r="D157" s="23">
        <v>2</v>
      </c>
      <c r="E157" s="19">
        <v>470</v>
      </c>
      <c r="F157" s="19">
        <v>470</v>
      </c>
      <c r="G157" s="5" t="s">
        <v>4128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2.75">
      <c r="B158" s="26">
        <v>151</v>
      </c>
      <c r="C158" s="4" t="s">
        <v>4130</v>
      </c>
      <c r="D158" s="23">
        <v>2</v>
      </c>
      <c r="E158" s="19">
        <v>304</v>
      </c>
      <c r="F158" s="19">
        <v>304</v>
      </c>
      <c r="G158" s="5" t="s">
        <v>2184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2.75">
      <c r="B159" s="26">
        <v>152</v>
      </c>
      <c r="C159" s="4" t="s">
        <v>4131</v>
      </c>
      <c r="D159" s="23">
        <v>1</v>
      </c>
      <c r="E159" s="19">
        <v>84</v>
      </c>
      <c r="F159" s="19">
        <v>84</v>
      </c>
      <c r="G159" s="5" t="s">
        <v>2184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26">
        <v>153</v>
      </c>
      <c r="C160" s="4" t="s">
        <v>1806</v>
      </c>
      <c r="D160" s="23">
        <v>1</v>
      </c>
      <c r="E160" s="19">
        <v>166.52000000000001</v>
      </c>
      <c r="F160" s="19">
        <v>166.52000000000001</v>
      </c>
      <c r="G160" s="5" t="s">
        <v>1807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12.75">
      <c r="B161" s="26">
        <v>154</v>
      </c>
      <c r="C161" s="4" t="s">
        <v>4132</v>
      </c>
      <c r="D161" s="23">
        <v>1</v>
      </c>
      <c r="E161" s="19">
        <v>268.39999999999998</v>
      </c>
      <c r="F161" s="19">
        <v>268.39999999999998</v>
      </c>
      <c r="G161" s="5" t="s">
        <v>4133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12.75">
      <c r="B162" s="26">
        <v>155</v>
      </c>
      <c r="C162" s="4" t="s">
        <v>4134</v>
      </c>
      <c r="D162" s="23">
        <v>1</v>
      </c>
      <c r="E162" s="19">
        <v>230</v>
      </c>
      <c r="F162" s="19">
        <v>230</v>
      </c>
      <c r="G162" s="5" t="s">
        <v>4128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</row>
    <row r="163" ht="12.75">
      <c r="B163" s="26">
        <v>156</v>
      </c>
      <c r="C163" s="4" t="s">
        <v>2635</v>
      </c>
      <c r="D163" s="23">
        <v>1</v>
      </c>
      <c r="E163" s="19">
        <v>1200</v>
      </c>
      <c r="F163" s="19">
        <v>1200</v>
      </c>
      <c r="G163" s="5" t="s">
        <v>2184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2.75">
      <c r="B164" s="26">
        <v>157</v>
      </c>
      <c r="C164" s="4" t="s">
        <v>2636</v>
      </c>
      <c r="D164" s="23">
        <v>28</v>
      </c>
      <c r="E164" s="19">
        <v>3584</v>
      </c>
      <c r="F164" s="19">
        <v>3584</v>
      </c>
      <c r="G164" s="5" t="s">
        <v>4122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2.75">
      <c r="B165" s="26">
        <v>158</v>
      </c>
      <c r="C165" s="4" t="s">
        <v>2637</v>
      </c>
      <c r="D165" s="23">
        <v>1</v>
      </c>
      <c r="E165" s="19">
        <v>10058.809999999999</v>
      </c>
      <c r="F165" s="19">
        <v>10058.809999999999</v>
      </c>
      <c r="G165" s="5" t="s">
        <v>1558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12.75">
      <c r="B166" s="26">
        <v>159</v>
      </c>
      <c r="C166" s="4" t="s">
        <v>2637</v>
      </c>
      <c r="D166" s="23">
        <v>1</v>
      </c>
      <c r="E166" s="19">
        <v>5576</v>
      </c>
      <c r="F166" s="19">
        <v>5576</v>
      </c>
      <c r="G166" s="5" t="s">
        <v>2638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2.75">
      <c r="B167" s="26">
        <v>160</v>
      </c>
      <c r="C167" s="4" t="s">
        <v>220</v>
      </c>
      <c r="D167" s="23">
        <v>40</v>
      </c>
      <c r="E167" s="19">
        <v>7700</v>
      </c>
      <c r="F167" s="19">
        <v>7700</v>
      </c>
      <c r="G167" s="5" t="s">
        <v>5312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2.75">
      <c r="B168" s="26">
        <v>161</v>
      </c>
      <c r="C168" s="4" t="s">
        <v>2639</v>
      </c>
      <c r="D168" s="23">
        <v>6</v>
      </c>
      <c r="E168" s="19">
        <v>1390.98</v>
      </c>
      <c r="F168" s="19">
        <v>1390.98</v>
      </c>
      <c r="G168" s="5" t="s">
        <v>1280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12.75">
      <c r="B169" s="26">
        <v>162</v>
      </c>
      <c r="C169" s="4" t="s">
        <v>1459</v>
      </c>
      <c r="D169" s="23">
        <v>2</v>
      </c>
      <c r="E169" s="19">
        <v>357.19999999999999</v>
      </c>
      <c r="F169" s="19">
        <v>357.19999999999999</v>
      </c>
      <c r="G169" s="5" t="s">
        <v>1280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</row>
    <row r="170" ht="12.75">
      <c r="B170" s="26">
        <v>163</v>
      </c>
      <c r="C170" s="4" t="s">
        <v>1461</v>
      </c>
      <c r="D170" s="23">
        <v>8</v>
      </c>
      <c r="E170" s="19">
        <v>1674.48</v>
      </c>
      <c r="F170" s="19">
        <v>1674.48</v>
      </c>
      <c r="G170" s="5" t="s">
        <v>1185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</row>
    <row r="171" ht="12.75">
      <c r="B171" s="26">
        <v>164</v>
      </c>
      <c r="C171" s="4" t="s">
        <v>1461</v>
      </c>
      <c r="D171" s="23">
        <v>47</v>
      </c>
      <c r="E171" s="19">
        <v>9611.5</v>
      </c>
      <c r="F171" s="19">
        <v>9611.5</v>
      </c>
      <c r="G171" s="5" t="s">
        <v>4124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</row>
    <row r="172" ht="12.75">
      <c r="B172" s="26">
        <v>165</v>
      </c>
      <c r="C172" s="4" t="s">
        <v>1461</v>
      </c>
      <c r="D172" s="23">
        <v>359</v>
      </c>
      <c r="E172" s="19">
        <v>109886.31</v>
      </c>
      <c r="F172" s="19">
        <v>109886.31</v>
      </c>
      <c r="G172" s="5" t="s">
        <v>4125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4" t="s">
        <v>5312</v>
      </c>
    </row>
    <row r="173" ht="12.75">
      <c r="B173" s="26">
        <v>166</v>
      </c>
      <c r="C173" s="4" t="s">
        <v>1463</v>
      </c>
      <c r="D173" s="23">
        <v>97</v>
      </c>
      <c r="E173" s="19">
        <v>33107.07</v>
      </c>
      <c r="F173" s="19">
        <v>33107.07</v>
      </c>
      <c r="G173" s="5" t="s">
        <v>4126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4" t="s">
        <v>5312</v>
      </c>
    </row>
    <row r="174" ht="12.75">
      <c r="B174" s="26">
        <v>167</v>
      </c>
      <c r="C174" s="4" t="s">
        <v>1464</v>
      </c>
      <c r="D174" s="23">
        <v>261</v>
      </c>
      <c r="E174" s="19">
        <v>95990.580000000002</v>
      </c>
      <c r="F174" s="19">
        <v>95990.580000000002</v>
      </c>
      <c r="G174" s="5" t="s">
        <v>6038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4" t="s">
        <v>5312</v>
      </c>
    </row>
    <row r="175" ht="12.75">
      <c r="B175" s="26">
        <v>168</v>
      </c>
      <c r="C175" s="4" t="s">
        <v>6538</v>
      </c>
      <c r="D175" s="23">
        <v>244</v>
      </c>
      <c r="E175" s="19">
        <v>95799.279999999999</v>
      </c>
      <c r="F175" s="19">
        <v>95799.279999999999</v>
      </c>
      <c r="G175" s="5" t="s">
        <v>6513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4" t="s">
        <v>5312</v>
      </c>
    </row>
    <row r="176" ht="12.75">
      <c r="B176" s="26">
        <v>169</v>
      </c>
      <c r="C176" s="4" t="s">
        <v>6538</v>
      </c>
      <c r="D176" s="23">
        <v>23</v>
      </c>
      <c r="E176" s="19">
        <v>13950.42</v>
      </c>
      <c r="F176" s="19">
        <v>13950.42</v>
      </c>
      <c r="G176" s="5" t="s">
        <v>6385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2.75">
      <c r="B177" s="26">
        <v>170</v>
      </c>
      <c r="C177" s="4" t="s">
        <v>8064</v>
      </c>
      <c r="D177" s="23">
        <v>102</v>
      </c>
      <c r="E177" s="19">
        <v>36516</v>
      </c>
      <c r="F177" s="19">
        <v>36516</v>
      </c>
      <c r="G177" s="5" t="s">
        <v>8061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12.75">
      <c r="B178" s="26">
        <v>171</v>
      </c>
      <c r="C178" s="4" t="s">
        <v>8053</v>
      </c>
      <c r="D178" s="23">
        <v>219</v>
      </c>
      <c r="E178" s="19">
        <v>99371.25</v>
      </c>
      <c r="F178" s="19">
        <v>99371.25</v>
      </c>
      <c r="G178" s="5" t="s">
        <v>8063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12.75">
      <c r="B179" s="26">
        <v>172</v>
      </c>
      <c r="C179" s="4" t="s">
        <v>9132</v>
      </c>
      <c r="D179" s="23">
        <v>5</v>
      </c>
      <c r="E179" s="19">
        <v>2998.4000000000001</v>
      </c>
      <c r="F179" s="19">
        <v>2998.4000000000001</v>
      </c>
      <c r="G179" s="5" t="s">
        <v>9186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</row>
    <row r="180" ht="12.75">
      <c r="B180" s="26">
        <v>173</v>
      </c>
      <c r="C180" s="4" t="s">
        <v>9132</v>
      </c>
      <c r="D180" s="23">
        <v>194</v>
      </c>
      <c r="E180" s="19">
        <v>80535.220000000001</v>
      </c>
      <c r="F180" s="19">
        <v>80535.220000000001</v>
      </c>
      <c r="G180" s="5" t="s">
        <v>9193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</row>
    <row r="181" ht="12.75">
      <c r="B181" s="26">
        <v>174</v>
      </c>
      <c r="C181" s="4" t="s">
        <v>9132</v>
      </c>
      <c r="D181" s="23">
        <v>7</v>
      </c>
      <c r="E181" s="19">
        <v>3339</v>
      </c>
      <c r="F181" s="19">
        <v>3339</v>
      </c>
      <c r="G181" s="5" t="s">
        <v>9194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</row>
    <row r="182" ht="12.75">
      <c r="B182" s="26">
        <v>175</v>
      </c>
      <c r="C182" s="4" t="s">
        <v>9132</v>
      </c>
      <c r="D182" s="23">
        <v>13</v>
      </c>
      <c r="E182" s="19">
        <v>4914</v>
      </c>
      <c r="F182" s="19">
        <v>4914</v>
      </c>
      <c r="G182" s="5" t="s">
        <v>9194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</row>
    <row r="183" ht="12.75">
      <c r="B183" s="26">
        <v>176</v>
      </c>
      <c r="C183" s="4" t="s">
        <v>9132</v>
      </c>
      <c r="D183" s="23">
        <v>13</v>
      </c>
      <c r="E183" s="19">
        <v>5005</v>
      </c>
      <c r="F183" s="19">
        <v>5005</v>
      </c>
      <c r="G183" s="5" t="s">
        <v>9195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</row>
    <row r="184" ht="12.75">
      <c r="B184" s="26">
        <v>177</v>
      </c>
      <c r="C184" s="4" t="s">
        <v>9132</v>
      </c>
      <c r="D184" s="23">
        <v>7</v>
      </c>
      <c r="E184" s="19">
        <v>2730</v>
      </c>
      <c r="F184" s="19">
        <v>2730</v>
      </c>
      <c r="G184" s="5" t="s">
        <v>9195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</row>
    <row r="185" ht="12.75">
      <c r="B185" s="26">
        <v>178</v>
      </c>
      <c r="C185" s="4" t="s">
        <v>9132</v>
      </c>
      <c r="D185" s="23">
        <v>45</v>
      </c>
      <c r="E185" s="19">
        <v>22233.599999999999</v>
      </c>
      <c r="F185" s="19">
        <v>22233.599999999999</v>
      </c>
      <c r="G185" s="5" t="s">
        <v>8886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</row>
    <row r="186" ht="12.75">
      <c r="B186" s="26">
        <v>179</v>
      </c>
      <c r="C186" s="4" t="s">
        <v>12438</v>
      </c>
      <c r="D186" s="23">
        <v>5</v>
      </c>
      <c r="E186" s="19">
        <v>1910</v>
      </c>
      <c r="F186" s="19">
        <v>1910</v>
      </c>
      <c r="G186" s="5" t="s">
        <v>9945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</row>
    <row r="187" ht="12.75">
      <c r="B187" s="26">
        <v>180</v>
      </c>
      <c r="C187" s="4" t="s">
        <v>12438</v>
      </c>
      <c r="D187" s="23">
        <v>112</v>
      </c>
      <c r="E187" s="19">
        <v>43253.279999999999</v>
      </c>
      <c r="F187" s="19">
        <v>43253.279999999999</v>
      </c>
      <c r="G187" s="5" t="s">
        <v>12439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</row>
    <row r="188" ht="12.75">
      <c r="B188" s="26">
        <v>181</v>
      </c>
      <c r="C188" s="4" t="s">
        <v>12438</v>
      </c>
      <c r="D188" s="23">
        <v>1</v>
      </c>
      <c r="E188" s="19">
        <v>386.57999999999998</v>
      </c>
      <c r="F188" s="19">
        <v>386.57999999999998</v>
      </c>
      <c r="G188" s="5" t="s">
        <v>12439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4" t="s">
        <v>5312</v>
      </c>
    </row>
    <row r="189" ht="12.75">
      <c r="B189" s="26">
        <v>182</v>
      </c>
      <c r="C189" s="4" t="s">
        <v>12438</v>
      </c>
      <c r="D189" s="23">
        <v>93</v>
      </c>
      <c r="E189" s="19">
        <v>44520.959999999999</v>
      </c>
      <c r="F189" s="19">
        <v>44520.959999999999</v>
      </c>
      <c r="G189" s="5" t="s">
        <v>12428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4" t="s">
        <v>5312</v>
      </c>
    </row>
    <row r="190" ht="19.5">
      <c r="B190" s="26">
        <v>183</v>
      </c>
      <c r="C190" s="4" t="s">
        <v>12440</v>
      </c>
      <c r="D190" s="23">
        <v>159</v>
      </c>
      <c r="E190" s="19">
        <v>57502.349999999999</v>
      </c>
      <c r="F190" s="19">
        <v>57502.349999999999</v>
      </c>
      <c r="G190" s="45" t="s">
        <v>12430</v>
      </c>
      <c r="H190" s="4" t="s">
        <v>12431</v>
      </c>
      <c r="I190" s="5" t="s">
        <v>5312</v>
      </c>
      <c r="J190" s="4" t="s">
        <v>5312</v>
      </c>
      <c r="K190" s="4" t="s">
        <v>5312</v>
      </c>
      <c r="L190" s="4" t="s">
        <v>5312</v>
      </c>
    </row>
    <row r="191" ht="19.5">
      <c r="B191" s="26">
        <v>184</v>
      </c>
      <c r="C191" s="4" t="s">
        <v>12441</v>
      </c>
      <c r="D191" s="23">
        <v>18</v>
      </c>
      <c r="E191" s="19">
        <v>3343.5</v>
      </c>
      <c r="F191" s="19">
        <v>3343.5</v>
      </c>
      <c r="G191" s="45" t="s">
        <v>12433</v>
      </c>
      <c r="H191" s="4" t="s">
        <v>12434</v>
      </c>
      <c r="I191" s="5" t="s">
        <v>5312</v>
      </c>
      <c r="J191" s="4" t="s">
        <v>5312</v>
      </c>
      <c r="K191" s="4" t="s">
        <v>5312</v>
      </c>
      <c r="L191" s="4" t="s">
        <v>5312</v>
      </c>
    </row>
    <row r="192" ht="19.5">
      <c r="B192" s="26">
        <v>185</v>
      </c>
      <c r="C192" s="4" t="s">
        <v>12442</v>
      </c>
      <c r="D192" s="23">
        <v>23</v>
      </c>
      <c r="E192" s="19">
        <v>3760.73</v>
      </c>
      <c r="F192" s="19">
        <v>3760.73</v>
      </c>
      <c r="G192" s="45" t="s">
        <v>12436</v>
      </c>
      <c r="H192" s="4" t="s">
        <v>12437</v>
      </c>
      <c r="I192" s="5" t="s">
        <v>5312</v>
      </c>
      <c r="J192" s="4" t="s">
        <v>5312</v>
      </c>
      <c r="K192" s="4" t="s">
        <v>5312</v>
      </c>
      <c r="L192" s="4" t="s">
        <v>5312</v>
      </c>
    </row>
    <row r="193" ht="19.5">
      <c r="B193" s="26">
        <v>186</v>
      </c>
      <c r="C193" s="4" t="s">
        <v>12443</v>
      </c>
      <c r="D193" s="23">
        <v>10</v>
      </c>
      <c r="E193" s="19">
        <v>4645</v>
      </c>
      <c r="F193" s="19">
        <v>4645</v>
      </c>
      <c r="G193" s="45" t="s">
        <v>12444</v>
      </c>
      <c r="H193" s="4" t="s">
        <v>12445</v>
      </c>
      <c r="I193" s="5" t="s">
        <v>5312</v>
      </c>
      <c r="J193" s="4" t="s">
        <v>5312</v>
      </c>
      <c r="K193" s="4" t="s">
        <v>5312</v>
      </c>
      <c r="L193" s="4" t="s">
        <v>5312</v>
      </c>
    </row>
    <row r="194" ht="12.75">
      <c r="B194" s="26">
        <v>187</v>
      </c>
      <c r="C194" s="4" t="s">
        <v>2640</v>
      </c>
      <c r="D194" s="23">
        <v>1</v>
      </c>
      <c r="E194" s="19">
        <v>1200</v>
      </c>
      <c r="F194" s="19">
        <v>1200</v>
      </c>
      <c r="G194" s="5" t="s">
        <v>2184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</row>
    <row r="195" ht="12.75">
      <c r="B195" s="26">
        <v>188</v>
      </c>
      <c r="C195" s="4" t="s">
        <v>4135</v>
      </c>
      <c r="D195" s="23">
        <v>64</v>
      </c>
      <c r="E195" s="19">
        <v>17174.400000000001</v>
      </c>
      <c r="F195" s="19">
        <v>17174.400000000001</v>
      </c>
      <c r="G195" s="5" t="s">
        <v>4133</v>
      </c>
      <c r="H195" s="4" t="s">
        <v>5312</v>
      </c>
      <c r="I195" s="5" t="s">
        <v>5312</v>
      </c>
      <c r="J195" s="4" t="s">
        <v>5312</v>
      </c>
      <c r="K195" s="4" t="s">
        <v>5312</v>
      </c>
      <c r="L195" s="4" t="s">
        <v>5312</v>
      </c>
    </row>
    <row r="196" ht="12.75">
      <c r="B196" s="26">
        <v>189</v>
      </c>
      <c r="C196" s="4" t="s">
        <v>1812</v>
      </c>
      <c r="D196" s="23">
        <v>44</v>
      </c>
      <c r="E196" s="19">
        <v>7333.4799999999996</v>
      </c>
      <c r="F196" s="19">
        <v>7333.4799999999996</v>
      </c>
      <c r="G196" s="5" t="s">
        <v>1807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4" t="s">
        <v>5312</v>
      </c>
    </row>
    <row r="197" ht="12.75">
      <c r="B197" s="26">
        <v>190</v>
      </c>
      <c r="C197" s="4" t="s">
        <v>4136</v>
      </c>
      <c r="D197" s="23">
        <v>1</v>
      </c>
      <c r="E197" s="19">
        <v>7500</v>
      </c>
      <c r="F197" s="19">
        <v>7500</v>
      </c>
      <c r="G197" s="5" t="s">
        <v>1258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4" t="s">
        <v>5312</v>
      </c>
    </row>
    <row r="198" ht="12.75">
      <c r="B198" s="26">
        <v>191</v>
      </c>
      <c r="C198" s="4" t="s">
        <v>4137</v>
      </c>
      <c r="D198" s="23">
        <v>73</v>
      </c>
      <c r="E198" s="19">
        <v>17209.02</v>
      </c>
      <c r="F198" s="19">
        <v>17209.02</v>
      </c>
      <c r="G198" s="5" t="s">
        <v>4133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4" t="s">
        <v>5312</v>
      </c>
    </row>
    <row r="199" ht="19.5">
      <c r="B199" s="26">
        <v>192</v>
      </c>
      <c r="C199" s="4" t="s">
        <v>4138</v>
      </c>
      <c r="D199" s="23">
        <v>19</v>
      </c>
      <c r="E199" s="19">
        <v>1615</v>
      </c>
      <c r="F199" s="19">
        <v>1615</v>
      </c>
      <c r="G199" s="5" t="s">
        <v>2184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4" t="s">
        <v>5312</v>
      </c>
    </row>
    <row r="200" ht="12.75">
      <c r="B200" s="26">
        <v>193</v>
      </c>
      <c r="C200" s="4" t="s">
        <v>9130</v>
      </c>
      <c r="D200" s="23">
        <v>1</v>
      </c>
      <c r="E200" s="19">
        <v>337.85000000000002</v>
      </c>
      <c r="F200" s="19">
        <v>337.85000000000002</v>
      </c>
      <c r="G200" s="5" t="s">
        <v>9188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4" t="s">
        <v>5312</v>
      </c>
    </row>
    <row r="201" ht="29.25">
      <c r="B201" s="26">
        <v>194</v>
      </c>
      <c r="C201" s="4" t="s">
        <v>15196</v>
      </c>
      <c r="D201" s="23">
        <v>1</v>
      </c>
      <c r="E201" s="19">
        <v>26603</v>
      </c>
      <c r="F201" s="19">
        <v>26603</v>
      </c>
      <c r="G201" s="5" t="s">
        <v>15198</v>
      </c>
      <c r="H201" s="4" t="s">
        <v>15199</v>
      </c>
      <c r="I201" s="5"/>
      <c r="J201" s="4"/>
      <c r="K201" s="4"/>
      <c r="L201" s="4"/>
    </row>
    <row r="202" ht="29.25">
      <c r="B202" s="26">
        <v>195</v>
      </c>
      <c r="C202" s="482" t="s">
        <v>15383</v>
      </c>
      <c r="D202" s="23">
        <v>1</v>
      </c>
      <c r="E202" s="19">
        <v>37262.089999999997</v>
      </c>
      <c r="F202" s="19">
        <v>37262.089999999997</v>
      </c>
      <c r="G202" s="5" t="s">
        <v>15386</v>
      </c>
      <c r="H202" s="4" t="s">
        <v>15387</v>
      </c>
      <c r="I202" s="5"/>
      <c r="J202" s="4"/>
      <c r="K202" s="4"/>
      <c r="L202" s="4"/>
    </row>
    <row r="203" ht="29.25">
      <c r="B203" s="26">
        <v>196</v>
      </c>
      <c r="C203" s="482" t="s">
        <v>15388</v>
      </c>
      <c r="D203" s="23">
        <v>6</v>
      </c>
      <c r="E203" s="19">
        <v>192313.62</v>
      </c>
      <c r="F203" s="19">
        <v>192313.62</v>
      </c>
      <c r="G203" s="5" t="s">
        <v>15386</v>
      </c>
      <c r="H203" s="4" t="s">
        <v>15387</v>
      </c>
      <c r="I203" s="5"/>
      <c r="J203" s="4"/>
      <c r="K203" s="4"/>
      <c r="L203" s="4"/>
    </row>
    <row r="204" ht="29.25">
      <c r="B204" s="26">
        <v>197</v>
      </c>
      <c r="C204" s="481" t="s">
        <v>15244</v>
      </c>
      <c r="D204" s="23">
        <v>2</v>
      </c>
      <c r="E204" s="19">
        <v>108985.67999999999</v>
      </c>
      <c r="F204" s="19">
        <v>108985.67999999999</v>
      </c>
      <c r="G204" s="5" t="s">
        <v>15386</v>
      </c>
      <c r="H204" s="4" t="s">
        <v>15387</v>
      </c>
      <c r="I204" s="5"/>
      <c r="J204" s="4"/>
      <c r="K204" s="4"/>
      <c r="L204" s="4"/>
    </row>
    <row r="205" ht="29.25">
      <c r="B205" s="26">
        <v>198</v>
      </c>
      <c r="C205" s="463" t="s">
        <v>15389</v>
      </c>
      <c r="D205" s="23">
        <v>1</v>
      </c>
      <c r="E205" s="19">
        <v>273956.65999999997</v>
      </c>
      <c r="F205" s="19">
        <v>273956.65999999997</v>
      </c>
      <c r="G205" s="5" t="s">
        <v>15386</v>
      </c>
      <c r="H205" s="4" t="s">
        <v>15387</v>
      </c>
      <c r="I205" s="5"/>
      <c r="J205" s="4"/>
      <c r="K205" s="4"/>
      <c r="L205" s="4"/>
    </row>
    <row r="206" ht="31.5">
      <c r="B206" s="26">
        <v>199</v>
      </c>
      <c r="C206" s="463" t="s">
        <v>15390</v>
      </c>
      <c r="D206" s="23">
        <v>2</v>
      </c>
      <c r="E206" s="19">
        <v>365795.15999999997</v>
      </c>
      <c r="F206" s="19">
        <v>365795.15999999997</v>
      </c>
      <c r="G206" s="5" t="s">
        <v>15386</v>
      </c>
      <c r="H206" s="4" t="s">
        <v>15387</v>
      </c>
      <c r="I206" s="5"/>
      <c r="J206" s="4"/>
      <c r="K206" s="4"/>
      <c r="L206" s="4"/>
    </row>
    <row r="207" ht="42">
      <c r="B207" s="26">
        <v>200</v>
      </c>
      <c r="C207" s="483" t="s">
        <v>15391</v>
      </c>
      <c r="D207" s="23">
        <v>1</v>
      </c>
      <c r="E207" s="19">
        <v>69230</v>
      </c>
      <c r="F207" s="19">
        <v>69230</v>
      </c>
      <c r="G207" s="5" t="s">
        <v>15386</v>
      </c>
      <c r="H207" s="4" t="s">
        <v>15387</v>
      </c>
      <c r="I207" s="5"/>
      <c r="J207" s="4"/>
      <c r="K207" s="4"/>
      <c r="L207" s="4"/>
    </row>
    <row r="208" ht="31.5">
      <c r="B208" s="26">
        <v>201</v>
      </c>
      <c r="C208" s="463" t="s">
        <v>15392</v>
      </c>
      <c r="D208" s="23">
        <v>1</v>
      </c>
      <c r="E208" s="19">
        <v>11000</v>
      </c>
      <c r="F208" s="19">
        <v>11000</v>
      </c>
      <c r="G208" s="5" t="s">
        <v>15386</v>
      </c>
      <c r="H208" s="4" t="s">
        <v>15387</v>
      </c>
      <c r="I208" s="5"/>
      <c r="J208" s="4"/>
      <c r="K208" s="4"/>
      <c r="L208" s="4"/>
    </row>
    <row r="209" ht="12.75">
      <c r="B209" s="22"/>
      <c r="C209" s="22" t="s">
        <v>6374</v>
      </c>
      <c r="D209" s="22"/>
      <c r="E209" s="224">
        <f>SUM(E8:E208)</f>
        <v>4895228.3899999997</v>
      </c>
      <c r="F209" s="224">
        <f>SUM(F8:F208)</f>
        <v>4601492.9899999993</v>
      </c>
      <c r="G209" s="22"/>
      <c r="H209" s="22"/>
      <c r="I209" s="22"/>
      <c r="J209" s="22"/>
      <c r="K209" s="22"/>
      <c r="L209" s="22"/>
    </row>
  </sheetData>
  <mergeCells count="10">
    <mergeCell ref="G4:I4"/>
    <mergeCell ref="J4:J5"/>
    <mergeCell ref="G5:H5"/>
    <mergeCell ref="B2:J2"/>
    <mergeCell ref="B3:J3"/>
    <mergeCell ref="B4:B6"/>
    <mergeCell ref="C4:C6"/>
    <mergeCell ref="D4:D6"/>
    <mergeCell ref="E4:E6"/>
    <mergeCell ref="F4:F6"/>
  </mergeCells>
  <pageMargins left="0.748031" right="0.748031" top="0.51000000000000012" bottom="0.19684999999999997" header="0.23622000000000001" footer="0.15748000000000001"/>
  <pageSetup paperSize="9" scale="90" firstPageNumber="1" fitToWidth="1" fitToHeight="1" orientation="landscape" horizontalDpi="600" verticalDpi="600"/>
  <headerFooter differentFirst="0" differentOddEven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00" workbookViewId="0">
      <selection activeCell="F124" sqref="F124"/>
    </sheetView>
  </sheetViews>
  <sheetFormatPr baseColWidth="8" defaultRowHeight="12.75" customHeight="1"/>
  <cols>
    <col customWidth="1" min="1" max="1" width="3.2851599999999999"/>
    <col customWidth="1" min="2" max="2" width="8.1406299999999998"/>
    <col customWidth="1" min="3" max="3" width="2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28515600000000002"/>
    <col customWidth="1" hidden="1" min="12" max="12" width="12.425800000000001"/>
  </cols>
  <sheetData>
    <row r="2" ht="15">
      <c r="A2" s="210"/>
      <c r="B2" s="550" t="s">
        <v>8801</v>
      </c>
      <c r="C2" s="550"/>
      <c r="D2" s="550"/>
      <c r="E2" s="550"/>
      <c r="F2" s="550"/>
      <c r="G2" s="550"/>
      <c r="H2" s="550"/>
      <c r="I2" s="550"/>
      <c r="J2" s="550"/>
      <c r="K2" s="201"/>
      <c r="L2" s="20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9.5">
      <c r="B8" s="26">
        <v>2</v>
      </c>
      <c r="C8" s="388" t="s">
        <v>4139</v>
      </c>
      <c r="D8" s="23">
        <v>1</v>
      </c>
      <c r="E8" s="19">
        <v>6450</v>
      </c>
      <c r="F8" s="19">
        <v>6450</v>
      </c>
      <c r="G8" s="5" t="s">
        <v>1550</v>
      </c>
      <c r="H8" s="4" t="s">
        <v>5312</v>
      </c>
      <c r="I8" s="5" t="s">
        <v>5312</v>
      </c>
      <c r="J8" s="6" t="s">
        <v>5312</v>
      </c>
      <c r="K8" s="6" t="s">
        <v>5312</v>
      </c>
      <c r="L8" s="4" t="s">
        <v>5312</v>
      </c>
    </row>
    <row r="9" ht="12.75">
      <c r="B9" s="26">
        <v>3</v>
      </c>
      <c r="C9" s="388" t="s">
        <v>4140</v>
      </c>
      <c r="D9" s="23">
        <v>1</v>
      </c>
      <c r="E9" s="19">
        <v>7800</v>
      </c>
      <c r="F9" s="19">
        <v>7800</v>
      </c>
      <c r="G9" s="5" t="s">
        <v>1666</v>
      </c>
      <c r="H9" s="4" t="s">
        <v>5312</v>
      </c>
      <c r="I9" s="5" t="s">
        <v>5312</v>
      </c>
      <c r="J9" s="6" t="s">
        <v>5312</v>
      </c>
      <c r="K9" s="6" t="s">
        <v>5312</v>
      </c>
      <c r="L9" s="4" t="s">
        <v>5312</v>
      </c>
    </row>
    <row r="10" ht="12.75">
      <c r="B10" s="26">
        <v>4</v>
      </c>
      <c r="C10" s="388" t="s">
        <v>4756</v>
      </c>
      <c r="D10" s="23">
        <v>1</v>
      </c>
      <c r="E10" s="19">
        <v>16000</v>
      </c>
      <c r="F10" s="19">
        <v>16000</v>
      </c>
      <c r="G10" s="5" t="s">
        <v>110</v>
      </c>
      <c r="H10" s="4" t="s">
        <v>5312</v>
      </c>
      <c r="I10" s="5" t="s">
        <v>5312</v>
      </c>
      <c r="J10" s="6" t="s">
        <v>5312</v>
      </c>
      <c r="K10" s="6" t="s">
        <v>5312</v>
      </c>
      <c r="L10" s="4" t="s">
        <v>5312</v>
      </c>
    </row>
    <row r="11" ht="19.5">
      <c r="B11" s="26">
        <v>7</v>
      </c>
      <c r="C11" s="388" t="s">
        <v>4141</v>
      </c>
      <c r="D11" s="23">
        <v>1</v>
      </c>
      <c r="E11" s="19">
        <v>18871.709999999999</v>
      </c>
      <c r="F11" s="19">
        <v>18871.709999999999</v>
      </c>
      <c r="G11" s="5" t="s">
        <v>4740</v>
      </c>
      <c r="H11" s="4" t="s">
        <v>5312</v>
      </c>
      <c r="I11" s="5" t="s">
        <v>5312</v>
      </c>
      <c r="J11" s="6" t="s">
        <v>5312</v>
      </c>
      <c r="K11" s="6" t="s">
        <v>5312</v>
      </c>
      <c r="L11" s="4" t="s">
        <v>5312</v>
      </c>
    </row>
    <row r="12" ht="12.75">
      <c r="B12" s="26">
        <v>8</v>
      </c>
      <c r="C12" s="388" t="s">
        <v>4142</v>
      </c>
      <c r="D12" s="23">
        <v>1</v>
      </c>
      <c r="E12" s="19">
        <v>220000</v>
      </c>
      <c r="F12" s="19">
        <v>220000</v>
      </c>
      <c r="G12" s="5" t="s">
        <v>1216</v>
      </c>
      <c r="H12" s="4" t="s">
        <v>5312</v>
      </c>
      <c r="I12" s="5" t="s">
        <v>5312</v>
      </c>
      <c r="J12" s="6" t="s">
        <v>5312</v>
      </c>
      <c r="K12" s="6" t="s">
        <v>5312</v>
      </c>
      <c r="L12" s="4" t="s">
        <v>5312</v>
      </c>
    </row>
    <row r="13" ht="29.25">
      <c r="B13" s="26">
        <v>10</v>
      </c>
      <c r="C13" s="388" t="s">
        <v>4143</v>
      </c>
      <c r="D13" s="23">
        <v>1</v>
      </c>
      <c r="E13" s="19">
        <v>114792.63</v>
      </c>
      <c r="F13" s="19">
        <v>84861.979999999996</v>
      </c>
      <c r="G13" s="5" t="s">
        <v>2364</v>
      </c>
      <c r="H13" s="4" t="s">
        <v>5312</v>
      </c>
      <c r="I13" s="5" t="s">
        <v>5312</v>
      </c>
      <c r="J13" s="6" t="s">
        <v>15332</v>
      </c>
      <c r="K13" s="6" t="s">
        <v>5312</v>
      </c>
      <c r="L13" s="4" t="s">
        <v>5312</v>
      </c>
    </row>
    <row r="14" ht="12.75">
      <c r="B14" s="26">
        <v>12</v>
      </c>
      <c r="C14" s="388" t="s">
        <v>4144</v>
      </c>
      <c r="D14" s="23">
        <v>1</v>
      </c>
      <c r="E14" s="19">
        <v>38055</v>
      </c>
      <c r="F14" s="19">
        <v>38055</v>
      </c>
      <c r="G14" s="5" t="s">
        <v>110</v>
      </c>
      <c r="H14" s="4" t="s">
        <v>5312</v>
      </c>
      <c r="I14" s="5" t="s">
        <v>5312</v>
      </c>
      <c r="J14" s="6" t="s">
        <v>5312</v>
      </c>
      <c r="K14" s="6" t="s">
        <v>5312</v>
      </c>
      <c r="L14" s="4" t="s">
        <v>5312</v>
      </c>
    </row>
    <row r="15" ht="12.75">
      <c r="B15" s="26">
        <v>13</v>
      </c>
      <c r="C15" s="388" t="s">
        <v>4145</v>
      </c>
      <c r="D15" s="23">
        <v>1</v>
      </c>
      <c r="E15" s="19">
        <v>17000</v>
      </c>
      <c r="F15" s="19">
        <v>17000</v>
      </c>
      <c r="G15" s="5" t="s">
        <v>1666</v>
      </c>
      <c r="H15" s="4" t="s">
        <v>5312</v>
      </c>
      <c r="I15" s="5" t="s">
        <v>5312</v>
      </c>
      <c r="J15" s="6" t="s">
        <v>5312</v>
      </c>
      <c r="K15" s="6" t="s">
        <v>5312</v>
      </c>
      <c r="L15" s="4" t="s">
        <v>5312</v>
      </c>
    </row>
    <row r="16" ht="12.75">
      <c r="B16" s="26">
        <v>14</v>
      </c>
      <c r="C16" s="388" t="s">
        <v>4146</v>
      </c>
      <c r="D16" s="23">
        <v>1</v>
      </c>
      <c r="E16" s="19">
        <v>4794</v>
      </c>
      <c r="F16" s="19">
        <v>4794</v>
      </c>
      <c r="G16" s="5" t="s">
        <v>6020</v>
      </c>
      <c r="H16" s="4" t="s">
        <v>5312</v>
      </c>
      <c r="I16" s="5" t="s">
        <v>5312</v>
      </c>
      <c r="J16" s="6" t="s">
        <v>5312</v>
      </c>
      <c r="K16" s="6" t="s">
        <v>5312</v>
      </c>
      <c r="L16" s="4" t="s">
        <v>5312</v>
      </c>
    </row>
    <row r="17" ht="19.5">
      <c r="B17" s="26">
        <v>15</v>
      </c>
      <c r="C17" s="388" t="s">
        <v>4147</v>
      </c>
      <c r="D17" s="23">
        <v>1</v>
      </c>
      <c r="E17" s="19">
        <v>33673.290000000001</v>
      </c>
      <c r="F17" s="19">
        <v>33673.290000000001</v>
      </c>
      <c r="G17" s="5" t="s">
        <v>4740</v>
      </c>
      <c r="H17" s="4" t="s">
        <v>5312</v>
      </c>
      <c r="I17" s="5" t="s">
        <v>5312</v>
      </c>
      <c r="J17" s="6" t="s">
        <v>5312</v>
      </c>
      <c r="K17" s="6" t="s">
        <v>5312</v>
      </c>
      <c r="L17" s="4" t="s">
        <v>5312</v>
      </c>
    </row>
    <row r="18" ht="12.75">
      <c r="B18" s="26">
        <v>16</v>
      </c>
      <c r="C18" s="388" t="s">
        <v>1677</v>
      </c>
      <c r="D18" s="23">
        <v>1</v>
      </c>
      <c r="E18" s="19">
        <v>25000</v>
      </c>
      <c r="F18" s="19">
        <v>25000</v>
      </c>
      <c r="G18" s="5" t="s">
        <v>110</v>
      </c>
      <c r="H18" s="4" t="s">
        <v>5312</v>
      </c>
      <c r="I18" s="5" t="s">
        <v>5312</v>
      </c>
      <c r="J18" s="6" t="s">
        <v>5312</v>
      </c>
      <c r="K18" s="6" t="s">
        <v>5312</v>
      </c>
      <c r="L18" s="4" t="s">
        <v>5312</v>
      </c>
    </row>
    <row r="19" ht="12.75">
      <c r="B19" s="26">
        <v>17</v>
      </c>
      <c r="C19" s="388" t="s">
        <v>13227</v>
      </c>
      <c r="D19" s="23">
        <v>2</v>
      </c>
      <c r="E19" s="19">
        <v>33000</v>
      </c>
      <c r="F19" s="19">
        <v>33000</v>
      </c>
      <c r="G19" s="5" t="s">
        <v>8450</v>
      </c>
      <c r="H19" s="4" t="s">
        <v>5312</v>
      </c>
      <c r="I19" s="5" t="s">
        <v>5312</v>
      </c>
      <c r="J19" s="6" t="s">
        <v>5312</v>
      </c>
      <c r="K19" s="6" t="s">
        <v>5312</v>
      </c>
      <c r="L19" s="4" t="s">
        <v>5312</v>
      </c>
    </row>
    <row r="20" ht="12.75">
      <c r="B20" s="26">
        <v>20</v>
      </c>
      <c r="C20" s="388" t="s">
        <v>4000</v>
      </c>
      <c r="D20" s="23">
        <v>1</v>
      </c>
      <c r="E20" s="19">
        <v>28050</v>
      </c>
      <c r="F20" s="19">
        <v>28050</v>
      </c>
      <c r="G20" s="5" t="s">
        <v>4148</v>
      </c>
      <c r="H20" s="4" t="s">
        <v>5312</v>
      </c>
      <c r="I20" s="5" t="s">
        <v>5312</v>
      </c>
      <c r="J20" s="6" t="s">
        <v>5312</v>
      </c>
      <c r="K20" s="6" t="s">
        <v>5312</v>
      </c>
      <c r="L20" s="4" t="s">
        <v>5312</v>
      </c>
    </row>
    <row r="21" ht="19.5">
      <c r="B21" s="26">
        <v>21</v>
      </c>
      <c r="C21" s="388" t="s">
        <v>4149</v>
      </c>
      <c r="D21" s="23">
        <v>1</v>
      </c>
      <c r="E21" s="19">
        <v>23937.84</v>
      </c>
      <c r="F21" s="19">
        <v>23937.84</v>
      </c>
      <c r="G21" s="5" t="s">
        <v>4150</v>
      </c>
      <c r="H21" s="4" t="s">
        <v>5312</v>
      </c>
      <c r="I21" s="5" t="s">
        <v>5312</v>
      </c>
      <c r="J21" s="6" t="s">
        <v>5312</v>
      </c>
      <c r="K21" s="6" t="s">
        <v>5312</v>
      </c>
      <c r="L21" s="4" t="s">
        <v>5312</v>
      </c>
    </row>
    <row r="22" ht="19.5">
      <c r="B22" s="26">
        <v>23</v>
      </c>
      <c r="C22" s="388" t="s">
        <v>13228</v>
      </c>
      <c r="D22" s="23">
        <v>1</v>
      </c>
      <c r="E22" s="19">
        <v>19600</v>
      </c>
      <c r="F22" s="19">
        <v>19600</v>
      </c>
      <c r="G22" s="45" t="s">
        <v>12520</v>
      </c>
      <c r="H22" s="4" t="s">
        <v>13229</v>
      </c>
      <c r="I22" s="5" t="s">
        <v>5312</v>
      </c>
      <c r="J22" s="6" t="s">
        <v>5312</v>
      </c>
      <c r="K22" s="6" t="s">
        <v>5312</v>
      </c>
      <c r="L22" s="4" t="s">
        <v>5312</v>
      </c>
    </row>
    <row r="23" ht="19.5">
      <c r="B23" s="26">
        <v>24</v>
      </c>
      <c r="C23" s="388" t="s">
        <v>13230</v>
      </c>
      <c r="D23" s="23">
        <v>1</v>
      </c>
      <c r="E23" s="19">
        <v>28800</v>
      </c>
      <c r="F23" s="19">
        <v>28800</v>
      </c>
      <c r="G23" s="45" t="s">
        <v>12520</v>
      </c>
      <c r="H23" s="4" t="s">
        <v>13229</v>
      </c>
      <c r="I23" s="5" t="s">
        <v>5312</v>
      </c>
      <c r="J23" s="6" t="s">
        <v>5312</v>
      </c>
      <c r="K23" s="6" t="s">
        <v>5312</v>
      </c>
      <c r="L23" s="4" t="s">
        <v>5312</v>
      </c>
    </row>
    <row r="24" ht="12.75">
      <c r="B24" s="26">
        <v>25</v>
      </c>
      <c r="C24" s="388" t="s">
        <v>4151</v>
      </c>
      <c r="D24" s="23">
        <v>1</v>
      </c>
      <c r="E24" s="19">
        <v>33500</v>
      </c>
      <c r="F24" s="19">
        <v>33500</v>
      </c>
      <c r="G24" s="5" t="s">
        <v>110</v>
      </c>
      <c r="H24" s="4" t="s">
        <v>5312</v>
      </c>
      <c r="I24" s="5" t="s">
        <v>5312</v>
      </c>
      <c r="J24" s="6" t="s">
        <v>5312</v>
      </c>
      <c r="K24" s="6" t="s">
        <v>5312</v>
      </c>
      <c r="L24" s="4" t="s">
        <v>5312</v>
      </c>
    </row>
    <row r="25" ht="12.75">
      <c r="B25" s="26">
        <v>26</v>
      </c>
      <c r="C25" s="388" t="s">
        <v>4152</v>
      </c>
      <c r="D25" s="23">
        <v>1</v>
      </c>
      <c r="E25" s="19">
        <v>55176</v>
      </c>
      <c r="F25" s="19">
        <v>55176</v>
      </c>
      <c r="G25" s="5" t="s">
        <v>1550</v>
      </c>
      <c r="H25" s="4" t="s">
        <v>5312</v>
      </c>
      <c r="I25" s="5" t="s">
        <v>5312</v>
      </c>
      <c r="J25" s="6" t="s">
        <v>5312</v>
      </c>
      <c r="K25" s="6" t="s">
        <v>5312</v>
      </c>
      <c r="L25" s="4" t="s">
        <v>5312</v>
      </c>
    </row>
    <row r="26" ht="19.5">
      <c r="B26" s="26">
        <v>29</v>
      </c>
      <c r="C26" s="388" t="s">
        <v>6598</v>
      </c>
      <c r="D26" s="23">
        <v>1</v>
      </c>
      <c r="E26" s="19">
        <v>20000</v>
      </c>
      <c r="F26" s="19">
        <v>20000</v>
      </c>
      <c r="G26" s="5" t="s">
        <v>6599</v>
      </c>
      <c r="H26" s="4" t="s">
        <v>5312</v>
      </c>
      <c r="I26" s="5" t="s">
        <v>5312</v>
      </c>
      <c r="J26" s="6" t="s">
        <v>5312</v>
      </c>
      <c r="K26" s="6" t="s">
        <v>5312</v>
      </c>
      <c r="L26" s="4" t="s">
        <v>5312</v>
      </c>
    </row>
    <row r="27" ht="12.75">
      <c r="B27" s="26">
        <v>30</v>
      </c>
      <c r="C27" s="388" t="s">
        <v>4154</v>
      </c>
      <c r="D27" s="23">
        <v>1</v>
      </c>
      <c r="E27" s="19">
        <v>14750.4</v>
      </c>
      <c r="F27" s="19">
        <v>14750.4</v>
      </c>
      <c r="G27" s="5" t="s">
        <v>5345</v>
      </c>
      <c r="H27" s="4" t="s">
        <v>5312</v>
      </c>
      <c r="I27" s="5" t="s">
        <v>5312</v>
      </c>
      <c r="J27" s="6" t="s">
        <v>5312</v>
      </c>
      <c r="K27" s="6" t="s">
        <v>5312</v>
      </c>
      <c r="L27" s="4" t="s">
        <v>5312</v>
      </c>
    </row>
    <row r="28" ht="12.75">
      <c r="B28" s="26">
        <v>32</v>
      </c>
      <c r="C28" s="388" t="s">
        <v>13231</v>
      </c>
      <c r="D28" s="23">
        <v>1</v>
      </c>
      <c r="E28" s="19">
        <v>3800</v>
      </c>
      <c r="F28" s="19">
        <v>3800</v>
      </c>
      <c r="G28" s="5" t="s">
        <v>1666</v>
      </c>
      <c r="H28" s="4" t="s">
        <v>5312</v>
      </c>
      <c r="I28" s="5" t="s">
        <v>5312</v>
      </c>
      <c r="J28" s="6" t="s">
        <v>5312</v>
      </c>
      <c r="K28" s="6" t="s">
        <v>5312</v>
      </c>
      <c r="L28" s="4" t="s">
        <v>5312</v>
      </c>
    </row>
    <row r="29" ht="12.75">
      <c r="B29" s="26">
        <v>33</v>
      </c>
      <c r="C29" s="388" t="s">
        <v>4013</v>
      </c>
      <c r="D29" s="23">
        <v>1</v>
      </c>
      <c r="E29" s="19">
        <v>60200</v>
      </c>
      <c r="F29" s="19">
        <v>60200</v>
      </c>
      <c r="G29" s="5" t="s">
        <v>385</v>
      </c>
      <c r="H29" s="4" t="s">
        <v>5312</v>
      </c>
      <c r="I29" s="5" t="s">
        <v>5312</v>
      </c>
      <c r="J29" s="6" t="s">
        <v>5312</v>
      </c>
      <c r="K29" s="6" t="s">
        <v>5312</v>
      </c>
      <c r="L29" s="4" t="s">
        <v>5312</v>
      </c>
    </row>
    <row r="30" ht="19.5">
      <c r="B30" s="26">
        <v>35</v>
      </c>
      <c r="C30" s="388" t="s">
        <v>6600</v>
      </c>
      <c r="D30" s="23">
        <v>1</v>
      </c>
      <c r="E30" s="19">
        <v>6000</v>
      </c>
      <c r="F30" s="19">
        <v>6000</v>
      </c>
      <c r="G30" s="5" t="s">
        <v>6601</v>
      </c>
      <c r="H30" s="4" t="s">
        <v>5312</v>
      </c>
      <c r="I30" s="5" t="s">
        <v>5312</v>
      </c>
      <c r="J30" s="6" t="s">
        <v>5312</v>
      </c>
      <c r="K30" s="6" t="s">
        <v>5312</v>
      </c>
      <c r="L30" s="4" t="s">
        <v>5312</v>
      </c>
    </row>
    <row r="31" ht="12.75">
      <c r="B31" s="26">
        <v>36</v>
      </c>
      <c r="C31" s="388" t="s">
        <v>4156</v>
      </c>
      <c r="D31" s="23">
        <v>1</v>
      </c>
      <c r="E31" s="19">
        <v>6750</v>
      </c>
      <c r="F31" s="19">
        <v>6750</v>
      </c>
      <c r="G31" s="5" t="s">
        <v>2667</v>
      </c>
      <c r="H31" s="4" t="s">
        <v>5312</v>
      </c>
      <c r="I31" s="5" t="s">
        <v>5312</v>
      </c>
      <c r="J31" s="6" t="s">
        <v>5312</v>
      </c>
      <c r="K31" s="6" t="s">
        <v>5312</v>
      </c>
      <c r="L31" s="4" t="s">
        <v>5312</v>
      </c>
    </row>
    <row r="32" ht="12.75">
      <c r="B32" s="26">
        <v>37</v>
      </c>
      <c r="C32" s="388" t="s">
        <v>4157</v>
      </c>
      <c r="D32" s="23">
        <v>1</v>
      </c>
      <c r="E32" s="19">
        <v>16000</v>
      </c>
      <c r="F32" s="19">
        <v>16000</v>
      </c>
      <c r="G32" s="5" t="s">
        <v>110</v>
      </c>
      <c r="H32" s="4" t="s">
        <v>5312</v>
      </c>
      <c r="I32" s="5" t="s">
        <v>5312</v>
      </c>
      <c r="J32" s="6" t="s">
        <v>5312</v>
      </c>
      <c r="K32" s="6" t="s">
        <v>5312</v>
      </c>
      <c r="L32" s="4" t="s">
        <v>5312</v>
      </c>
    </row>
    <row r="33" ht="12.75">
      <c r="B33" s="26">
        <v>38</v>
      </c>
      <c r="C33" s="388" t="s">
        <v>4158</v>
      </c>
      <c r="D33" s="23">
        <v>1</v>
      </c>
      <c r="E33" s="19">
        <v>20900</v>
      </c>
      <c r="F33" s="19">
        <v>20900</v>
      </c>
      <c r="G33" s="5" t="s">
        <v>110</v>
      </c>
      <c r="H33" s="4" t="s">
        <v>5312</v>
      </c>
      <c r="I33" s="5" t="s">
        <v>5312</v>
      </c>
      <c r="J33" s="6" t="s">
        <v>5312</v>
      </c>
      <c r="K33" s="6" t="s">
        <v>5312</v>
      </c>
      <c r="L33" s="4" t="s">
        <v>5312</v>
      </c>
    </row>
    <row r="34" ht="12.75">
      <c r="B34" s="26">
        <v>39</v>
      </c>
      <c r="C34" s="388" t="s">
        <v>4159</v>
      </c>
      <c r="D34" s="23">
        <v>1</v>
      </c>
      <c r="E34" s="19">
        <v>11138.4</v>
      </c>
      <c r="F34" s="19">
        <v>11138.4</v>
      </c>
      <c r="G34" s="5" t="s">
        <v>2632</v>
      </c>
      <c r="H34" s="4" t="s">
        <v>5312</v>
      </c>
      <c r="I34" s="5" t="s">
        <v>5312</v>
      </c>
      <c r="J34" s="6" t="s">
        <v>5312</v>
      </c>
      <c r="K34" s="6" t="s">
        <v>5312</v>
      </c>
      <c r="L34" s="4" t="s">
        <v>5312</v>
      </c>
    </row>
    <row r="35" ht="12.75">
      <c r="B35" s="26">
        <v>40</v>
      </c>
      <c r="C35" s="388" t="s">
        <v>4160</v>
      </c>
      <c r="D35" s="23">
        <v>1</v>
      </c>
      <c r="E35" s="19">
        <v>9500</v>
      </c>
      <c r="F35" s="19">
        <v>9500</v>
      </c>
      <c r="G35" s="5" t="s">
        <v>1666</v>
      </c>
      <c r="H35" s="4" t="s">
        <v>5312</v>
      </c>
      <c r="I35" s="5" t="s">
        <v>5312</v>
      </c>
      <c r="J35" s="6" t="s">
        <v>5312</v>
      </c>
      <c r="K35" s="6" t="s">
        <v>5312</v>
      </c>
      <c r="L35" s="4" t="s">
        <v>5312</v>
      </c>
    </row>
    <row r="36" ht="19.5">
      <c r="B36" s="26">
        <v>41</v>
      </c>
      <c r="C36" s="388" t="s">
        <v>13232</v>
      </c>
      <c r="D36" s="23">
        <v>1</v>
      </c>
      <c r="E36" s="19">
        <v>238442</v>
      </c>
      <c r="F36" s="19">
        <v>22708.799999999999</v>
      </c>
      <c r="G36" s="45" t="s">
        <v>13233</v>
      </c>
      <c r="H36" s="4" t="s">
        <v>13234</v>
      </c>
      <c r="I36" s="5" t="s">
        <v>5312</v>
      </c>
      <c r="J36" s="6" t="s">
        <v>5312</v>
      </c>
      <c r="K36" s="6" t="s">
        <v>5312</v>
      </c>
      <c r="L36" s="4" t="s">
        <v>5312</v>
      </c>
    </row>
    <row r="37" ht="12.75">
      <c r="B37" s="26">
        <v>42</v>
      </c>
      <c r="C37" s="388" t="s">
        <v>4161</v>
      </c>
      <c r="D37" s="23">
        <v>1</v>
      </c>
      <c r="E37" s="19">
        <v>17250</v>
      </c>
      <c r="F37" s="19">
        <v>17250</v>
      </c>
      <c r="G37" s="5" t="s">
        <v>1642</v>
      </c>
      <c r="H37" s="4" t="s">
        <v>5312</v>
      </c>
      <c r="I37" s="5" t="s">
        <v>5312</v>
      </c>
      <c r="J37" s="6" t="s">
        <v>5312</v>
      </c>
      <c r="K37" s="6" t="s">
        <v>5312</v>
      </c>
      <c r="L37" s="4" t="s">
        <v>5312</v>
      </c>
    </row>
    <row r="38" ht="12.75">
      <c r="B38" s="26">
        <v>44</v>
      </c>
      <c r="C38" s="388" t="s">
        <v>1567</v>
      </c>
      <c r="D38" s="23">
        <v>7</v>
      </c>
      <c r="E38" s="19">
        <v>32508.419999999998</v>
      </c>
      <c r="F38" s="19">
        <v>32508.419999999998</v>
      </c>
      <c r="G38" s="5" t="s">
        <v>1568</v>
      </c>
      <c r="H38" s="4" t="s">
        <v>5312</v>
      </c>
      <c r="I38" s="5" t="s">
        <v>5312</v>
      </c>
      <c r="J38" s="6" t="s">
        <v>5312</v>
      </c>
      <c r="K38" s="6" t="s">
        <v>5312</v>
      </c>
      <c r="L38" s="4" t="s">
        <v>5312</v>
      </c>
    </row>
    <row r="39" ht="12.75">
      <c r="B39" s="26">
        <v>45</v>
      </c>
      <c r="C39" s="388" t="s">
        <v>4164</v>
      </c>
      <c r="D39" s="23">
        <v>1</v>
      </c>
      <c r="E39" s="19">
        <v>15000</v>
      </c>
      <c r="F39" s="19">
        <v>15000</v>
      </c>
      <c r="G39" s="5" t="s">
        <v>110</v>
      </c>
      <c r="H39" s="4" t="s">
        <v>5312</v>
      </c>
      <c r="I39" s="5" t="s">
        <v>5312</v>
      </c>
      <c r="J39" s="6" t="s">
        <v>5312</v>
      </c>
      <c r="K39" s="6" t="s">
        <v>5312</v>
      </c>
      <c r="L39" s="4" t="s">
        <v>5312</v>
      </c>
    </row>
    <row r="40" ht="12.75">
      <c r="B40" s="26">
        <v>47</v>
      </c>
      <c r="C40" s="388" t="s">
        <v>13235</v>
      </c>
      <c r="D40" s="23">
        <v>3</v>
      </c>
      <c r="E40" s="19">
        <v>12516</v>
      </c>
      <c r="F40" s="19">
        <v>12516</v>
      </c>
      <c r="G40" s="5" t="s">
        <v>4740</v>
      </c>
      <c r="H40" s="4" t="s">
        <v>5312</v>
      </c>
      <c r="I40" s="5" t="s">
        <v>5312</v>
      </c>
      <c r="J40" s="6" t="s">
        <v>5312</v>
      </c>
      <c r="K40" s="6" t="s">
        <v>5312</v>
      </c>
      <c r="L40" s="4" t="s">
        <v>5312</v>
      </c>
    </row>
    <row r="41" ht="19.5">
      <c r="B41" s="26">
        <v>48</v>
      </c>
      <c r="C41" s="388" t="s">
        <v>13236</v>
      </c>
      <c r="D41" s="23">
        <v>3</v>
      </c>
      <c r="E41" s="19">
        <v>9210</v>
      </c>
      <c r="F41" s="19">
        <v>9210</v>
      </c>
      <c r="G41" s="5" t="s">
        <v>4740</v>
      </c>
      <c r="H41" s="4" t="s">
        <v>5312</v>
      </c>
      <c r="I41" s="5" t="s">
        <v>5312</v>
      </c>
      <c r="J41" s="6" t="s">
        <v>5312</v>
      </c>
      <c r="K41" s="6" t="s">
        <v>5312</v>
      </c>
      <c r="L41" s="4" t="s">
        <v>5312</v>
      </c>
    </row>
    <row r="42" ht="12.75">
      <c r="B42" s="26">
        <v>49</v>
      </c>
      <c r="C42" s="388" t="s">
        <v>5537</v>
      </c>
      <c r="D42" s="23">
        <v>1</v>
      </c>
      <c r="E42" s="19">
        <v>4321.2399999999998</v>
      </c>
      <c r="F42" s="19">
        <v>4321.2399999999998</v>
      </c>
      <c r="G42" s="5" t="s">
        <v>6602</v>
      </c>
      <c r="H42" s="4" t="s">
        <v>5312</v>
      </c>
      <c r="I42" s="5" t="s">
        <v>5312</v>
      </c>
      <c r="J42" s="6" t="s">
        <v>5312</v>
      </c>
      <c r="K42" s="6" t="s">
        <v>5312</v>
      </c>
      <c r="L42" s="4" t="s">
        <v>5312</v>
      </c>
    </row>
    <row r="43" ht="12.75">
      <c r="B43" s="26">
        <v>50</v>
      </c>
      <c r="C43" s="388" t="s">
        <v>4165</v>
      </c>
      <c r="D43" s="23">
        <v>1</v>
      </c>
      <c r="E43" s="19">
        <v>6885</v>
      </c>
      <c r="F43" s="19">
        <v>6885</v>
      </c>
      <c r="G43" s="5" t="s">
        <v>1550</v>
      </c>
      <c r="H43" s="4" t="s">
        <v>5312</v>
      </c>
      <c r="I43" s="5" t="s">
        <v>5312</v>
      </c>
      <c r="J43" s="6" t="s">
        <v>5312</v>
      </c>
      <c r="K43" s="6" t="s">
        <v>5312</v>
      </c>
      <c r="L43" s="4" t="s">
        <v>5312</v>
      </c>
    </row>
    <row r="44" ht="12.75">
      <c r="B44" s="26">
        <v>51</v>
      </c>
      <c r="C44" s="388" t="s">
        <v>13237</v>
      </c>
      <c r="D44" s="23">
        <v>3</v>
      </c>
      <c r="E44" s="19">
        <v>10500</v>
      </c>
      <c r="F44" s="19">
        <v>10500</v>
      </c>
      <c r="G44" s="5" t="s">
        <v>1666</v>
      </c>
      <c r="H44" s="4" t="s">
        <v>5312</v>
      </c>
      <c r="I44" s="5" t="s">
        <v>5312</v>
      </c>
      <c r="J44" s="6" t="s">
        <v>5312</v>
      </c>
      <c r="K44" s="6" t="s">
        <v>5312</v>
      </c>
      <c r="L44" s="4" t="s">
        <v>5312</v>
      </c>
    </row>
    <row r="45" ht="12.75">
      <c r="B45" s="26">
        <v>52</v>
      </c>
      <c r="C45" s="388" t="s">
        <v>4166</v>
      </c>
      <c r="D45" s="23">
        <v>1</v>
      </c>
      <c r="E45" s="19">
        <v>12270</v>
      </c>
      <c r="F45" s="19">
        <v>12270</v>
      </c>
      <c r="G45" s="5" t="s">
        <v>110</v>
      </c>
      <c r="H45" s="4" t="s">
        <v>5312</v>
      </c>
      <c r="I45" s="5" t="s">
        <v>5312</v>
      </c>
      <c r="J45" s="6" t="s">
        <v>5312</v>
      </c>
      <c r="K45" s="6" t="s">
        <v>5312</v>
      </c>
      <c r="L45" s="4" t="s">
        <v>5312</v>
      </c>
    </row>
    <row r="46" ht="19.5">
      <c r="B46" s="26">
        <v>53</v>
      </c>
      <c r="C46" s="388" t="s">
        <v>12422</v>
      </c>
      <c r="D46" s="23">
        <v>1</v>
      </c>
      <c r="E46" s="19">
        <v>10800</v>
      </c>
      <c r="F46" s="19">
        <v>10800</v>
      </c>
      <c r="G46" s="5" t="s">
        <v>9891</v>
      </c>
      <c r="H46" s="4" t="s">
        <v>5312</v>
      </c>
      <c r="I46" s="5" t="s">
        <v>5312</v>
      </c>
      <c r="J46" s="6" t="s">
        <v>5312</v>
      </c>
      <c r="K46" s="6" t="s">
        <v>5312</v>
      </c>
      <c r="L46" s="4" t="s">
        <v>5312</v>
      </c>
    </row>
    <row r="47" ht="12.75">
      <c r="B47" s="26">
        <v>54</v>
      </c>
      <c r="C47" s="388" t="s">
        <v>4167</v>
      </c>
      <c r="D47" s="23">
        <v>1</v>
      </c>
      <c r="E47" s="19">
        <v>9944</v>
      </c>
      <c r="F47" s="19">
        <v>9944</v>
      </c>
      <c r="G47" s="5" t="s">
        <v>110</v>
      </c>
      <c r="H47" s="4" t="s">
        <v>5312</v>
      </c>
      <c r="I47" s="5" t="s">
        <v>5312</v>
      </c>
      <c r="J47" s="6" t="s">
        <v>5312</v>
      </c>
      <c r="K47" s="6" t="s">
        <v>5312</v>
      </c>
      <c r="L47" s="4" t="s">
        <v>5312</v>
      </c>
    </row>
    <row r="48" ht="12.75">
      <c r="B48" s="26">
        <v>55</v>
      </c>
      <c r="C48" s="388" t="s">
        <v>4168</v>
      </c>
      <c r="D48" s="23">
        <v>1</v>
      </c>
      <c r="E48" s="19">
        <v>7727</v>
      </c>
      <c r="F48" s="19">
        <v>7727</v>
      </c>
      <c r="G48" s="5" t="s">
        <v>1642</v>
      </c>
      <c r="H48" s="4" t="s">
        <v>5312</v>
      </c>
      <c r="I48" s="5" t="s">
        <v>5312</v>
      </c>
      <c r="J48" s="6" t="s">
        <v>5312</v>
      </c>
      <c r="K48" s="6" t="s">
        <v>5312</v>
      </c>
      <c r="L48" s="4" t="s">
        <v>5312</v>
      </c>
    </row>
    <row r="49" ht="19.5">
      <c r="B49" s="26">
        <v>56</v>
      </c>
      <c r="C49" s="388" t="s">
        <v>13238</v>
      </c>
      <c r="D49" s="23">
        <v>2</v>
      </c>
      <c r="E49" s="19">
        <v>11592</v>
      </c>
      <c r="F49" s="19">
        <v>11592</v>
      </c>
      <c r="G49" s="5" t="s">
        <v>110</v>
      </c>
      <c r="H49" s="4" t="s">
        <v>5312</v>
      </c>
      <c r="I49" s="5" t="s">
        <v>5312</v>
      </c>
      <c r="J49" s="6" t="s">
        <v>5312</v>
      </c>
      <c r="K49" s="6" t="s">
        <v>5312</v>
      </c>
      <c r="L49" s="4" t="s">
        <v>5312</v>
      </c>
    </row>
    <row r="50" ht="12.75">
      <c r="B50" s="26">
        <v>57</v>
      </c>
      <c r="C50" s="388" t="s">
        <v>4169</v>
      </c>
      <c r="D50" s="23">
        <v>1</v>
      </c>
      <c r="E50" s="19">
        <v>4760.0900000000001</v>
      </c>
      <c r="F50" s="19">
        <v>4760.0900000000001</v>
      </c>
      <c r="G50" s="5" t="s">
        <v>4170</v>
      </c>
      <c r="H50" s="4" t="s">
        <v>5312</v>
      </c>
      <c r="I50" s="5" t="s">
        <v>5312</v>
      </c>
      <c r="J50" s="6" t="s">
        <v>5312</v>
      </c>
      <c r="K50" s="6" t="s">
        <v>5312</v>
      </c>
      <c r="L50" s="4" t="s">
        <v>5312</v>
      </c>
    </row>
    <row r="51" ht="12.75">
      <c r="B51" s="26">
        <v>58</v>
      </c>
      <c r="C51" s="388" t="s">
        <v>4171</v>
      </c>
      <c r="D51" s="23">
        <v>1</v>
      </c>
      <c r="E51" s="19">
        <v>4760.0799999999999</v>
      </c>
      <c r="F51" s="19">
        <v>4760.0799999999999</v>
      </c>
      <c r="G51" s="5" t="s">
        <v>4170</v>
      </c>
      <c r="H51" s="4" t="s">
        <v>5312</v>
      </c>
      <c r="I51" s="5" t="s">
        <v>5312</v>
      </c>
      <c r="J51" s="6" t="s">
        <v>5312</v>
      </c>
      <c r="K51" s="6" t="s">
        <v>5312</v>
      </c>
      <c r="L51" s="4" t="s">
        <v>5312</v>
      </c>
    </row>
    <row r="52" ht="12.75">
      <c r="B52" s="26">
        <v>59</v>
      </c>
      <c r="C52" s="388" t="s">
        <v>4172</v>
      </c>
      <c r="D52" s="23">
        <v>1</v>
      </c>
      <c r="E52" s="19">
        <v>3600</v>
      </c>
      <c r="F52" s="19">
        <v>3600</v>
      </c>
      <c r="G52" s="5" t="s">
        <v>1550</v>
      </c>
      <c r="H52" s="4" t="s">
        <v>5312</v>
      </c>
      <c r="I52" s="5" t="s">
        <v>5312</v>
      </c>
      <c r="J52" s="6" t="s">
        <v>5312</v>
      </c>
      <c r="K52" s="6" t="s">
        <v>5312</v>
      </c>
      <c r="L52" s="4" t="s">
        <v>5312</v>
      </c>
    </row>
    <row r="53" ht="12.75">
      <c r="B53" s="26">
        <v>60</v>
      </c>
      <c r="C53" s="388" t="s">
        <v>4173</v>
      </c>
      <c r="D53" s="23">
        <v>1</v>
      </c>
      <c r="E53" s="19">
        <v>19400</v>
      </c>
      <c r="F53" s="19">
        <v>19400</v>
      </c>
      <c r="G53" s="5" t="s">
        <v>110</v>
      </c>
      <c r="H53" s="4" t="s">
        <v>5312</v>
      </c>
      <c r="I53" s="5" t="s">
        <v>5312</v>
      </c>
      <c r="J53" s="6" t="s">
        <v>5312</v>
      </c>
      <c r="K53" s="6" t="s">
        <v>5312</v>
      </c>
      <c r="L53" s="4" t="s">
        <v>5312</v>
      </c>
    </row>
    <row r="54" ht="19.5">
      <c r="B54" s="26">
        <v>61</v>
      </c>
      <c r="C54" s="388" t="s">
        <v>4174</v>
      </c>
      <c r="D54" s="23">
        <v>1</v>
      </c>
      <c r="E54" s="19">
        <v>7112</v>
      </c>
      <c r="F54" s="19">
        <v>7112</v>
      </c>
      <c r="G54" s="5" t="s">
        <v>4175</v>
      </c>
      <c r="H54" s="4" t="s">
        <v>5312</v>
      </c>
      <c r="I54" s="5" t="s">
        <v>5312</v>
      </c>
      <c r="J54" s="6" t="s">
        <v>5312</v>
      </c>
      <c r="K54" s="6" t="s">
        <v>5312</v>
      </c>
      <c r="L54" s="4" t="s">
        <v>5312</v>
      </c>
    </row>
    <row r="55" ht="12.75">
      <c r="B55" s="26">
        <v>62</v>
      </c>
      <c r="C55" s="388" t="s">
        <v>4176</v>
      </c>
      <c r="D55" s="23">
        <v>1</v>
      </c>
      <c r="E55" s="19">
        <v>6300</v>
      </c>
      <c r="F55" s="19">
        <v>6300</v>
      </c>
      <c r="G55" s="5" t="s">
        <v>4177</v>
      </c>
      <c r="H55" s="4" t="s">
        <v>5312</v>
      </c>
      <c r="I55" s="5" t="s">
        <v>5312</v>
      </c>
      <c r="J55" s="6" t="s">
        <v>5312</v>
      </c>
      <c r="K55" s="6" t="s">
        <v>5312</v>
      </c>
      <c r="L55" s="4" t="s">
        <v>5312</v>
      </c>
    </row>
    <row r="56" ht="19.5">
      <c r="B56" s="26">
        <v>63</v>
      </c>
      <c r="C56" s="388" t="s">
        <v>9169</v>
      </c>
      <c r="D56" s="23">
        <v>1</v>
      </c>
      <c r="E56" s="19">
        <v>20205</v>
      </c>
      <c r="F56" s="19">
        <v>20205</v>
      </c>
      <c r="G56" s="5" t="s">
        <v>9067</v>
      </c>
      <c r="H56" s="4" t="s">
        <v>5312</v>
      </c>
      <c r="I56" s="5" t="s">
        <v>5312</v>
      </c>
      <c r="J56" s="6" t="s">
        <v>5312</v>
      </c>
      <c r="K56" s="6" t="s">
        <v>5312</v>
      </c>
      <c r="L56" s="4" t="s">
        <v>5312</v>
      </c>
    </row>
    <row r="57" ht="12.75">
      <c r="B57" s="26">
        <v>64</v>
      </c>
      <c r="C57" s="388" t="s">
        <v>4178</v>
      </c>
      <c r="D57" s="23">
        <v>1</v>
      </c>
      <c r="E57" s="19">
        <v>12291.690000000001</v>
      </c>
      <c r="F57" s="19">
        <v>12291.690000000001</v>
      </c>
      <c r="G57" s="5" t="s">
        <v>2720</v>
      </c>
      <c r="H57" s="4" t="s">
        <v>5312</v>
      </c>
      <c r="I57" s="5" t="s">
        <v>5312</v>
      </c>
      <c r="J57" s="6" t="s">
        <v>5312</v>
      </c>
      <c r="K57" s="6" t="s">
        <v>5312</v>
      </c>
      <c r="L57" s="4" t="s">
        <v>5312</v>
      </c>
    </row>
    <row r="58" ht="12.75">
      <c r="B58" s="26">
        <v>65</v>
      </c>
      <c r="C58" s="388" t="s">
        <v>13239</v>
      </c>
      <c r="D58" s="23">
        <v>2</v>
      </c>
      <c r="E58" s="19">
        <v>14000</v>
      </c>
      <c r="F58" s="19">
        <v>14000</v>
      </c>
      <c r="G58" s="5" t="s">
        <v>110</v>
      </c>
      <c r="H58" s="4" t="s">
        <v>5312</v>
      </c>
      <c r="I58" s="5" t="s">
        <v>5312</v>
      </c>
      <c r="J58" s="6" t="s">
        <v>5312</v>
      </c>
      <c r="K58" s="6" t="s">
        <v>5312</v>
      </c>
      <c r="L58" s="4" t="s">
        <v>5312</v>
      </c>
    </row>
    <row r="59" ht="19.5">
      <c r="B59" s="26">
        <v>66</v>
      </c>
      <c r="C59" s="388" t="s">
        <v>4179</v>
      </c>
      <c r="D59" s="23">
        <v>1</v>
      </c>
      <c r="E59" s="19">
        <v>3560</v>
      </c>
      <c r="F59" s="19">
        <v>3560</v>
      </c>
      <c r="G59" s="5" t="s">
        <v>1550</v>
      </c>
      <c r="H59" s="4" t="s">
        <v>5312</v>
      </c>
      <c r="I59" s="5" t="s">
        <v>5312</v>
      </c>
      <c r="J59" s="6" t="s">
        <v>5312</v>
      </c>
      <c r="K59" s="6" t="s">
        <v>5312</v>
      </c>
      <c r="L59" s="4" t="s">
        <v>5312</v>
      </c>
    </row>
    <row r="60" ht="12.75">
      <c r="B60" s="26">
        <v>67</v>
      </c>
      <c r="C60" s="388" t="s">
        <v>6030</v>
      </c>
      <c r="D60" s="23">
        <v>1</v>
      </c>
      <c r="E60" s="19">
        <v>4320</v>
      </c>
      <c r="F60" s="19">
        <v>4320</v>
      </c>
      <c r="G60" s="5" t="s">
        <v>1642</v>
      </c>
      <c r="H60" s="4" t="s">
        <v>5312</v>
      </c>
      <c r="I60" s="5" t="s">
        <v>5312</v>
      </c>
      <c r="J60" s="6" t="s">
        <v>5312</v>
      </c>
      <c r="K60" s="6" t="s">
        <v>5312</v>
      </c>
      <c r="L60" s="4" t="s">
        <v>5312</v>
      </c>
    </row>
    <row r="61" ht="29.25">
      <c r="B61" s="26"/>
      <c r="C61" s="4" t="s">
        <v>14833</v>
      </c>
      <c r="D61" s="23">
        <v>1</v>
      </c>
      <c r="E61" s="19">
        <v>11951</v>
      </c>
      <c r="F61" s="19"/>
      <c r="G61" s="5" t="s">
        <v>14834</v>
      </c>
      <c r="H61" s="4"/>
      <c r="I61" s="5"/>
      <c r="J61" s="4" t="s">
        <v>14843</v>
      </c>
      <c r="K61" s="403"/>
      <c r="L61" s="404"/>
    </row>
    <row r="62" ht="12.75">
      <c r="B62" s="26">
        <v>68</v>
      </c>
      <c r="C62" s="388" t="s">
        <v>8451</v>
      </c>
      <c r="D62" s="23">
        <v>19</v>
      </c>
      <c r="E62" s="19">
        <v>2859.6900000000001</v>
      </c>
      <c r="F62" s="19">
        <v>2859.6900000000001</v>
      </c>
      <c r="G62" s="5" t="s">
        <v>8081</v>
      </c>
      <c r="H62" s="4" t="s">
        <v>5312</v>
      </c>
      <c r="I62" s="5" t="s">
        <v>5312</v>
      </c>
      <c r="J62" s="6" t="s">
        <v>5312</v>
      </c>
      <c r="K62" s="6" t="s">
        <v>5312</v>
      </c>
      <c r="L62" s="4" t="s">
        <v>5312</v>
      </c>
    </row>
    <row r="63" ht="12.75">
      <c r="B63" s="26">
        <v>69</v>
      </c>
      <c r="C63" s="388" t="s">
        <v>8451</v>
      </c>
      <c r="D63" s="23">
        <v>1</v>
      </c>
      <c r="E63" s="19">
        <v>150.44999999999999</v>
      </c>
      <c r="F63" s="19">
        <v>150.44999999999999</v>
      </c>
      <c r="G63" s="5" t="s">
        <v>8081</v>
      </c>
      <c r="H63" s="4" t="s">
        <v>5312</v>
      </c>
      <c r="I63" s="5" t="s">
        <v>5312</v>
      </c>
      <c r="J63" s="6" t="s">
        <v>5312</v>
      </c>
      <c r="K63" s="6" t="s">
        <v>5312</v>
      </c>
      <c r="L63" s="4" t="s">
        <v>5312</v>
      </c>
    </row>
    <row r="64" ht="19.5">
      <c r="B64" s="26">
        <v>70</v>
      </c>
      <c r="C64" s="388" t="s">
        <v>3152</v>
      </c>
      <c r="D64" s="23">
        <v>2</v>
      </c>
      <c r="E64" s="19">
        <v>32.780000000000001</v>
      </c>
      <c r="F64" s="19">
        <v>32.780000000000001</v>
      </c>
      <c r="G64" s="5" t="s">
        <v>2730</v>
      </c>
      <c r="H64" s="4" t="s">
        <v>5312</v>
      </c>
      <c r="I64" s="5" t="s">
        <v>5312</v>
      </c>
      <c r="J64" s="6" t="s">
        <v>5312</v>
      </c>
      <c r="K64" s="6" t="s">
        <v>5312</v>
      </c>
      <c r="L64" s="4" t="s">
        <v>5312</v>
      </c>
    </row>
    <row r="65" ht="19.5">
      <c r="B65" s="26">
        <v>71</v>
      </c>
      <c r="C65" s="388" t="s">
        <v>4180</v>
      </c>
      <c r="D65" s="23">
        <v>1</v>
      </c>
      <c r="E65" s="19">
        <v>102.08</v>
      </c>
      <c r="F65" s="19">
        <v>102.08</v>
      </c>
      <c r="G65" s="5" t="s">
        <v>2730</v>
      </c>
      <c r="H65" s="4" t="s">
        <v>5312</v>
      </c>
      <c r="I65" s="5" t="s">
        <v>5312</v>
      </c>
      <c r="J65" s="6" t="s">
        <v>5312</v>
      </c>
      <c r="K65" s="6" t="s">
        <v>5312</v>
      </c>
      <c r="L65" s="4" t="s">
        <v>5312</v>
      </c>
    </row>
    <row r="66" ht="12.75">
      <c r="B66" s="26">
        <v>72</v>
      </c>
      <c r="C66" s="388" t="s">
        <v>2732</v>
      </c>
      <c r="D66" s="23">
        <v>1</v>
      </c>
      <c r="E66" s="19">
        <v>82.640000000000001</v>
      </c>
      <c r="F66" s="19">
        <v>82.640000000000001</v>
      </c>
      <c r="G66" s="5" t="s">
        <v>2730</v>
      </c>
      <c r="H66" s="4" t="s">
        <v>5312</v>
      </c>
      <c r="I66" s="5" t="s">
        <v>5312</v>
      </c>
      <c r="J66" s="6" t="s">
        <v>5312</v>
      </c>
      <c r="K66" s="6" t="s">
        <v>5312</v>
      </c>
      <c r="L66" s="4" t="s">
        <v>5312</v>
      </c>
    </row>
    <row r="67" ht="12.75">
      <c r="B67" s="26">
        <v>73</v>
      </c>
      <c r="C67" s="388" t="s">
        <v>8452</v>
      </c>
      <c r="D67" s="23">
        <v>1</v>
      </c>
      <c r="E67" s="19">
        <v>240</v>
      </c>
      <c r="F67" s="19">
        <v>240</v>
      </c>
      <c r="G67" s="5" t="s">
        <v>8081</v>
      </c>
      <c r="H67" s="4" t="s">
        <v>5312</v>
      </c>
      <c r="I67" s="5" t="s">
        <v>5312</v>
      </c>
      <c r="J67" s="6" t="s">
        <v>5312</v>
      </c>
      <c r="K67" s="6" t="s">
        <v>5312</v>
      </c>
      <c r="L67" s="4" t="s">
        <v>5312</v>
      </c>
    </row>
    <row r="68" ht="12.75">
      <c r="B68" s="26">
        <v>74</v>
      </c>
      <c r="C68" s="388" t="s">
        <v>9923</v>
      </c>
      <c r="D68" s="23">
        <v>1</v>
      </c>
      <c r="E68" s="19">
        <v>354.95999999999998</v>
      </c>
      <c r="F68" s="19">
        <v>354.95999999999998</v>
      </c>
      <c r="G68" s="5" t="s">
        <v>9942</v>
      </c>
      <c r="H68" s="4" t="s">
        <v>5312</v>
      </c>
      <c r="I68" s="5" t="s">
        <v>5312</v>
      </c>
      <c r="J68" s="6" t="s">
        <v>5312</v>
      </c>
      <c r="K68" s="6" t="s">
        <v>5312</v>
      </c>
      <c r="L68" s="4" t="s">
        <v>5312</v>
      </c>
    </row>
    <row r="69" ht="12.75">
      <c r="B69" s="26">
        <v>75</v>
      </c>
      <c r="C69" s="388" t="s">
        <v>2736</v>
      </c>
      <c r="D69" s="23">
        <v>1</v>
      </c>
      <c r="E69" s="19">
        <v>212.09999999999999</v>
      </c>
      <c r="F69" s="19">
        <v>212.09999999999999</v>
      </c>
      <c r="G69" s="5" t="s">
        <v>4181</v>
      </c>
      <c r="H69" s="4" t="s">
        <v>5312</v>
      </c>
      <c r="I69" s="5" t="s">
        <v>5312</v>
      </c>
      <c r="J69" s="6" t="s">
        <v>5312</v>
      </c>
      <c r="K69" s="6" t="s">
        <v>5312</v>
      </c>
      <c r="L69" s="4" t="s">
        <v>5312</v>
      </c>
    </row>
    <row r="70" ht="12.75">
      <c r="B70" s="26">
        <v>76</v>
      </c>
      <c r="C70" s="388" t="s">
        <v>112</v>
      </c>
      <c r="D70" s="23">
        <v>2</v>
      </c>
      <c r="E70" s="19">
        <v>713.79999999999995</v>
      </c>
      <c r="F70" s="19">
        <v>713.79999999999995</v>
      </c>
      <c r="G70" s="5" t="s">
        <v>4182</v>
      </c>
      <c r="H70" s="4" t="s">
        <v>5312</v>
      </c>
      <c r="I70" s="5" t="s">
        <v>5312</v>
      </c>
      <c r="J70" s="6" t="s">
        <v>5312</v>
      </c>
      <c r="K70" s="6" t="s">
        <v>5312</v>
      </c>
      <c r="L70" s="4" t="s">
        <v>5312</v>
      </c>
    </row>
    <row r="71" ht="12.75">
      <c r="B71" s="26">
        <v>77</v>
      </c>
      <c r="C71" s="388" t="s">
        <v>2742</v>
      </c>
      <c r="D71" s="23">
        <v>1</v>
      </c>
      <c r="E71" s="19">
        <v>346.66000000000003</v>
      </c>
      <c r="F71" s="19">
        <v>346.66000000000003</v>
      </c>
      <c r="G71" s="5" t="s">
        <v>4183</v>
      </c>
      <c r="H71" s="4" t="s">
        <v>5312</v>
      </c>
      <c r="I71" s="5" t="s">
        <v>5312</v>
      </c>
      <c r="J71" s="6" t="s">
        <v>5312</v>
      </c>
      <c r="K71" s="6" t="s">
        <v>5312</v>
      </c>
      <c r="L71" s="4" t="s">
        <v>5312</v>
      </c>
    </row>
    <row r="72" ht="12.75">
      <c r="B72" s="26">
        <v>78</v>
      </c>
      <c r="C72" s="388" t="s">
        <v>2744</v>
      </c>
      <c r="D72" s="23">
        <v>1</v>
      </c>
      <c r="E72" s="19">
        <v>240.38999999999999</v>
      </c>
      <c r="F72" s="19">
        <v>240.38999999999999</v>
      </c>
      <c r="G72" s="5" t="s">
        <v>2745</v>
      </c>
      <c r="H72" s="4" t="s">
        <v>5312</v>
      </c>
      <c r="I72" s="5" t="s">
        <v>5312</v>
      </c>
      <c r="J72" s="6" t="s">
        <v>5312</v>
      </c>
      <c r="K72" s="6" t="s">
        <v>5312</v>
      </c>
      <c r="L72" s="4" t="s">
        <v>5312</v>
      </c>
    </row>
    <row r="73" ht="12.75">
      <c r="B73" s="26">
        <v>79</v>
      </c>
      <c r="C73" s="388" t="s">
        <v>2744</v>
      </c>
      <c r="D73" s="23">
        <v>1</v>
      </c>
      <c r="E73" s="19">
        <v>314.95999999999998</v>
      </c>
      <c r="F73" s="19">
        <v>314.95999999999998</v>
      </c>
      <c r="G73" s="5" t="s">
        <v>5977</v>
      </c>
      <c r="H73" s="4" t="s">
        <v>5312</v>
      </c>
      <c r="I73" s="5" t="s">
        <v>5312</v>
      </c>
      <c r="J73" s="6" t="s">
        <v>5312</v>
      </c>
      <c r="K73" s="6" t="s">
        <v>5312</v>
      </c>
      <c r="L73" s="4" t="s">
        <v>5312</v>
      </c>
    </row>
    <row r="74" ht="12.75">
      <c r="B74" s="26">
        <v>80</v>
      </c>
      <c r="C74" s="388" t="s">
        <v>2744</v>
      </c>
      <c r="D74" s="23">
        <v>1</v>
      </c>
      <c r="E74" s="19">
        <v>234.25</v>
      </c>
      <c r="F74" s="19">
        <v>234.25</v>
      </c>
      <c r="G74" s="5" t="s">
        <v>6009</v>
      </c>
      <c r="H74" s="4" t="s">
        <v>5312</v>
      </c>
      <c r="I74" s="5" t="s">
        <v>5312</v>
      </c>
      <c r="J74" s="6" t="s">
        <v>5312</v>
      </c>
      <c r="K74" s="6" t="s">
        <v>5312</v>
      </c>
      <c r="L74" s="4" t="s">
        <v>5312</v>
      </c>
    </row>
    <row r="75" ht="12.75">
      <c r="B75" s="26">
        <v>81</v>
      </c>
      <c r="C75" s="388" t="s">
        <v>6524</v>
      </c>
      <c r="D75" s="23">
        <v>1</v>
      </c>
      <c r="E75" s="19">
        <v>329.69999999999999</v>
      </c>
      <c r="F75" s="19">
        <v>329.69999999999999</v>
      </c>
      <c r="G75" s="5" t="s">
        <v>6603</v>
      </c>
      <c r="H75" s="4" t="s">
        <v>5312</v>
      </c>
      <c r="I75" s="5" t="s">
        <v>5312</v>
      </c>
      <c r="J75" s="6" t="s">
        <v>5312</v>
      </c>
      <c r="K75" s="6" t="s">
        <v>5312</v>
      </c>
      <c r="L75" s="4" t="s">
        <v>5312</v>
      </c>
    </row>
    <row r="76" ht="12.75">
      <c r="B76" s="26">
        <v>82</v>
      </c>
      <c r="C76" s="388" t="s">
        <v>12427</v>
      </c>
      <c r="D76" s="23">
        <v>1</v>
      </c>
      <c r="E76" s="19">
        <v>400.31999999999999</v>
      </c>
      <c r="F76" s="19">
        <v>400.31999999999999</v>
      </c>
      <c r="G76" s="5" t="s">
        <v>12998</v>
      </c>
      <c r="H76" s="4" t="s">
        <v>5312</v>
      </c>
      <c r="I76" s="5" t="s">
        <v>5312</v>
      </c>
      <c r="J76" s="6" t="s">
        <v>5312</v>
      </c>
      <c r="K76" s="6" t="s">
        <v>5312</v>
      </c>
      <c r="L76" s="4" t="s">
        <v>5312</v>
      </c>
    </row>
    <row r="77" ht="19.5">
      <c r="B77" s="26">
        <v>83</v>
      </c>
      <c r="C77" s="388" t="s">
        <v>13240</v>
      </c>
      <c r="D77" s="23">
        <v>3</v>
      </c>
      <c r="E77" s="19">
        <v>1925.76</v>
      </c>
      <c r="F77" s="19">
        <v>1925.76</v>
      </c>
      <c r="G77" s="45" t="s">
        <v>13241</v>
      </c>
      <c r="H77" s="4" t="s">
        <v>13242</v>
      </c>
      <c r="I77" s="5" t="s">
        <v>5312</v>
      </c>
      <c r="J77" s="6" t="s">
        <v>5312</v>
      </c>
      <c r="K77" s="6" t="s">
        <v>5312</v>
      </c>
      <c r="L77" s="4" t="s">
        <v>5312</v>
      </c>
    </row>
    <row r="78" ht="19.5">
      <c r="B78" s="26">
        <v>84</v>
      </c>
      <c r="C78" s="388" t="s">
        <v>13243</v>
      </c>
      <c r="D78" s="23">
        <v>1</v>
      </c>
      <c r="E78" s="19">
        <v>439.23000000000002</v>
      </c>
      <c r="F78" s="19">
        <v>439.23000000000002</v>
      </c>
      <c r="G78" s="45" t="s">
        <v>13022</v>
      </c>
      <c r="H78" s="4" t="s">
        <v>13244</v>
      </c>
      <c r="I78" s="5" t="s">
        <v>5312</v>
      </c>
      <c r="J78" s="6" t="s">
        <v>5312</v>
      </c>
      <c r="K78" s="6" t="s">
        <v>5312</v>
      </c>
      <c r="L78" s="4" t="s">
        <v>5312</v>
      </c>
    </row>
    <row r="79" ht="19.5">
      <c r="B79" s="26">
        <v>85</v>
      </c>
      <c r="C79" s="388" t="s">
        <v>13245</v>
      </c>
      <c r="D79" s="23">
        <v>1</v>
      </c>
      <c r="E79" s="19">
        <v>405.97000000000003</v>
      </c>
      <c r="F79" s="19">
        <v>405.97000000000003</v>
      </c>
      <c r="G79" s="45" t="s">
        <v>10814</v>
      </c>
      <c r="H79" s="4" t="s">
        <v>13244</v>
      </c>
      <c r="I79" s="5" t="s">
        <v>5312</v>
      </c>
      <c r="J79" s="6" t="s">
        <v>5312</v>
      </c>
      <c r="K79" s="6" t="s">
        <v>5312</v>
      </c>
      <c r="L79" s="4" t="s">
        <v>5312</v>
      </c>
    </row>
    <row r="80" ht="19.5">
      <c r="B80" s="26">
        <v>86</v>
      </c>
      <c r="C80" s="388" t="s">
        <v>13246</v>
      </c>
      <c r="D80" s="23">
        <v>1</v>
      </c>
      <c r="E80" s="19">
        <v>389.56999999999999</v>
      </c>
      <c r="F80" s="19">
        <v>389.56999999999999</v>
      </c>
      <c r="G80" s="45" t="s">
        <v>13022</v>
      </c>
      <c r="H80" s="4" t="s">
        <v>13247</v>
      </c>
      <c r="I80" s="5" t="s">
        <v>5312</v>
      </c>
      <c r="J80" s="6" t="s">
        <v>5312</v>
      </c>
      <c r="K80" s="6" t="s">
        <v>5312</v>
      </c>
      <c r="L80" s="4" t="s">
        <v>5312</v>
      </c>
    </row>
    <row r="81" ht="19.5">
      <c r="B81" s="26">
        <v>87</v>
      </c>
      <c r="C81" s="388" t="s">
        <v>13248</v>
      </c>
      <c r="D81" s="23">
        <v>4</v>
      </c>
      <c r="E81" s="19">
        <v>1558.2</v>
      </c>
      <c r="F81" s="19">
        <v>1558.2</v>
      </c>
      <c r="G81" s="45" t="s">
        <v>13022</v>
      </c>
      <c r="H81" s="4" t="s">
        <v>13247</v>
      </c>
      <c r="I81" s="5" t="s">
        <v>5312</v>
      </c>
      <c r="J81" s="6" t="s">
        <v>5312</v>
      </c>
      <c r="K81" s="6" t="s">
        <v>5312</v>
      </c>
      <c r="L81" s="4" t="s">
        <v>5312</v>
      </c>
    </row>
    <row r="82" ht="19.5">
      <c r="B82" s="26">
        <v>88</v>
      </c>
      <c r="C82" s="388" t="s">
        <v>13249</v>
      </c>
      <c r="D82" s="23">
        <v>1</v>
      </c>
      <c r="E82" s="19">
        <v>644.29999999999995</v>
      </c>
      <c r="F82" s="19"/>
      <c r="G82" s="45" t="s">
        <v>13241</v>
      </c>
      <c r="H82" s="4" t="s">
        <v>13242</v>
      </c>
      <c r="I82" s="5" t="s">
        <v>5312</v>
      </c>
      <c r="J82" s="6" t="s">
        <v>5312</v>
      </c>
      <c r="K82" s="6" t="s">
        <v>5312</v>
      </c>
      <c r="L82" s="4" t="s">
        <v>5312</v>
      </c>
    </row>
    <row r="83" ht="12.75">
      <c r="B83" s="26">
        <v>89</v>
      </c>
      <c r="C83" s="388" t="s">
        <v>4184</v>
      </c>
      <c r="D83" s="23">
        <v>1</v>
      </c>
      <c r="E83" s="19">
        <v>227.30000000000001</v>
      </c>
      <c r="F83" s="19">
        <v>227.30000000000001</v>
      </c>
      <c r="G83" s="5" t="s">
        <v>5312</v>
      </c>
      <c r="H83" s="4" t="s">
        <v>5312</v>
      </c>
      <c r="I83" s="5" t="s">
        <v>5312</v>
      </c>
      <c r="J83" s="6" t="s">
        <v>5312</v>
      </c>
      <c r="K83" s="6" t="s">
        <v>5312</v>
      </c>
      <c r="L83" s="4" t="s">
        <v>5312</v>
      </c>
    </row>
    <row r="84" ht="12.75">
      <c r="B84" s="26">
        <v>90</v>
      </c>
      <c r="C84" s="388" t="s">
        <v>13250</v>
      </c>
      <c r="D84" s="23">
        <v>20</v>
      </c>
      <c r="E84" s="19">
        <v>7136.1999999999998</v>
      </c>
      <c r="F84" s="19">
        <v>7136.1999999999998</v>
      </c>
      <c r="G84" s="5" t="s">
        <v>4182</v>
      </c>
      <c r="H84" s="4" t="s">
        <v>5312</v>
      </c>
      <c r="I84" s="5" t="s">
        <v>5312</v>
      </c>
      <c r="J84" s="6" t="s">
        <v>5312</v>
      </c>
      <c r="K84" s="6" t="s">
        <v>5312</v>
      </c>
      <c r="L84" s="4" t="s">
        <v>5312</v>
      </c>
    </row>
    <row r="85" ht="12.75">
      <c r="B85" s="26">
        <v>91</v>
      </c>
      <c r="C85" s="388" t="s">
        <v>4185</v>
      </c>
      <c r="D85" s="23">
        <v>1</v>
      </c>
      <c r="E85" s="19">
        <v>2300</v>
      </c>
      <c r="F85" s="19">
        <v>2300</v>
      </c>
      <c r="G85" s="5" t="s">
        <v>1810</v>
      </c>
      <c r="H85" s="4" t="s">
        <v>5312</v>
      </c>
      <c r="I85" s="5" t="s">
        <v>5312</v>
      </c>
      <c r="J85" s="6" t="s">
        <v>5312</v>
      </c>
      <c r="K85" s="6" t="s">
        <v>5312</v>
      </c>
      <c r="L85" s="4" t="s">
        <v>5312</v>
      </c>
    </row>
    <row r="86" ht="12.75">
      <c r="B86" s="26">
        <v>92</v>
      </c>
      <c r="C86" s="388" t="s">
        <v>9927</v>
      </c>
      <c r="D86" s="23">
        <v>5</v>
      </c>
      <c r="E86" s="19">
        <v>2230</v>
      </c>
      <c r="F86" s="19">
        <v>2230</v>
      </c>
      <c r="G86" s="5" t="s">
        <v>9945</v>
      </c>
      <c r="H86" s="4" t="s">
        <v>5312</v>
      </c>
      <c r="I86" s="5" t="s">
        <v>5312</v>
      </c>
      <c r="J86" s="6" t="s">
        <v>5312</v>
      </c>
      <c r="K86" s="6" t="s">
        <v>5312</v>
      </c>
      <c r="L86" s="4" t="s">
        <v>5312</v>
      </c>
    </row>
    <row r="87" ht="12.75">
      <c r="B87" s="26">
        <v>93</v>
      </c>
      <c r="C87" s="388" t="s">
        <v>9927</v>
      </c>
      <c r="D87" s="23">
        <v>48</v>
      </c>
      <c r="E87" s="19">
        <v>17034.720000000001</v>
      </c>
      <c r="F87" s="19">
        <v>17034.720000000001</v>
      </c>
      <c r="G87" s="5" t="s">
        <v>9942</v>
      </c>
      <c r="H87" s="4" t="s">
        <v>5312</v>
      </c>
      <c r="I87" s="5" t="s">
        <v>5312</v>
      </c>
      <c r="J87" s="6" t="s">
        <v>5312</v>
      </c>
      <c r="K87" s="6" t="s">
        <v>5312</v>
      </c>
      <c r="L87" s="4" t="s">
        <v>5312</v>
      </c>
    </row>
    <row r="88" ht="12.75">
      <c r="B88" s="26">
        <v>94</v>
      </c>
      <c r="C88" s="388" t="s">
        <v>4186</v>
      </c>
      <c r="D88" s="23">
        <v>1</v>
      </c>
      <c r="E88" s="19">
        <v>2000</v>
      </c>
      <c r="F88" s="19">
        <v>2000</v>
      </c>
      <c r="G88" s="5" t="s">
        <v>3148</v>
      </c>
      <c r="H88" s="4" t="s">
        <v>5312</v>
      </c>
      <c r="I88" s="5" t="s">
        <v>5312</v>
      </c>
      <c r="J88" s="6" t="s">
        <v>5312</v>
      </c>
      <c r="K88" s="6" t="s">
        <v>5312</v>
      </c>
      <c r="L88" s="4" t="s">
        <v>5312</v>
      </c>
    </row>
    <row r="89" ht="12.75">
      <c r="B89" s="26">
        <v>95</v>
      </c>
      <c r="C89" s="388" t="s">
        <v>4186</v>
      </c>
      <c r="D89" s="23">
        <v>1</v>
      </c>
      <c r="E89" s="19">
        <v>2026.8900000000001</v>
      </c>
      <c r="F89" s="19">
        <v>2026.8900000000001</v>
      </c>
      <c r="G89" s="5" t="s">
        <v>1558</v>
      </c>
      <c r="H89" s="4" t="s">
        <v>5312</v>
      </c>
      <c r="I89" s="5" t="s">
        <v>5312</v>
      </c>
      <c r="J89" s="6" t="s">
        <v>5312</v>
      </c>
      <c r="K89" s="6" t="s">
        <v>5312</v>
      </c>
      <c r="L89" s="4" t="s">
        <v>5312</v>
      </c>
    </row>
    <row r="90" ht="12.75">
      <c r="B90" s="26">
        <v>96</v>
      </c>
      <c r="C90" s="388" t="s">
        <v>4186</v>
      </c>
      <c r="D90" s="23">
        <v>1</v>
      </c>
      <c r="E90" s="19">
        <v>2900</v>
      </c>
      <c r="F90" s="19">
        <v>2900</v>
      </c>
      <c r="G90" s="5" t="s">
        <v>125</v>
      </c>
      <c r="H90" s="4" t="s">
        <v>5312</v>
      </c>
      <c r="I90" s="5" t="s">
        <v>5312</v>
      </c>
      <c r="J90" s="6" t="s">
        <v>5312</v>
      </c>
      <c r="K90" s="6" t="s">
        <v>5312</v>
      </c>
      <c r="L90" s="4" t="s">
        <v>5312</v>
      </c>
    </row>
    <row r="91" ht="12.75">
      <c r="B91" s="26">
        <v>97</v>
      </c>
      <c r="C91" s="388" t="s">
        <v>1459</v>
      </c>
      <c r="D91" s="23">
        <v>17</v>
      </c>
      <c r="E91" s="19">
        <v>5100</v>
      </c>
      <c r="F91" s="19">
        <v>5100</v>
      </c>
      <c r="G91" s="5" t="s">
        <v>4181</v>
      </c>
      <c r="H91" s="4" t="s">
        <v>5312</v>
      </c>
      <c r="I91" s="5" t="s">
        <v>5312</v>
      </c>
      <c r="J91" s="6" t="s">
        <v>5312</v>
      </c>
      <c r="K91" s="6" t="s">
        <v>5312</v>
      </c>
      <c r="L91" s="4" t="s">
        <v>5312</v>
      </c>
    </row>
    <row r="92" ht="12.75">
      <c r="B92" s="26">
        <v>98</v>
      </c>
      <c r="C92" s="388" t="s">
        <v>1253</v>
      </c>
      <c r="D92" s="23">
        <v>41</v>
      </c>
      <c r="E92" s="19">
        <v>8687.8999999999996</v>
      </c>
      <c r="F92" s="19">
        <v>8687.8999999999996</v>
      </c>
      <c r="G92" s="5" t="s">
        <v>4181</v>
      </c>
      <c r="H92" s="4" t="s">
        <v>5312</v>
      </c>
      <c r="I92" s="5" t="s">
        <v>5312</v>
      </c>
      <c r="J92" s="6" t="s">
        <v>5312</v>
      </c>
      <c r="K92" s="6" t="s">
        <v>5312</v>
      </c>
      <c r="L92" s="4" t="s">
        <v>5312</v>
      </c>
    </row>
    <row r="93" ht="12.75">
      <c r="B93" s="26">
        <v>99</v>
      </c>
      <c r="C93" s="388" t="s">
        <v>401</v>
      </c>
      <c r="D93" s="23">
        <v>162</v>
      </c>
      <c r="E93" s="19">
        <v>43508.339999999997</v>
      </c>
      <c r="F93" s="19">
        <v>43508.339999999997</v>
      </c>
      <c r="G93" s="5" t="s">
        <v>4187</v>
      </c>
      <c r="H93" s="4" t="s">
        <v>5312</v>
      </c>
      <c r="I93" s="5" t="s">
        <v>5312</v>
      </c>
      <c r="J93" s="6" t="s">
        <v>5312</v>
      </c>
      <c r="K93" s="6" t="s">
        <v>5312</v>
      </c>
      <c r="L93" s="4" t="s">
        <v>5312</v>
      </c>
    </row>
    <row r="94" ht="12.75">
      <c r="B94" s="26">
        <v>100</v>
      </c>
      <c r="C94" s="388" t="s">
        <v>13251</v>
      </c>
      <c r="D94" s="23">
        <v>5</v>
      </c>
      <c r="E94" s="19">
        <v>1600</v>
      </c>
      <c r="F94" s="19">
        <v>1600</v>
      </c>
      <c r="G94" s="5" t="s">
        <v>4182</v>
      </c>
      <c r="H94" s="4" t="s">
        <v>5312</v>
      </c>
      <c r="I94" s="5" t="s">
        <v>5312</v>
      </c>
      <c r="J94" s="6" t="s">
        <v>5312</v>
      </c>
      <c r="K94" s="6" t="s">
        <v>5312</v>
      </c>
      <c r="L94" s="4" t="s">
        <v>5312</v>
      </c>
    </row>
    <row r="95" ht="12.75">
      <c r="B95" s="26">
        <v>101</v>
      </c>
      <c r="C95" s="388" t="s">
        <v>1461</v>
      </c>
      <c r="D95" s="23">
        <v>1</v>
      </c>
      <c r="E95" s="19">
        <v>248.66</v>
      </c>
      <c r="F95" s="19">
        <v>248.66</v>
      </c>
      <c r="G95" s="5" t="s">
        <v>4187</v>
      </c>
      <c r="H95" s="4" t="s">
        <v>5312</v>
      </c>
      <c r="I95" s="5" t="s">
        <v>5312</v>
      </c>
      <c r="J95" s="6" t="s">
        <v>5312</v>
      </c>
      <c r="K95" s="6" t="s">
        <v>5312</v>
      </c>
      <c r="L95" s="4" t="s">
        <v>5312</v>
      </c>
    </row>
    <row r="96" ht="12.75">
      <c r="B96" s="26">
        <v>102</v>
      </c>
      <c r="C96" s="388" t="s">
        <v>1461</v>
      </c>
      <c r="D96" s="23">
        <v>12</v>
      </c>
      <c r="E96" s="19">
        <v>3243</v>
      </c>
      <c r="F96" s="19">
        <v>3243</v>
      </c>
      <c r="G96" s="5" t="s">
        <v>4187</v>
      </c>
      <c r="H96" s="4" t="s">
        <v>5312</v>
      </c>
      <c r="I96" s="5" t="s">
        <v>5312</v>
      </c>
      <c r="J96" s="6" t="s">
        <v>5312</v>
      </c>
      <c r="K96" s="6" t="s">
        <v>5312</v>
      </c>
      <c r="L96" s="4" t="s">
        <v>5312</v>
      </c>
    </row>
    <row r="97" ht="12.75">
      <c r="B97" s="26">
        <v>103</v>
      </c>
      <c r="C97" s="388" t="s">
        <v>1463</v>
      </c>
      <c r="D97" s="23">
        <v>67</v>
      </c>
      <c r="E97" s="19">
        <v>23215.5</v>
      </c>
      <c r="F97" s="19">
        <v>23215.5</v>
      </c>
      <c r="G97" s="5" t="s">
        <v>4183</v>
      </c>
      <c r="H97" s="4" t="s">
        <v>5312</v>
      </c>
      <c r="I97" s="5" t="s">
        <v>5312</v>
      </c>
      <c r="J97" s="6" t="s">
        <v>5312</v>
      </c>
      <c r="K97" s="6" t="s">
        <v>5312</v>
      </c>
      <c r="L97" s="4" t="s">
        <v>5312</v>
      </c>
    </row>
    <row r="98" ht="12.75">
      <c r="B98" s="26">
        <v>104</v>
      </c>
      <c r="C98" s="388" t="s">
        <v>1464</v>
      </c>
      <c r="D98" s="23">
        <v>52</v>
      </c>
      <c r="E98" s="19">
        <v>12485.200000000001</v>
      </c>
      <c r="F98" s="19">
        <v>12485.200000000001</v>
      </c>
      <c r="G98" s="5" t="s">
        <v>2745</v>
      </c>
      <c r="H98" s="4" t="s">
        <v>5312</v>
      </c>
      <c r="I98" s="5" t="s">
        <v>5312</v>
      </c>
      <c r="J98" s="6" t="s">
        <v>5312</v>
      </c>
      <c r="K98" s="6" t="s">
        <v>5312</v>
      </c>
      <c r="L98" s="4" t="s">
        <v>5312</v>
      </c>
    </row>
    <row r="99" ht="12.75">
      <c r="B99" s="26">
        <v>105</v>
      </c>
      <c r="C99" s="388" t="s">
        <v>1464</v>
      </c>
      <c r="D99" s="23">
        <v>8</v>
      </c>
      <c r="E99" s="19">
        <v>2272</v>
      </c>
      <c r="F99" s="19">
        <v>2272</v>
      </c>
      <c r="G99" s="5" t="s">
        <v>3285</v>
      </c>
      <c r="H99" s="4" t="s">
        <v>5312</v>
      </c>
      <c r="I99" s="5" t="s">
        <v>5312</v>
      </c>
      <c r="J99" s="6" t="s">
        <v>5312</v>
      </c>
      <c r="K99" s="6" t="s">
        <v>5312</v>
      </c>
      <c r="L99" s="4" t="s">
        <v>5312</v>
      </c>
    </row>
    <row r="100" ht="12.75">
      <c r="B100" s="26">
        <v>106</v>
      </c>
      <c r="C100" s="388" t="s">
        <v>1464</v>
      </c>
      <c r="D100" s="23">
        <v>26</v>
      </c>
      <c r="E100" s="19">
        <v>8186.3599999999997</v>
      </c>
      <c r="F100" s="19">
        <v>8186.3599999999997</v>
      </c>
      <c r="G100" s="5" t="s">
        <v>5977</v>
      </c>
      <c r="H100" s="4" t="s">
        <v>5312</v>
      </c>
      <c r="I100" s="5" t="s">
        <v>5312</v>
      </c>
      <c r="J100" s="6" t="s">
        <v>5312</v>
      </c>
      <c r="K100" s="6" t="s">
        <v>5312</v>
      </c>
      <c r="L100" s="4" t="s">
        <v>5312</v>
      </c>
    </row>
    <row r="101" ht="12.75">
      <c r="B101" s="26">
        <v>107</v>
      </c>
      <c r="C101" s="388" t="s">
        <v>1464</v>
      </c>
      <c r="D101" s="23">
        <v>4</v>
      </c>
      <c r="E101" s="19">
        <v>2423.04</v>
      </c>
      <c r="F101" s="19">
        <v>2423.04</v>
      </c>
      <c r="G101" s="5" t="s">
        <v>5023</v>
      </c>
      <c r="H101" s="4" t="s">
        <v>5312</v>
      </c>
      <c r="I101" s="5" t="s">
        <v>5312</v>
      </c>
      <c r="J101" s="6" t="s">
        <v>5312</v>
      </c>
      <c r="K101" s="6" t="s">
        <v>5312</v>
      </c>
      <c r="L101" s="4" t="s">
        <v>5312</v>
      </c>
    </row>
    <row r="102" ht="12.75">
      <c r="B102" s="26">
        <v>108</v>
      </c>
      <c r="C102" s="388" t="s">
        <v>1464</v>
      </c>
      <c r="D102" s="23">
        <v>25</v>
      </c>
      <c r="E102" s="19">
        <v>5854.75</v>
      </c>
      <c r="F102" s="19">
        <v>5854.75</v>
      </c>
      <c r="G102" s="5" t="s">
        <v>6009</v>
      </c>
      <c r="H102" s="4" t="s">
        <v>5312</v>
      </c>
      <c r="I102" s="5" t="s">
        <v>5312</v>
      </c>
      <c r="J102" s="6" t="s">
        <v>5312</v>
      </c>
      <c r="K102" s="6" t="s">
        <v>5312</v>
      </c>
      <c r="L102" s="4" t="s">
        <v>5312</v>
      </c>
    </row>
    <row r="103" ht="12.75">
      <c r="B103" s="26">
        <v>109</v>
      </c>
      <c r="C103" s="388" t="s">
        <v>6527</v>
      </c>
      <c r="D103" s="23">
        <v>90</v>
      </c>
      <c r="E103" s="19">
        <v>29670.299999999999</v>
      </c>
      <c r="F103" s="19">
        <v>29670.299999999999</v>
      </c>
      <c r="G103" s="5" t="s">
        <v>6603</v>
      </c>
      <c r="H103" s="4" t="s">
        <v>5312</v>
      </c>
      <c r="I103" s="5" t="s">
        <v>5312</v>
      </c>
      <c r="J103" s="6" t="s">
        <v>5312</v>
      </c>
      <c r="K103" s="6" t="s">
        <v>5312</v>
      </c>
      <c r="L103" s="4" t="s">
        <v>5312</v>
      </c>
    </row>
    <row r="104" ht="12.75">
      <c r="B104" s="26">
        <v>110</v>
      </c>
      <c r="C104" s="388" t="s">
        <v>8064</v>
      </c>
      <c r="D104" s="23">
        <v>131</v>
      </c>
      <c r="E104" s="19">
        <v>46544.300000000003</v>
      </c>
      <c r="F104" s="19">
        <v>46544.300000000003</v>
      </c>
      <c r="G104" s="5" t="s">
        <v>8041</v>
      </c>
      <c r="H104" s="4" t="s">
        <v>5312</v>
      </c>
      <c r="I104" s="5" t="s">
        <v>5312</v>
      </c>
      <c r="J104" s="6" t="s">
        <v>5312</v>
      </c>
      <c r="K104" s="6" t="s">
        <v>5312</v>
      </c>
      <c r="L104" s="4" t="s">
        <v>5312</v>
      </c>
    </row>
    <row r="105" ht="12.75">
      <c r="B105" s="26">
        <v>111</v>
      </c>
      <c r="C105" s="388" t="s">
        <v>8064</v>
      </c>
      <c r="D105" s="23">
        <v>1</v>
      </c>
      <c r="E105" s="19">
        <v>355.56</v>
      </c>
      <c r="F105" s="19">
        <v>355.56</v>
      </c>
      <c r="G105" s="5" t="s">
        <v>8041</v>
      </c>
      <c r="H105" s="4" t="s">
        <v>5312</v>
      </c>
      <c r="I105" s="5" t="s">
        <v>5312</v>
      </c>
      <c r="J105" s="6" t="s">
        <v>5312</v>
      </c>
      <c r="K105" s="6" t="s">
        <v>5312</v>
      </c>
      <c r="L105" s="4" t="s">
        <v>5312</v>
      </c>
    </row>
    <row r="106" ht="12.75">
      <c r="B106" s="26">
        <v>112</v>
      </c>
      <c r="C106" s="388" t="s">
        <v>9132</v>
      </c>
      <c r="D106" s="23">
        <v>95</v>
      </c>
      <c r="E106" s="19">
        <v>34637</v>
      </c>
      <c r="F106" s="19">
        <v>34637</v>
      </c>
      <c r="G106" s="5" t="s">
        <v>9168</v>
      </c>
      <c r="H106" s="4" t="s">
        <v>5312</v>
      </c>
      <c r="I106" s="5" t="s">
        <v>5312</v>
      </c>
      <c r="J106" s="6" t="s">
        <v>5312</v>
      </c>
      <c r="K106" s="6" t="s">
        <v>5312</v>
      </c>
      <c r="L106" s="4" t="s">
        <v>5312</v>
      </c>
    </row>
    <row r="107" ht="12.75">
      <c r="B107" s="26">
        <v>113</v>
      </c>
      <c r="C107" s="388" t="s">
        <v>9132</v>
      </c>
      <c r="D107" s="23">
        <v>1</v>
      </c>
      <c r="E107" s="19">
        <v>363</v>
      </c>
      <c r="F107" s="19">
        <v>363</v>
      </c>
      <c r="G107" s="5" t="s">
        <v>9168</v>
      </c>
      <c r="H107" s="4" t="s">
        <v>5312</v>
      </c>
      <c r="I107" s="5" t="s">
        <v>5312</v>
      </c>
      <c r="J107" s="6" t="s">
        <v>5312</v>
      </c>
      <c r="K107" s="6" t="s">
        <v>5312</v>
      </c>
      <c r="L107" s="4" t="s">
        <v>5312</v>
      </c>
    </row>
    <row r="108" ht="12.75">
      <c r="B108" s="26">
        <v>114</v>
      </c>
      <c r="C108" s="388" t="s">
        <v>12438</v>
      </c>
      <c r="D108" s="23">
        <v>3</v>
      </c>
      <c r="E108" s="19">
        <v>1071</v>
      </c>
      <c r="F108" s="19">
        <v>1071</v>
      </c>
      <c r="G108" s="5" t="s">
        <v>9945</v>
      </c>
      <c r="H108" s="4" t="s">
        <v>5312</v>
      </c>
      <c r="I108" s="5" t="s">
        <v>5312</v>
      </c>
      <c r="J108" s="6" t="s">
        <v>5312</v>
      </c>
      <c r="K108" s="6" t="s">
        <v>5312</v>
      </c>
      <c r="L108" s="4" t="s">
        <v>5312</v>
      </c>
    </row>
    <row r="109" ht="19.5">
      <c r="B109" s="26">
        <v>115</v>
      </c>
      <c r="C109" s="388" t="s">
        <v>13252</v>
      </c>
      <c r="D109" s="23">
        <v>51</v>
      </c>
      <c r="E109" s="19">
        <v>22395.119999999999</v>
      </c>
      <c r="F109" s="19">
        <v>22395.119999999999</v>
      </c>
      <c r="G109" s="45" t="s">
        <v>13022</v>
      </c>
      <c r="H109" s="4" t="s">
        <v>13244</v>
      </c>
      <c r="I109" s="5" t="s">
        <v>5312</v>
      </c>
      <c r="J109" s="6" t="s">
        <v>5312</v>
      </c>
      <c r="K109" s="6" t="s">
        <v>5312</v>
      </c>
      <c r="L109" s="4" t="s">
        <v>5312</v>
      </c>
    </row>
    <row r="110" ht="19.5">
      <c r="B110" s="26">
        <v>116</v>
      </c>
      <c r="C110" s="388" t="s">
        <v>13253</v>
      </c>
      <c r="D110" s="23">
        <v>3</v>
      </c>
      <c r="E110" s="19">
        <v>1217.8499999999999</v>
      </c>
      <c r="F110" s="19">
        <v>1217.8499999999999</v>
      </c>
      <c r="G110" s="45" t="s">
        <v>10814</v>
      </c>
      <c r="H110" s="4" t="s">
        <v>13244</v>
      </c>
      <c r="I110" s="5" t="s">
        <v>5312</v>
      </c>
      <c r="J110" s="6" t="s">
        <v>5312</v>
      </c>
      <c r="K110" s="6" t="s">
        <v>5312</v>
      </c>
      <c r="L110" s="4" t="s">
        <v>5312</v>
      </c>
    </row>
    <row r="111" ht="19.5">
      <c r="B111" s="26">
        <v>117</v>
      </c>
      <c r="C111" s="388" t="s">
        <v>13013</v>
      </c>
      <c r="D111" s="23">
        <v>10</v>
      </c>
      <c r="E111" s="19">
        <v>5476.3000000000002</v>
      </c>
      <c r="F111" s="19">
        <v>5476.3000000000002</v>
      </c>
      <c r="G111" s="45" t="s">
        <v>12613</v>
      </c>
      <c r="H111" s="4" t="s">
        <v>13254</v>
      </c>
      <c r="I111" s="5" t="s">
        <v>5312</v>
      </c>
      <c r="J111" s="6" t="s">
        <v>5312</v>
      </c>
      <c r="K111" s="6" t="s">
        <v>5312</v>
      </c>
      <c r="L111" s="4" t="s">
        <v>5312</v>
      </c>
    </row>
    <row r="112" ht="12.75">
      <c r="B112" s="26">
        <v>118</v>
      </c>
      <c r="C112" s="388" t="s">
        <v>1467</v>
      </c>
      <c r="D112" s="23">
        <v>10</v>
      </c>
      <c r="E112" s="19">
        <v>2800</v>
      </c>
      <c r="F112" s="19">
        <v>2800</v>
      </c>
      <c r="G112" s="5" t="s">
        <v>1468</v>
      </c>
      <c r="H112" s="4" t="s">
        <v>5312</v>
      </c>
      <c r="I112" s="5" t="s">
        <v>5312</v>
      </c>
      <c r="J112" s="6" t="s">
        <v>5312</v>
      </c>
      <c r="K112" s="6" t="s">
        <v>5312</v>
      </c>
      <c r="L112" s="4" t="s">
        <v>5312</v>
      </c>
    </row>
    <row r="113" ht="12.75">
      <c r="B113" s="26">
        <v>119</v>
      </c>
      <c r="C113" s="388" t="s">
        <v>13255</v>
      </c>
      <c r="D113" s="23">
        <v>10</v>
      </c>
      <c r="E113" s="19">
        <v>2272.6999999999998</v>
      </c>
      <c r="F113" s="19">
        <v>2272.6999999999998</v>
      </c>
      <c r="G113" s="5" t="s">
        <v>5312</v>
      </c>
      <c r="H113" s="4" t="s">
        <v>5312</v>
      </c>
      <c r="I113" s="5" t="s">
        <v>5312</v>
      </c>
      <c r="J113" s="6" t="s">
        <v>5312</v>
      </c>
      <c r="K113" s="6" t="s">
        <v>5312</v>
      </c>
      <c r="L113" s="4" t="s">
        <v>5312</v>
      </c>
    </row>
    <row r="114" ht="12.75">
      <c r="B114" s="26">
        <v>120</v>
      </c>
      <c r="C114" s="388" t="s">
        <v>8453</v>
      </c>
      <c r="D114" s="23">
        <v>2</v>
      </c>
      <c r="E114" s="19">
        <v>366.66000000000003</v>
      </c>
      <c r="F114" s="19">
        <v>366.66000000000003</v>
      </c>
      <c r="G114" s="5" t="s">
        <v>8081</v>
      </c>
      <c r="H114" s="4" t="s">
        <v>5312</v>
      </c>
      <c r="I114" s="5" t="s">
        <v>5312</v>
      </c>
      <c r="J114" s="6" t="s">
        <v>5312</v>
      </c>
      <c r="K114" s="6" t="s">
        <v>5312</v>
      </c>
      <c r="L114" s="4" t="s">
        <v>5312</v>
      </c>
    </row>
    <row r="115" ht="12.75">
      <c r="B115" s="26">
        <v>121</v>
      </c>
      <c r="C115" s="388" t="s">
        <v>8453</v>
      </c>
      <c r="D115" s="23">
        <v>1</v>
      </c>
      <c r="E115" s="19">
        <v>183.34</v>
      </c>
      <c r="F115" s="19">
        <v>183.34</v>
      </c>
      <c r="G115" s="5" t="s">
        <v>8081</v>
      </c>
      <c r="H115" s="4" t="s">
        <v>5312</v>
      </c>
      <c r="I115" s="5" t="s">
        <v>5312</v>
      </c>
      <c r="J115" s="6" t="s">
        <v>5312</v>
      </c>
      <c r="K115" s="6" t="s">
        <v>5312</v>
      </c>
      <c r="L115" s="4" t="s">
        <v>5312</v>
      </c>
    </row>
    <row r="116" ht="19.5">
      <c r="B116" s="26">
        <v>122</v>
      </c>
      <c r="C116" s="388" t="s">
        <v>13256</v>
      </c>
      <c r="D116" s="23">
        <v>1</v>
      </c>
      <c r="E116" s="19">
        <v>547.70000000000005</v>
      </c>
      <c r="F116" s="19">
        <v>547.70000000000005</v>
      </c>
      <c r="G116" s="45" t="s">
        <v>12613</v>
      </c>
      <c r="H116" s="4" t="s">
        <v>13254</v>
      </c>
      <c r="I116" s="5" t="s">
        <v>5312</v>
      </c>
      <c r="J116" s="6" t="s">
        <v>5312</v>
      </c>
      <c r="K116" s="6" t="s">
        <v>5312</v>
      </c>
      <c r="L116" s="4" t="s">
        <v>5312</v>
      </c>
    </row>
    <row r="117" ht="13.5">
      <c r="B117" s="26">
        <v>123</v>
      </c>
      <c r="C117" s="389" t="s">
        <v>13257</v>
      </c>
      <c r="D117" s="38">
        <v>60</v>
      </c>
      <c r="E117" s="39">
        <v>24009</v>
      </c>
      <c r="F117" s="39">
        <v>24009</v>
      </c>
      <c r="G117" s="40" t="s">
        <v>12998</v>
      </c>
      <c r="H117" s="28" t="s">
        <v>5312</v>
      </c>
      <c r="I117" s="40" t="s">
        <v>5312</v>
      </c>
      <c r="J117" s="312" t="s">
        <v>5312</v>
      </c>
      <c r="K117" s="310" t="s">
        <v>5312</v>
      </c>
      <c r="L117" s="20" t="s">
        <v>5312</v>
      </c>
    </row>
    <row r="118" ht="30" thickTop="1" thickBot="1">
      <c r="B118" s="26">
        <v>124</v>
      </c>
      <c r="C118" s="389" t="s">
        <v>15196</v>
      </c>
      <c r="D118" s="38">
        <v>1</v>
      </c>
      <c r="E118" s="39">
        <v>26603</v>
      </c>
      <c r="F118" s="39">
        <v>26603</v>
      </c>
      <c r="G118" s="40" t="s">
        <v>15200</v>
      </c>
      <c r="H118" s="28" t="s">
        <v>15199</v>
      </c>
      <c r="I118" s="40"/>
      <c r="J118" s="312"/>
      <c r="K118" s="30"/>
      <c r="L118" s="30"/>
    </row>
    <row r="119" ht="29.25">
      <c r="B119" s="26">
        <v>125</v>
      </c>
      <c r="C119" s="389" t="s">
        <v>15302</v>
      </c>
      <c r="D119" s="38">
        <v>1</v>
      </c>
      <c r="E119" s="39">
        <v>34025</v>
      </c>
      <c r="F119" s="39">
        <v>34025</v>
      </c>
      <c r="G119" s="40"/>
      <c r="H119" s="28" t="s">
        <v>15300</v>
      </c>
      <c r="I119" s="40"/>
      <c r="J119" s="312"/>
      <c r="K119" s="30"/>
      <c r="L119" s="30"/>
    </row>
    <row r="120" ht="29.25">
      <c r="B120" s="26">
        <v>126</v>
      </c>
      <c r="C120" s="4" t="s">
        <v>15359</v>
      </c>
      <c r="D120" s="23">
        <v>1</v>
      </c>
      <c r="E120" s="19">
        <v>55793.739999999998</v>
      </c>
      <c r="F120" s="19">
        <v>55793.739999999998</v>
      </c>
      <c r="G120" s="5" t="s">
        <v>15242</v>
      </c>
      <c r="H120" s="4" t="s">
        <v>15402</v>
      </c>
      <c r="I120" s="40"/>
      <c r="J120" s="312"/>
      <c r="K120" s="30"/>
      <c r="L120" s="30"/>
    </row>
    <row r="121" ht="29.25">
      <c r="B121" s="26">
        <v>127</v>
      </c>
      <c r="C121" s="4" t="s">
        <v>15359</v>
      </c>
      <c r="D121" s="23">
        <v>1</v>
      </c>
      <c r="E121" s="19">
        <v>55793.739999999998</v>
      </c>
      <c r="F121" s="19">
        <v>55793.739999999998</v>
      </c>
      <c r="G121" s="5" t="s">
        <v>15242</v>
      </c>
      <c r="H121" s="4" t="s">
        <v>15402</v>
      </c>
      <c r="I121" s="40"/>
      <c r="J121" s="312"/>
      <c r="K121" s="30"/>
      <c r="L121" s="30"/>
    </row>
    <row r="122" ht="29.25">
      <c r="B122" s="26">
        <v>128</v>
      </c>
      <c r="C122" s="4" t="s">
        <v>15359</v>
      </c>
      <c r="D122" s="23">
        <v>1</v>
      </c>
      <c r="E122" s="19">
        <v>55793.739999999998</v>
      </c>
      <c r="F122" s="19">
        <v>55793.739999999998</v>
      </c>
      <c r="G122" s="5" t="s">
        <v>15242</v>
      </c>
      <c r="H122" s="4" t="s">
        <v>15402</v>
      </c>
      <c r="I122" s="40"/>
      <c r="J122" s="312"/>
      <c r="K122" s="30"/>
      <c r="L122" s="30"/>
    </row>
    <row r="123" ht="12.75">
      <c r="B123" s="22"/>
      <c r="C123" s="22" t="s">
        <v>6374</v>
      </c>
      <c r="D123" s="22"/>
      <c r="E123" s="224">
        <f>SUM(E8:E122)</f>
        <v>1969341.51</v>
      </c>
      <c r="F123" s="224">
        <f>SUM(F8:F122)</f>
        <v>1711082.3600000001</v>
      </c>
      <c r="G123" s="22"/>
      <c r="H123" s="22"/>
      <c r="I123" s="22"/>
      <c r="J123" s="22"/>
    </row>
  </sheetData>
  <mergeCells count="10">
    <mergeCell ref="E4:E6"/>
    <mergeCell ref="F4:F6"/>
    <mergeCell ref="G4:I4"/>
    <mergeCell ref="J4:J5"/>
    <mergeCell ref="G5:H5"/>
    <mergeCell ref="B2:J2"/>
    <mergeCell ref="B3:J3"/>
    <mergeCell ref="B4:B6"/>
    <mergeCell ref="C4:C6"/>
    <mergeCell ref="D4:D6"/>
  </mergeCells>
  <pageMargins left="0.748031" right="0.748031" top="0.28000000000000003" bottom="0.28999999999999998" header="0.25" footer="0.28000000000000003"/>
  <pageSetup paperSize="9" scale="90" firstPageNumber="1" fitToWidth="1" fitToHeight="1" orientation="landscape" horizontalDpi="600" verticalDpi="600"/>
  <headerFooter differentFirst="0" differentOddEven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94" workbookViewId="0">
      <selection activeCell="F114" sqref="F114"/>
    </sheetView>
  </sheetViews>
  <sheetFormatPr baseColWidth="8" defaultRowHeight="12.75" customHeight="1"/>
  <cols>
    <col customWidth="1" min="1" max="1" width="3.2851599999999999"/>
    <col customWidth="1" min="2" max="2" width="6.5703100000000001"/>
    <col customWidth="1" min="3" max="3" width="30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19.5" customHeight="1"/>
    <row r="2" ht="24.75" customHeight="1">
      <c r="A2" s="200"/>
      <c r="B2" s="548" t="s">
        <v>8802</v>
      </c>
      <c r="C2" s="547"/>
      <c r="D2" s="547"/>
      <c r="E2" s="547"/>
      <c r="F2" s="547"/>
      <c r="G2" s="547"/>
      <c r="H2" s="547"/>
      <c r="I2" s="547"/>
      <c r="J2" s="547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39">
      <c r="B8" s="26">
        <v>1</v>
      </c>
      <c r="C8" s="4" t="s">
        <v>12449</v>
      </c>
      <c r="D8" s="23">
        <v>1</v>
      </c>
      <c r="E8" s="19">
        <v>204564</v>
      </c>
      <c r="F8" s="19">
        <v>24352.900000000001</v>
      </c>
      <c r="G8" s="5" t="s">
        <v>12450</v>
      </c>
      <c r="H8" s="4" t="s">
        <v>13958</v>
      </c>
      <c r="I8" s="5"/>
      <c r="J8" s="4" t="s">
        <v>5312</v>
      </c>
    </row>
    <row r="9" ht="29.25">
      <c r="B9" s="26">
        <v>2</v>
      </c>
      <c r="C9" s="4" t="s">
        <v>1495</v>
      </c>
      <c r="D9" s="23">
        <v>1</v>
      </c>
      <c r="E9" s="19">
        <v>30238.169999999998</v>
      </c>
      <c r="F9" s="19">
        <v>30238.169999999998</v>
      </c>
      <c r="G9" s="5" t="s">
        <v>2634</v>
      </c>
      <c r="H9" s="4" t="s">
        <v>5312</v>
      </c>
      <c r="I9" s="5" t="s">
        <v>5312</v>
      </c>
      <c r="J9" s="4" t="s">
        <v>15450</v>
      </c>
    </row>
    <row r="10" ht="29.25">
      <c r="B10" s="26">
        <v>3</v>
      </c>
      <c r="C10" s="4" t="s">
        <v>1496</v>
      </c>
      <c r="D10" s="23">
        <v>1</v>
      </c>
      <c r="E10" s="19">
        <v>3060</v>
      </c>
      <c r="F10" s="19">
        <v>3060</v>
      </c>
      <c r="G10" s="5" t="s">
        <v>1670</v>
      </c>
      <c r="H10" s="4" t="s">
        <v>5312</v>
      </c>
      <c r="I10" s="5" t="s">
        <v>5312</v>
      </c>
      <c r="J10" s="4" t="s">
        <v>15450</v>
      </c>
    </row>
    <row r="11" ht="29.25">
      <c r="B11" s="26">
        <v>4</v>
      </c>
      <c r="C11" s="4" t="s">
        <v>6604</v>
      </c>
      <c r="D11" s="23">
        <v>1</v>
      </c>
      <c r="E11" s="19">
        <v>6981</v>
      </c>
      <c r="F11" s="19">
        <v>6981</v>
      </c>
      <c r="G11" s="5" t="s">
        <v>6605</v>
      </c>
      <c r="H11" s="4" t="s">
        <v>5312</v>
      </c>
      <c r="I11" s="5" t="s">
        <v>5312</v>
      </c>
      <c r="J11" s="4" t="s">
        <v>15450</v>
      </c>
    </row>
    <row r="12" ht="29.25">
      <c r="B12" s="26">
        <v>5</v>
      </c>
      <c r="C12" s="4" t="s">
        <v>12451</v>
      </c>
      <c r="D12" s="23">
        <v>1</v>
      </c>
      <c r="E12" s="19">
        <v>31237.189999999999</v>
      </c>
      <c r="F12" s="19">
        <v>31237.189999999999</v>
      </c>
      <c r="G12" s="5" t="s">
        <v>1497</v>
      </c>
      <c r="H12" s="4" t="s">
        <v>5312</v>
      </c>
      <c r="I12" s="5" t="s">
        <v>5312</v>
      </c>
      <c r="J12" s="4" t="s">
        <v>15450</v>
      </c>
    </row>
    <row r="13" ht="29.25">
      <c r="B13" s="26">
        <v>6</v>
      </c>
      <c r="C13" s="4" t="s">
        <v>6606</v>
      </c>
      <c r="D13" s="23">
        <v>1</v>
      </c>
      <c r="E13" s="19">
        <v>49985.139999999999</v>
      </c>
      <c r="F13" s="19">
        <v>49985.139999999999</v>
      </c>
      <c r="G13" s="5" t="s">
        <v>6605</v>
      </c>
      <c r="H13" s="4" t="s">
        <v>5312</v>
      </c>
      <c r="I13" s="5" t="s">
        <v>5312</v>
      </c>
      <c r="J13" s="4" t="s">
        <v>5312</v>
      </c>
    </row>
    <row r="14" ht="29.25">
      <c r="B14" s="26">
        <v>7</v>
      </c>
      <c r="C14" s="4" t="s">
        <v>1498</v>
      </c>
      <c r="D14" s="23">
        <v>1</v>
      </c>
      <c r="E14" s="19">
        <v>27654.439999999999</v>
      </c>
      <c r="F14" s="19">
        <v>27654.439999999999</v>
      </c>
      <c r="G14" s="5" t="s">
        <v>5244</v>
      </c>
      <c r="H14" s="4" t="s">
        <v>5312</v>
      </c>
      <c r="I14" s="5" t="s">
        <v>5312</v>
      </c>
      <c r="J14" s="4" t="s">
        <v>15450</v>
      </c>
    </row>
    <row r="15" ht="29.25">
      <c r="B15" s="26">
        <v>8</v>
      </c>
      <c r="C15" s="4" t="s">
        <v>1499</v>
      </c>
      <c r="D15" s="23">
        <v>1</v>
      </c>
      <c r="E15" s="19">
        <v>17910</v>
      </c>
      <c r="F15" s="19">
        <v>17910</v>
      </c>
      <c r="G15" s="5" t="s">
        <v>2374</v>
      </c>
      <c r="H15" s="4" t="s">
        <v>5312</v>
      </c>
      <c r="I15" s="5" t="s">
        <v>5312</v>
      </c>
      <c r="J15" s="4" t="s">
        <v>15450</v>
      </c>
    </row>
    <row r="16" ht="29.25">
      <c r="B16" s="26">
        <v>9</v>
      </c>
      <c r="C16" s="4" t="s">
        <v>1500</v>
      </c>
      <c r="D16" s="23">
        <v>1</v>
      </c>
      <c r="E16" s="19">
        <v>37830</v>
      </c>
      <c r="F16" s="19">
        <v>37830</v>
      </c>
      <c r="G16" s="5" t="s">
        <v>2459</v>
      </c>
      <c r="H16" s="4" t="s">
        <v>5312</v>
      </c>
      <c r="I16" s="5" t="s">
        <v>5312</v>
      </c>
      <c r="J16" s="4" t="s">
        <v>15450</v>
      </c>
    </row>
    <row r="17" ht="29.25">
      <c r="B17" s="26">
        <v>10</v>
      </c>
      <c r="C17" s="4" t="s">
        <v>12452</v>
      </c>
      <c r="D17" s="23">
        <v>2</v>
      </c>
      <c r="E17" s="19">
        <v>49622</v>
      </c>
      <c r="F17" s="19">
        <v>49622</v>
      </c>
      <c r="G17" s="5" t="s">
        <v>1501</v>
      </c>
      <c r="H17" s="4" t="s">
        <v>5312</v>
      </c>
      <c r="I17" s="5" t="s">
        <v>5312</v>
      </c>
      <c r="J17" s="4" t="s">
        <v>15450</v>
      </c>
    </row>
    <row r="18" ht="19.5">
      <c r="B18" s="26">
        <v>11</v>
      </c>
      <c r="C18" s="4" t="s">
        <v>12453</v>
      </c>
      <c r="D18" s="23">
        <v>1</v>
      </c>
      <c r="E18" s="19">
        <v>14790</v>
      </c>
      <c r="F18" s="19">
        <v>14790</v>
      </c>
      <c r="G18" s="5" t="s">
        <v>8068</v>
      </c>
      <c r="H18" s="4" t="s">
        <v>5312</v>
      </c>
      <c r="I18" s="5" t="s">
        <v>5312</v>
      </c>
      <c r="J18" s="4" t="s">
        <v>5312</v>
      </c>
    </row>
    <row r="19" ht="29.25">
      <c r="B19" s="26">
        <v>12</v>
      </c>
      <c r="C19" s="4" t="s">
        <v>369</v>
      </c>
      <c r="D19" s="23">
        <v>1</v>
      </c>
      <c r="E19" s="19">
        <v>26220.580000000002</v>
      </c>
      <c r="F19" s="19">
        <v>26220.580000000002</v>
      </c>
      <c r="G19" s="5" t="s">
        <v>370</v>
      </c>
      <c r="H19" s="4" t="s">
        <v>5312</v>
      </c>
      <c r="I19" s="5" t="s">
        <v>5312</v>
      </c>
      <c r="J19" s="4" t="s">
        <v>15450</v>
      </c>
    </row>
    <row r="20" ht="29.25">
      <c r="B20" s="26">
        <v>13</v>
      </c>
      <c r="C20" s="4" t="s">
        <v>371</v>
      </c>
      <c r="D20" s="23">
        <v>1</v>
      </c>
      <c r="E20" s="19">
        <v>29999</v>
      </c>
      <c r="F20" s="19">
        <v>29999</v>
      </c>
      <c r="G20" s="5" t="s">
        <v>370</v>
      </c>
      <c r="H20" s="4" t="s">
        <v>5312</v>
      </c>
      <c r="I20" s="5" t="s">
        <v>5312</v>
      </c>
      <c r="J20" s="4" t="s">
        <v>15450</v>
      </c>
    </row>
    <row r="21" ht="29.25">
      <c r="B21" s="26">
        <v>14</v>
      </c>
      <c r="C21" s="4" t="s">
        <v>9948</v>
      </c>
      <c r="D21" s="23">
        <v>2</v>
      </c>
      <c r="E21" s="19">
        <v>47180</v>
      </c>
      <c r="F21" s="19">
        <v>47180</v>
      </c>
      <c r="G21" s="5" t="s">
        <v>9949</v>
      </c>
      <c r="H21" s="4" t="s">
        <v>5312</v>
      </c>
      <c r="I21" s="5" t="s">
        <v>5312</v>
      </c>
      <c r="J21" s="4" t="s">
        <v>5312</v>
      </c>
    </row>
    <row r="22" ht="29.25">
      <c r="B22" s="26">
        <v>15</v>
      </c>
      <c r="C22" s="4" t="s">
        <v>9950</v>
      </c>
      <c r="D22" s="23">
        <v>1</v>
      </c>
      <c r="E22" s="19">
        <v>30990</v>
      </c>
      <c r="F22" s="19">
        <v>30990</v>
      </c>
      <c r="G22" s="5" t="s">
        <v>9949</v>
      </c>
      <c r="H22" s="4" t="s">
        <v>5312</v>
      </c>
      <c r="I22" s="5" t="s">
        <v>5312</v>
      </c>
      <c r="J22" s="4" t="s">
        <v>5312</v>
      </c>
    </row>
    <row r="23" ht="12.75">
      <c r="B23" s="26">
        <v>16</v>
      </c>
      <c r="C23" s="4" t="s">
        <v>1502</v>
      </c>
      <c r="D23" s="23">
        <v>1</v>
      </c>
      <c r="E23" s="19">
        <v>16785.360000000001</v>
      </c>
      <c r="F23" s="19">
        <v>16785.360000000001</v>
      </c>
      <c r="G23" s="5" t="s">
        <v>1501</v>
      </c>
      <c r="H23" s="4" t="s">
        <v>5312</v>
      </c>
      <c r="I23" s="5" t="s">
        <v>5312</v>
      </c>
      <c r="J23" s="4" t="s">
        <v>5312</v>
      </c>
    </row>
    <row r="24" ht="29.25">
      <c r="B24" s="26">
        <v>17</v>
      </c>
      <c r="C24" s="4" t="s">
        <v>1503</v>
      </c>
      <c r="D24" s="23">
        <v>1</v>
      </c>
      <c r="E24" s="19">
        <v>26708.349999999999</v>
      </c>
      <c r="F24" s="19">
        <v>26708.349999999999</v>
      </c>
      <c r="G24" s="5" t="s">
        <v>1501</v>
      </c>
      <c r="H24" s="4" t="s">
        <v>5312</v>
      </c>
      <c r="I24" s="5" t="s">
        <v>5312</v>
      </c>
      <c r="J24" s="4" t="s">
        <v>15450</v>
      </c>
    </row>
    <row r="25" ht="39">
      <c r="B25" s="26">
        <v>18</v>
      </c>
      <c r="C25" s="4" t="s">
        <v>12454</v>
      </c>
      <c r="D25" s="23">
        <v>1</v>
      </c>
      <c r="E25" s="19">
        <v>17000</v>
      </c>
      <c r="F25" s="19">
        <v>17000</v>
      </c>
      <c r="G25" s="5" t="s">
        <v>12416</v>
      </c>
      <c r="H25" s="4" t="s">
        <v>13957</v>
      </c>
      <c r="I25" s="5"/>
      <c r="J25" s="4" t="s">
        <v>5312</v>
      </c>
    </row>
    <row r="26" ht="29.25">
      <c r="B26" s="26">
        <v>19</v>
      </c>
      <c r="C26" s="4" t="s">
        <v>1504</v>
      </c>
      <c r="D26" s="23">
        <v>1</v>
      </c>
      <c r="E26" s="19">
        <v>8520.1599999999999</v>
      </c>
      <c r="F26" s="19">
        <v>8520.1599999999999</v>
      </c>
      <c r="G26" s="5" t="s">
        <v>2673</v>
      </c>
      <c r="H26" s="4" t="s">
        <v>5312</v>
      </c>
      <c r="I26" s="5" t="s">
        <v>5312</v>
      </c>
      <c r="J26" s="4" t="s">
        <v>15450</v>
      </c>
    </row>
    <row r="27" ht="19.5">
      <c r="B27" s="26">
        <v>20</v>
      </c>
      <c r="C27" s="4" t="s">
        <v>6607</v>
      </c>
      <c r="D27" s="23">
        <v>1</v>
      </c>
      <c r="E27" s="19">
        <v>20000</v>
      </c>
      <c r="F27" s="19">
        <v>20000</v>
      </c>
      <c r="G27" s="5" t="s">
        <v>6608</v>
      </c>
      <c r="H27" s="4" t="s">
        <v>5312</v>
      </c>
      <c r="I27" s="5" t="s">
        <v>5312</v>
      </c>
      <c r="J27" s="4" t="s">
        <v>5312</v>
      </c>
    </row>
    <row r="28" ht="29.25">
      <c r="B28" s="26">
        <v>21</v>
      </c>
      <c r="C28" s="4" t="s">
        <v>372</v>
      </c>
      <c r="D28" s="23">
        <v>1</v>
      </c>
      <c r="E28" s="19">
        <v>9700</v>
      </c>
      <c r="F28" s="19">
        <v>9700</v>
      </c>
      <c r="G28" s="5" t="s">
        <v>2515</v>
      </c>
      <c r="H28" s="4" t="s">
        <v>5312</v>
      </c>
      <c r="I28" s="5" t="s">
        <v>5312</v>
      </c>
      <c r="J28" s="4" t="s">
        <v>15450</v>
      </c>
    </row>
    <row r="29" ht="12.75">
      <c r="B29" s="26">
        <v>22</v>
      </c>
      <c r="C29" s="4" t="s">
        <v>1049</v>
      </c>
      <c r="D29" s="23">
        <v>1</v>
      </c>
      <c r="E29" s="19">
        <v>40000</v>
      </c>
      <c r="F29" s="19">
        <v>40000</v>
      </c>
      <c r="G29" s="5" t="s">
        <v>8069</v>
      </c>
      <c r="H29" s="4" t="s">
        <v>5312</v>
      </c>
      <c r="I29" s="5" t="s">
        <v>5312</v>
      </c>
      <c r="J29" s="4" t="s">
        <v>5312</v>
      </c>
    </row>
    <row r="30" ht="12.75">
      <c r="B30" s="26">
        <v>23</v>
      </c>
      <c r="C30" s="4" t="s">
        <v>8070</v>
      </c>
      <c r="D30" s="23">
        <v>1</v>
      </c>
      <c r="E30" s="19">
        <v>195557.01000000001</v>
      </c>
      <c r="F30" s="19">
        <v>83810.160000000003</v>
      </c>
      <c r="G30" s="5" t="s">
        <v>8066</v>
      </c>
      <c r="H30" s="4" t="s">
        <v>5312</v>
      </c>
      <c r="I30" s="5" t="s">
        <v>5312</v>
      </c>
      <c r="J30" s="4" t="s">
        <v>5312</v>
      </c>
    </row>
    <row r="31" ht="29.25">
      <c r="B31" s="26">
        <v>24</v>
      </c>
      <c r="C31" s="4" t="s">
        <v>1505</v>
      </c>
      <c r="D31" s="23">
        <v>1</v>
      </c>
      <c r="E31" s="19">
        <v>6120</v>
      </c>
      <c r="F31" s="19">
        <v>6120</v>
      </c>
      <c r="G31" s="5" t="s">
        <v>1670</v>
      </c>
      <c r="H31" s="4" t="s">
        <v>5312</v>
      </c>
      <c r="I31" s="5" t="s">
        <v>5312</v>
      </c>
      <c r="J31" s="4" t="s">
        <v>15450</v>
      </c>
    </row>
    <row r="32" ht="12.75">
      <c r="B32" s="26">
        <v>25</v>
      </c>
      <c r="C32" s="4" t="s">
        <v>1506</v>
      </c>
      <c r="D32" s="23">
        <v>1</v>
      </c>
      <c r="E32" s="19">
        <v>6000</v>
      </c>
      <c r="F32" s="19">
        <v>6000</v>
      </c>
      <c r="G32" s="5" t="s">
        <v>2459</v>
      </c>
      <c r="H32" s="4" t="s">
        <v>5312</v>
      </c>
      <c r="I32" s="5" t="s">
        <v>5312</v>
      </c>
      <c r="J32" s="4" t="s">
        <v>5312</v>
      </c>
    </row>
    <row r="33" ht="12.75">
      <c r="B33" s="26">
        <v>26</v>
      </c>
      <c r="C33" s="4" t="s">
        <v>12455</v>
      </c>
      <c r="D33" s="23">
        <v>1</v>
      </c>
      <c r="E33" s="19">
        <v>3400</v>
      </c>
      <c r="F33" s="19">
        <v>3400</v>
      </c>
      <c r="G33" s="5" t="s">
        <v>8071</v>
      </c>
      <c r="H33" s="4" t="s">
        <v>5312</v>
      </c>
      <c r="I33" s="5" t="s">
        <v>5312</v>
      </c>
      <c r="J33" s="4" t="s">
        <v>5312</v>
      </c>
    </row>
    <row r="34" ht="12.75">
      <c r="B34" s="26">
        <v>28</v>
      </c>
      <c r="C34" s="4" t="s">
        <v>1567</v>
      </c>
      <c r="D34" s="23">
        <v>3</v>
      </c>
      <c r="E34" s="19">
        <v>13932.18</v>
      </c>
      <c r="F34" s="19">
        <v>13932.18</v>
      </c>
      <c r="G34" s="5" t="s">
        <v>1568</v>
      </c>
      <c r="H34" s="4" t="s">
        <v>5312</v>
      </c>
      <c r="I34" s="5" t="s">
        <v>5312</v>
      </c>
      <c r="J34" s="4" t="s">
        <v>5312</v>
      </c>
    </row>
    <row r="35" ht="12.75">
      <c r="B35" s="26">
        <v>29</v>
      </c>
      <c r="C35" s="4" t="s">
        <v>9951</v>
      </c>
      <c r="D35" s="23">
        <v>1</v>
      </c>
      <c r="E35" s="19">
        <v>25992</v>
      </c>
      <c r="F35" s="19">
        <v>25992</v>
      </c>
      <c r="G35" s="5" t="s">
        <v>9952</v>
      </c>
      <c r="H35" s="4" t="s">
        <v>5312</v>
      </c>
      <c r="I35" s="5" t="s">
        <v>5312</v>
      </c>
      <c r="J35" s="4" t="s">
        <v>5312</v>
      </c>
    </row>
    <row r="36" ht="12.75">
      <c r="B36" s="26">
        <v>30</v>
      </c>
      <c r="C36" s="4" t="s">
        <v>12456</v>
      </c>
      <c r="D36" s="23">
        <v>2</v>
      </c>
      <c r="E36" s="19">
        <v>10856</v>
      </c>
      <c r="F36" s="19">
        <v>10856</v>
      </c>
      <c r="G36" s="5" t="s">
        <v>391</v>
      </c>
      <c r="H36" s="4" t="s">
        <v>5312</v>
      </c>
      <c r="I36" s="5" t="s">
        <v>5312</v>
      </c>
      <c r="J36" s="4" t="s">
        <v>5312</v>
      </c>
    </row>
    <row r="37" ht="12.75">
      <c r="B37" s="26">
        <v>31</v>
      </c>
      <c r="C37" s="4" t="s">
        <v>1508</v>
      </c>
      <c r="D37" s="23">
        <v>1</v>
      </c>
      <c r="E37" s="19">
        <v>3654</v>
      </c>
      <c r="F37" s="19">
        <v>3654</v>
      </c>
      <c r="G37" s="5" t="s">
        <v>1507</v>
      </c>
      <c r="H37" s="4" t="s">
        <v>5312</v>
      </c>
      <c r="I37" s="5" t="s">
        <v>5312</v>
      </c>
      <c r="J37" s="4" t="s">
        <v>5312</v>
      </c>
    </row>
    <row r="38" ht="12.75">
      <c r="B38" s="26">
        <v>32</v>
      </c>
      <c r="C38" s="4" t="s">
        <v>12458</v>
      </c>
      <c r="D38" s="23">
        <v>1</v>
      </c>
      <c r="E38" s="19">
        <v>3456</v>
      </c>
      <c r="F38" s="19">
        <v>3456</v>
      </c>
      <c r="G38" s="5" t="s">
        <v>391</v>
      </c>
      <c r="H38" s="4" t="s">
        <v>5312</v>
      </c>
      <c r="I38" s="5" t="s">
        <v>5312</v>
      </c>
      <c r="J38" s="4" t="s">
        <v>5312</v>
      </c>
    </row>
    <row r="39" ht="19.5">
      <c r="B39" s="26">
        <v>33</v>
      </c>
      <c r="C39" s="4" t="s">
        <v>9134</v>
      </c>
      <c r="D39" s="23">
        <v>1</v>
      </c>
      <c r="E39" s="19">
        <v>20205</v>
      </c>
      <c r="F39" s="19">
        <v>20205</v>
      </c>
      <c r="G39" s="5" t="s">
        <v>9067</v>
      </c>
      <c r="H39" s="4" t="s">
        <v>5312</v>
      </c>
      <c r="I39" s="5" t="s">
        <v>5312</v>
      </c>
      <c r="J39" s="4" t="s">
        <v>5312</v>
      </c>
    </row>
    <row r="40" ht="12.75">
      <c r="B40" s="26">
        <v>34</v>
      </c>
      <c r="C40" s="4" t="s">
        <v>12459</v>
      </c>
      <c r="D40" s="23">
        <v>1</v>
      </c>
      <c r="E40" s="19">
        <v>6580</v>
      </c>
      <c r="F40" s="19">
        <v>6580</v>
      </c>
      <c r="G40" s="5" t="s">
        <v>1509</v>
      </c>
      <c r="H40" s="4" t="s">
        <v>5312</v>
      </c>
      <c r="I40" s="5" t="s">
        <v>5312</v>
      </c>
      <c r="J40" s="4" t="s">
        <v>5312</v>
      </c>
    </row>
    <row r="41" ht="12.75">
      <c r="B41" s="26">
        <v>35</v>
      </c>
      <c r="C41" s="4" t="s">
        <v>1510</v>
      </c>
      <c r="D41" s="23">
        <v>1</v>
      </c>
      <c r="E41" s="19">
        <v>5479.4799999999996</v>
      </c>
      <c r="F41" s="19">
        <v>5479.4799999999996</v>
      </c>
      <c r="G41" s="5" t="s">
        <v>2667</v>
      </c>
      <c r="H41" s="4" t="s">
        <v>5312</v>
      </c>
      <c r="I41" s="5" t="s">
        <v>5312</v>
      </c>
      <c r="J41" s="4" t="s">
        <v>5312</v>
      </c>
    </row>
    <row r="42" ht="12.75">
      <c r="B42" s="26">
        <v>36</v>
      </c>
      <c r="C42" s="4" t="s">
        <v>1511</v>
      </c>
      <c r="D42" s="23">
        <v>1</v>
      </c>
      <c r="E42" s="19">
        <v>5400</v>
      </c>
      <c r="F42" s="19">
        <v>5400</v>
      </c>
      <c r="G42" s="5" t="s">
        <v>2837</v>
      </c>
      <c r="H42" s="4" t="s">
        <v>5312</v>
      </c>
      <c r="I42" s="5" t="s">
        <v>5312</v>
      </c>
      <c r="J42" s="4" t="s">
        <v>5312</v>
      </c>
    </row>
    <row r="43" ht="12.75">
      <c r="B43" s="26">
        <v>37</v>
      </c>
      <c r="C43" s="4" t="s">
        <v>12460</v>
      </c>
      <c r="D43" s="23">
        <v>3</v>
      </c>
      <c r="E43" s="19">
        <v>15600</v>
      </c>
      <c r="F43" s="19">
        <v>15600</v>
      </c>
      <c r="G43" s="5" t="s">
        <v>2838</v>
      </c>
      <c r="H43" s="4" t="s">
        <v>5312</v>
      </c>
      <c r="I43" s="5" t="s">
        <v>5312</v>
      </c>
      <c r="J43" s="4" t="s">
        <v>5312</v>
      </c>
    </row>
    <row r="44" ht="19.5">
      <c r="B44" s="26">
        <v>38</v>
      </c>
      <c r="C44" s="4" t="s">
        <v>2839</v>
      </c>
      <c r="D44" s="23">
        <v>1</v>
      </c>
      <c r="E44" s="19">
        <v>3061</v>
      </c>
      <c r="F44" s="19">
        <v>3061</v>
      </c>
      <c r="G44" s="5" t="s">
        <v>2838</v>
      </c>
      <c r="H44" s="4" t="s">
        <v>5312</v>
      </c>
      <c r="I44" s="5" t="s">
        <v>5312</v>
      </c>
      <c r="J44" s="4" t="s">
        <v>5312</v>
      </c>
    </row>
    <row r="45" ht="12.75">
      <c r="B45" s="26">
        <v>39</v>
      </c>
      <c r="C45" s="4" t="s">
        <v>2840</v>
      </c>
      <c r="D45" s="23">
        <v>1</v>
      </c>
      <c r="E45" s="19">
        <v>5825</v>
      </c>
      <c r="F45" s="19">
        <v>5825</v>
      </c>
      <c r="G45" s="5" t="s">
        <v>1507</v>
      </c>
      <c r="H45" s="4" t="s">
        <v>5312</v>
      </c>
      <c r="I45" s="5" t="s">
        <v>5312</v>
      </c>
      <c r="J45" s="4" t="s">
        <v>5312</v>
      </c>
    </row>
    <row r="46" ht="12.75">
      <c r="B46" s="26">
        <v>40</v>
      </c>
      <c r="C46" s="4" t="s">
        <v>12461</v>
      </c>
      <c r="D46" s="23">
        <v>5</v>
      </c>
      <c r="E46" s="19">
        <v>19750</v>
      </c>
      <c r="F46" s="19">
        <v>19750</v>
      </c>
      <c r="G46" s="5" t="s">
        <v>1507</v>
      </c>
      <c r="H46" s="4" t="s">
        <v>5312</v>
      </c>
      <c r="I46" s="5" t="s">
        <v>5312</v>
      </c>
      <c r="J46" s="4" t="s">
        <v>5312</v>
      </c>
    </row>
    <row r="47" ht="12.75">
      <c r="B47" s="26">
        <v>41</v>
      </c>
      <c r="C47" s="4" t="s">
        <v>12462</v>
      </c>
      <c r="D47" s="23">
        <v>2</v>
      </c>
      <c r="E47" s="19">
        <v>9616</v>
      </c>
      <c r="F47" s="19">
        <v>9616</v>
      </c>
      <c r="G47" s="5" t="s">
        <v>391</v>
      </c>
      <c r="H47" s="4" t="s">
        <v>5312</v>
      </c>
      <c r="I47" s="5" t="s">
        <v>5312</v>
      </c>
      <c r="J47" s="4" t="s">
        <v>5312</v>
      </c>
    </row>
    <row r="48" ht="39">
      <c r="B48" s="26">
        <v>42</v>
      </c>
      <c r="C48" s="4" t="s">
        <v>12463</v>
      </c>
      <c r="D48" s="23">
        <v>4</v>
      </c>
      <c r="E48" s="19">
        <v>411.60000000000002</v>
      </c>
      <c r="F48" s="19">
        <v>411.60000000000002</v>
      </c>
      <c r="G48" s="5" t="s">
        <v>12464</v>
      </c>
      <c r="H48" s="4" t="s">
        <v>13956</v>
      </c>
      <c r="I48" s="5"/>
      <c r="J48" s="4" t="s">
        <v>5312</v>
      </c>
    </row>
    <row r="49" ht="39">
      <c r="B49" s="26">
        <v>43</v>
      </c>
      <c r="C49" s="4" t="s">
        <v>12465</v>
      </c>
      <c r="D49" s="23">
        <v>10</v>
      </c>
      <c r="E49" s="19">
        <v>1029</v>
      </c>
      <c r="F49" s="19">
        <v>1029</v>
      </c>
      <c r="G49" s="5" t="s">
        <v>12464</v>
      </c>
      <c r="H49" s="4" t="s">
        <v>13956</v>
      </c>
      <c r="I49" s="5"/>
      <c r="J49" s="4" t="s">
        <v>5312</v>
      </c>
    </row>
    <row r="50" ht="12.75">
      <c r="B50" s="26">
        <v>44</v>
      </c>
      <c r="C50" s="4" t="s">
        <v>2727</v>
      </c>
      <c r="D50" s="23">
        <v>1</v>
      </c>
      <c r="E50" s="19">
        <v>489.73000000000002</v>
      </c>
      <c r="F50" s="19">
        <v>489.73000000000002</v>
      </c>
      <c r="G50" s="5" t="s">
        <v>5338</v>
      </c>
      <c r="H50" s="4" t="s">
        <v>5312</v>
      </c>
      <c r="I50" s="5"/>
      <c r="J50" s="4" t="s">
        <v>5312</v>
      </c>
    </row>
    <row r="51" ht="19.5">
      <c r="B51" s="26">
        <v>45</v>
      </c>
      <c r="C51" s="4" t="s">
        <v>12466</v>
      </c>
      <c r="D51" s="23">
        <v>59</v>
      </c>
      <c r="E51" s="19">
        <v>2942.3299999999999</v>
      </c>
      <c r="F51" s="19">
        <v>2942.3299999999999</v>
      </c>
      <c r="G51" s="5" t="s">
        <v>2841</v>
      </c>
      <c r="H51" s="4" t="s">
        <v>5312</v>
      </c>
      <c r="I51" s="5"/>
      <c r="J51" s="4" t="s">
        <v>5312</v>
      </c>
    </row>
    <row r="52" ht="19.5">
      <c r="B52" s="26">
        <v>46</v>
      </c>
      <c r="C52" s="4" t="s">
        <v>2731</v>
      </c>
      <c r="D52" s="23">
        <v>1</v>
      </c>
      <c r="E52" s="19">
        <v>102.08</v>
      </c>
      <c r="F52" s="19">
        <v>102.08</v>
      </c>
      <c r="G52" s="5" t="s">
        <v>2730</v>
      </c>
      <c r="H52" s="4" t="s">
        <v>5312</v>
      </c>
      <c r="I52" s="5"/>
      <c r="J52" s="4" t="s">
        <v>5312</v>
      </c>
    </row>
    <row r="53" ht="12.75">
      <c r="B53" s="26">
        <v>47</v>
      </c>
      <c r="C53" s="4" t="s">
        <v>2732</v>
      </c>
      <c r="D53" s="23">
        <v>1</v>
      </c>
      <c r="E53" s="19">
        <v>82.640000000000001</v>
      </c>
      <c r="F53" s="19">
        <v>82.640000000000001</v>
      </c>
      <c r="G53" s="5" t="s">
        <v>2730</v>
      </c>
      <c r="H53" s="4" t="s">
        <v>5312</v>
      </c>
      <c r="I53" s="5"/>
      <c r="J53" s="4" t="s">
        <v>5312</v>
      </c>
    </row>
    <row r="54" ht="19.5">
      <c r="B54" s="26">
        <v>48</v>
      </c>
      <c r="C54" s="4" t="s">
        <v>12467</v>
      </c>
      <c r="D54" s="23">
        <v>2</v>
      </c>
      <c r="E54" s="19">
        <v>251.91999999999999</v>
      </c>
      <c r="F54" s="19">
        <v>251.91999999999999</v>
      </c>
      <c r="G54" s="5" t="s">
        <v>8066</v>
      </c>
      <c r="H54" s="4" t="s">
        <v>5312</v>
      </c>
      <c r="I54" s="5"/>
      <c r="J54" s="4" t="s">
        <v>5312</v>
      </c>
    </row>
    <row r="55" ht="39">
      <c r="B55" s="26">
        <v>49</v>
      </c>
      <c r="C55" s="4" t="s">
        <v>12468</v>
      </c>
      <c r="D55" s="23">
        <v>1</v>
      </c>
      <c r="E55" s="19">
        <v>1031.79</v>
      </c>
      <c r="F55" s="19">
        <v>1031.79</v>
      </c>
      <c r="G55" s="5" t="s">
        <v>12464</v>
      </c>
      <c r="H55" s="4" t="s">
        <v>13956</v>
      </c>
      <c r="I55" s="5"/>
      <c r="J55" s="4" t="s">
        <v>5312</v>
      </c>
    </row>
    <row r="56" ht="39">
      <c r="B56" s="26">
        <v>50</v>
      </c>
      <c r="C56" s="4" t="s">
        <v>12469</v>
      </c>
      <c r="D56" s="23">
        <v>1</v>
      </c>
      <c r="E56" s="19">
        <v>200.25</v>
      </c>
      <c r="F56" s="19">
        <v>200.25</v>
      </c>
      <c r="G56" s="5" t="s">
        <v>12464</v>
      </c>
      <c r="H56" s="4" t="s">
        <v>13956</v>
      </c>
      <c r="I56" s="5"/>
      <c r="J56" s="4" t="s">
        <v>5312</v>
      </c>
    </row>
    <row r="57" ht="39">
      <c r="B57" s="26">
        <v>51</v>
      </c>
      <c r="C57" s="4" t="s">
        <v>12470</v>
      </c>
      <c r="D57" s="23">
        <v>1</v>
      </c>
      <c r="E57" s="19">
        <v>115.44</v>
      </c>
      <c r="F57" s="19">
        <v>115.44</v>
      </c>
      <c r="G57" s="5" t="s">
        <v>12464</v>
      </c>
      <c r="H57" s="4" t="s">
        <v>13956</v>
      </c>
      <c r="I57" s="5"/>
      <c r="J57" s="4" t="s">
        <v>5312</v>
      </c>
    </row>
    <row r="58" ht="12.75">
      <c r="B58" s="26">
        <v>52</v>
      </c>
      <c r="C58" s="4" t="s">
        <v>2842</v>
      </c>
      <c r="D58" s="23">
        <v>1</v>
      </c>
      <c r="E58" s="19">
        <v>91.799999999999997</v>
      </c>
      <c r="F58" s="19">
        <v>91.799999999999997</v>
      </c>
      <c r="G58" s="5" t="s">
        <v>2843</v>
      </c>
      <c r="H58" s="4" t="s">
        <v>5312</v>
      </c>
      <c r="I58" s="5" t="s">
        <v>5312</v>
      </c>
      <c r="J58" s="4" t="s">
        <v>5312</v>
      </c>
    </row>
    <row r="59" ht="12.75">
      <c r="B59" s="26">
        <v>53</v>
      </c>
      <c r="C59" s="4" t="s">
        <v>2844</v>
      </c>
      <c r="D59" s="23">
        <v>1</v>
      </c>
      <c r="E59" s="19">
        <v>141.12</v>
      </c>
      <c r="F59" s="19">
        <v>141.12</v>
      </c>
      <c r="G59" s="5" t="s">
        <v>2843</v>
      </c>
      <c r="H59" s="4" t="s">
        <v>5312</v>
      </c>
      <c r="I59" s="5" t="s">
        <v>5312</v>
      </c>
      <c r="J59" s="4" t="s">
        <v>5312</v>
      </c>
    </row>
    <row r="60" ht="19.5">
      <c r="B60" s="26">
        <v>54</v>
      </c>
      <c r="C60" s="4" t="s">
        <v>2845</v>
      </c>
      <c r="D60" s="23">
        <v>1</v>
      </c>
      <c r="E60" s="19">
        <v>110.88</v>
      </c>
      <c r="F60" s="19">
        <v>110.88</v>
      </c>
      <c r="G60" s="5" t="s">
        <v>2843</v>
      </c>
      <c r="H60" s="4" t="s">
        <v>5312</v>
      </c>
      <c r="I60" s="5" t="s">
        <v>5312</v>
      </c>
      <c r="J60" s="4" t="s">
        <v>5312</v>
      </c>
    </row>
    <row r="61" ht="12.75">
      <c r="B61" s="26">
        <v>55</v>
      </c>
      <c r="C61" s="4" t="s">
        <v>2846</v>
      </c>
      <c r="D61" s="23">
        <v>1</v>
      </c>
      <c r="E61" s="19">
        <v>160.65000000000001</v>
      </c>
      <c r="F61" s="19">
        <v>160.65000000000001</v>
      </c>
      <c r="G61" s="5" t="s">
        <v>2843</v>
      </c>
      <c r="H61" s="4" t="s">
        <v>5312</v>
      </c>
      <c r="I61" s="5" t="s">
        <v>5312</v>
      </c>
      <c r="J61" s="4" t="s">
        <v>5312</v>
      </c>
    </row>
    <row r="62" ht="12.75">
      <c r="B62" s="26">
        <v>56</v>
      </c>
      <c r="C62" s="4" t="s">
        <v>2847</v>
      </c>
      <c r="D62" s="23">
        <v>1</v>
      </c>
      <c r="E62" s="19">
        <v>169.91999999999999</v>
      </c>
      <c r="F62" s="19">
        <v>169.91999999999999</v>
      </c>
      <c r="G62" s="5" t="s">
        <v>2843</v>
      </c>
      <c r="H62" s="4" t="s">
        <v>5312</v>
      </c>
      <c r="I62" s="5" t="s">
        <v>5312</v>
      </c>
      <c r="J62" s="4" t="s">
        <v>5312</v>
      </c>
    </row>
    <row r="63" ht="12.75">
      <c r="B63" s="26">
        <v>57</v>
      </c>
      <c r="C63" s="4" t="s">
        <v>2848</v>
      </c>
      <c r="D63" s="23">
        <v>1</v>
      </c>
      <c r="E63" s="19">
        <v>168.30000000000001</v>
      </c>
      <c r="F63" s="19">
        <v>168.30000000000001</v>
      </c>
      <c r="G63" s="5" t="s">
        <v>2843</v>
      </c>
      <c r="H63" s="4" t="s">
        <v>5312</v>
      </c>
      <c r="I63" s="5" t="s">
        <v>5312</v>
      </c>
      <c r="J63" s="4" t="s">
        <v>5312</v>
      </c>
    </row>
    <row r="64" ht="12.75">
      <c r="B64" s="26">
        <v>58</v>
      </c>
      <c r="C64" s="4" t="s">
        <v>2849</v>
      </c>
      <c r="D64" s="23">
        <v>1</v>
      </c>
      <c r="E64" s="19">
        <v>163.72</v>
      </c>
      <c r="F64" s="19">
        <v>163.72</v>
      </c>
      <c r="G64" s="5" t="s">
        <v>2843</v>
      </c>
      <c r="H64" s="4" t="s">
        <v>5312</v>
      </c>
      <c r="I64" s="5" t="s">
        <v>5312</v>
      </c>
      <c r="J64" s="4" t="s">
        <v>5312</v>
      </c>
    </row>
    <row r="65" ht="12.75">
      <c r="B65" s="26">
        <v>59</v>
      </c>
      <c r="C65" s="4" t="s">
        <v>8067</v>
      </c>
      <c r="D65" s="23">
        <v>1</v>
      </c>
      <c r="E65" s="19">
        <v>94.609999999999999</v>
      </c>
      <c r="F65" s="19">
        <v>94.609999999999999</v>
      </c>
      <c r="G65" s="5" t="s">
        <v>8066</v>
      </c>
      <c r="H65" s="4" t="s">
        <v>5312</v>
      </c>
      <c r="I65" s="5" t="s">
        <v>5312</v>
      </c>
      <c r="J65" s="4" t="s">
        <v>5312</v>
      </c>
    </row>
    <row r="66" ht="12.75">
      <c r="B66" s="26">
        <v>60</v>
      </c>
      <c r="C66" s="4" t="s">
        <v>2850</v>
      </c>
      <c r="D66" s="23">
        <v>1</v>
      </c>
      <c r="E66" s="19">
        <v>50.140000000000001</v>
      </c>
      <c r="F66" s="19">
        <v>50.140000000000001</v>
      </c>
      <c r="G66" s="5" t="s">
        <v>2841</v>
      </c>
      <c r="H66" s="4" t="s">
        <v>5312</v>
      </c>
      <c r="I66" s="5" t="s">
        <v>5312</v>
      </c>
      <c r="J66" s="4" t="s">
        <v>5312</v>
      </c>
    </row>
    <row r="67" ht="12.75">
      <c r="B67" s="26">
        <v>61</v>
      </c>
      <c r="C67" s="4" t="s">
        <v>9923</v>
      </c>
      <c r="D67" s="23">
        <v>1</v>
      </c>
      <c r="E67" s="19">
        <v>397.05000000000001</v>
      </c>
      <c r="F67" s="19">
        <v>397.05000000000001</v>
      </c>
      <c r="G67" s="5" t="s">
        <v>9942</v>
      </c>
      <c r="H67" s="4" t="s">
        <v>5312</v>
      </c>
      <c r="I67" s="5" t="s">
        <v>5312</v>
      </c>
      <c r="J67" s="4" t="s">
        <v>5312</v>
      </c>
    </row>
    <row r="68" ht="12.75">
      <c r="B68" s="26">
        <v>62</v>
      </c>
      <c r="C68" s="4" t="s">
        <v>9923</v>
      </c>
      <c r="D68" s="23">
        <v>1</v>
      </c>
      <c r="E68" s="19">
        <v>300.49000000000001</v>
      </c>
      <c r="F68" s="19">
        <v>300.49000000000001</v>
      </c>
      <c r="G68" s="5" t="s">
        <v>9943</v>
      </c>
      <c r="H68" s="4" t="s">
        <v>5312</v>
      </c>
      <c r="I68" s="5" t="s">
        <v>5312</v>
      </c>
      <c r="J68" s="4" t="s">
        <v>5312</v>
      </c>
    </row>
    <row r="69" ht="12.75">
      <c r="B69" s="26">
        <v>63</v>
      </c>
      <c r="C69" s="4" t="s">
        <v>9944</v>
      </c>
      <c r="D69" s="23">
        <v>1</v>
      </c>
      <c r="E69" s="19">
        <v>784.29999999999995</v>
      </c>
      <c r="F69" s="19">
        <v>784.29999999999995</v>
      </c>
      <c r="G69" s="5" t="s">
        <v>9930</v>
      </c>
      <c r="H69" s="4" t="s">
        <v>5312</v>
      </c>
      <c r="I69" s="5" t="s">
        <v>5312</v>
      </c>
      <c r="J69" s="4" t="s">
        <v>5312</v>
      </c>
    </row>
    <row r="70" ht="12.75">
      <c r="B70" s="26">
        <v>64</v>
      </c>
      <c r="C70" s="4" t="s">
        <v>2851</v>
      </c>
      <c r="D70" s="23">
        <v>1</v>
      </c>
      <c r="E70" s="19">
        <v>169.03999999999999</v>
      </c>
      <c r="F70" s="19">
        <v>169.03999999999999</v>
      </c>
      <c r="G70" s="5" t="s">
        <v>2667</v>
      </c>
      <c r="H70" s="4" t="s">
        <v>5312</v>
      </c>
      <c r="I70" s="5" t="s">
        <v>5312</v>
      </c>
      <c r="J70" s="4" t="s">
        <v>5312</v>
      </c>
    </row>
    <row r="71" ht="12.75">
      <c r="B71" s="26">
        <v>65</v>
      </c>
      <c r="C71" s="4" t="s">
        <v>3496</v>
      </c>
      <c r="D71" s="23">
        <v>1</v>
      </c>
      <c r="E71" s="19">
        <v>280.62</v>
      </c>
      <c r="F71" s="19">
        <v>280.62</v>
      </c>
      <c r="G71" s="5" t="s">
        <v>2841</v>
      </c>
      <c r="H71" s="4" t="s">
        <v>5312</v>
      </c>
      <c r="I71" s="5" t="s">
        <v>5312</v>
      </c>
      <c r="J71" s="4" t="s">
        <v>5312</v>
      </c>
    </row>
    <row r="72" ht="12.75">
      <c r="B72" s="26">
        <v>66</v>
      </c>
      <c r="C72" s="4" t="s">
        <v>116</v>
      </c>
      <c r="D72" s="23">
        <v>1</v>
      </c>
      <c r="E72" s="19">
        <v>210.52000000000001</v>
      </c>
      <c r="F72" s="19">
        <v>210.52000000000001</v>
      </c>
      <c r="G72" s="5" t="s">
        <v>2852</v>
      </c>
      <c r="H72" s="4" t="s">
        <v>5312</v>
      </c>
      <c r="I72" s="5" t="s">
        <v>5312</v>
      </c>
      <c r="J72" s="4" t="s">
        <v>5312</v>
      </c>
    </row>
    <row r="73" ht="12.75">
      <c r="B73" s="26">
        <v>67</v>
      </c>
      <c r="C73" s="4" t="s">
        <v>2744</v>
      </c>
      <c r="D73" s="23">
        <v>1</v>
      </c>
      <c r="E73" s="19">
        <v>170.97</v>
      </c>
      <c r="F73" s="19">
        <v>170.97</v>
      </c>
      <c r="G73" s="5" t="s">
        <v>373</v>
      </c>
      <c r="H73" s="4" t="s">
        <v>5312</v>
      </c>
      <c r="I73" s="5" t="s">
        <v>5312</v>
      </c>
      <c r="J73" s="4" t="s">
        <v>5312</v>
      </c>
    </row>
    <row r="74" ht="12.75">
      <c r="B74" s="26">
        <v>68</v>
      </c>
      <c r="C74" s="4" t="s">
        <v>6524</v>
      </c>
      <c r="D74" s="23">
        <v>1</v>
      </c>
      <c r="E74" s="19">
        <v>202.05000000000001</v>
      </c>
      <c r="F74" s="19">
        <v>202.05000000000001</v>
      </c>
      <c r="G74" s="5" t="s">
        <v>6566</v>
      </c>
      <c r="H74" s="4" t="s">
        <v>5312</v>
      </c>
      <c r="I74" s="5" t="s">
        <v>5312</v>
      </c>
      <c r="J74" s="4" t="s">
        <v>5312</v>
      </c>
    </row>
    <row r="75" ht="12.75">
      <c r="B75" s="26">
        <v>69</v>
      </c>
      <c r="C75" s="4" t="s">
        <v>8050</v>
      </c>
      <c r="D75" s="23">
        <v>1</v>
      </c>
      <c r="E75" s="19">
        <v>473.51999999999998</v>
      </c>
      <c r="F75" s="19">
        <v>473.51999999999998</v>
      </c>
      <c r="G75" s="5" t="s">
        <v>8066</v>
      </c>
      <c r="H75" s="4" t="s">
        <v>5312</v>
      </c>
      <c r="I75" s="5" t="s">
        <v>5312</v>
      </c>
      <c r="J75" s="4" t="s">
        <v>5312</v>
      </c>
    </row>
    <row r="76" ht="39">
      <c r="B76" s="26">
        <v>70</v>
      </c>
      <c r="C76" s="4" t="s">
        <v>12471</v>
      </c>
      <c r="D76" s="23">
        <v>1</v>
      </c>
      <c r="E76" s="19">
        <v>406.29000000000002</v>
      </c>
      <c r="F76" s="19">
        <v>406.29000000000002</v>
      </c>
      <c r="G76" s="5" t="s">
        <v>12426</v>
      </c>
      <c r="H76" s="4" t="s">
        <v>13955</v>
      </c>
      <c r="I76" s="5"/>
      <c r="J76" s="4" t="s">
        <v>5312</v>
      </c>
    </row>
    <row r="77" ht="12.75">
      <c r="B77" s="26">
        <v>71</v>
      </c>
      <c r="C77" s="4" t="s">
        <v>2853</v>
      </c>
      <c r="D77" s="23">
        <v>1</v>
      </c>
      <c r="E77" s="19">
        <v>160.72999999999999</v>
      </c>
      <c r="F77" s="19">
        <v>160.72999999999999</v>
      </c>
      <c r="G77" s="5" t="s">
        <v>2854</v>
      </c>
      <c r="H77" s="4" t="s">
        <v>5312</v>
      </c>
      <c r="I77" s="5" t="s">
        <v>5312</v>
      </c>
      <c r="J77" s="4" t="s">
        <v>5312</v>
      </c>
    </row>
    <row r="78" ht="12.75">
      <c r="B78" s="26">
        <v>72</v>
      </c>
      <c r="C78" s="4" t="s">
        <v>2855</v>
      </c>
      <c r="D78" s="23">
        <v>1</v>
      </c>
      <c r="E78" s="19">
        <v>135.38</v>
      </c>
      <c r="F78" s="19">
        <v>135.38</v>
      </c>
      <c r="G78" s="5" t="s">
        <v>3524</v>
      </c>
      <c r="H78" s="4" t="s">
        <v>5312</v>
      </c>
      <c r="I78" s="5" t="s">
        <v>5312</v>
      </c>
      <c r="J78" s="4" t="s">
        <v>5312</v>
      </c>
    </row>
    <row r="79" ht="12.75">
      <c r="B79" s="26">
        <v>73</v>
      </c>
      <c r="C79" s="4" t="s">
        <v>2748</v>
      </c>
      <c r="D79" s="23">
        <v>36</v>
      </c>
      <c r="E79" s="19">
        <v>10089.719999999999</v>
      </c>
      <c r="F79" s="19">
        <v>10089.719999999999</v>
      </c>
      <c r="G79" s="5" t="s">
        <v>2841</v>
      </c>
      <c r="H79" s="4" t="s">
        <v>5312</v>
      </c>
      <c r="I79" s="5" t="s">
        <v>5312</v>
      </c>
      <c r="J79" s="4" t="s">
        <v>5312</v>
      </c>
    </row>
    <row r="80" ht="12.75">
      <c r="B80" s="26">
        <v>74</v>
      </c>
      <c r="C80" s="4" t="s">
        <v>9927</v>
      </c>
      <c r="D80" s="23">
        <v>52</v>
      </c>
      <c r="E80" s="19">
        <v>20633.080000000002</v>
      </c>
      <c r="F80" s="19">
        <v>20633.080000000002</v>
      </c>
      <c r="G80" s="5" t="s">
        <v>9942</v>
      </c>
      <c r="H80" s="4" t="s">
        <v>5312</v>
      </c>
      <c r="I80" s="5" t="s">
        <v>5312</v>
      </c>
      <c r="J80" s="4" t="s">
        <v>5312</v>
      </c>
    </row>
    <row r="81" ht="12.75">
      <c r="B81" s="26">
        <v>75</v>
      </c>
      <c r="C81" s="4" t="s">
        <v>9927</v>
      </c>
      <c r="D81" s="23">
        <v>6</v>
      </c>
      <c r="E81" s="19">
        <v>2487</v>
      </c>
      <c r="F81" s="19">
        <v>2487</v>
      </c>
      <c r="G81" s="5" t="s">
        <v>9945</v>
      </c>
      <c r="H81" s="4" t="s">
        <v>5312</v>
      </c>
      <c r="I81" s="5" t="s">
        <v>5312</v>
      </c>
      <c r="J81" s="4" t="s">
        <v>5312</v>
      </c>
    </row>
    <row r="82" ht="12.75">
      <c r="B82" s="26">
        <v>76</v>
      </c>
      <c r="C82" s="4" t="s">
        <v>9927</v>
      </c>
      <c r="D82" s="23">
        <v>10</v>
      </c>
      <c r="E82" s="19">
        <v>4460</v>
      </c>
      <c r="F82" s="19">
        <v>4460</v>
      </c>
      <c r="G82" s="5" t="s">
        <v>9945</v>
      </c>
      <c r="H82" s="4" t="s">
        <v>5312</v>
      </c>
      <c r="I82" s="5" t="s">
        <v>5312</v>
      </c>
      <c r="J82" s="4" t="s">
        <v>5312</v>
      </c>
    </row>
    <row r="83" ht="12.75">
      <c r="B83" s="26">
        <v>77</v>
      </c>
      <c r="C83" s="4" t="s">
        <v>9927</v>
      </c>
      <c r="D83" s="23">
        <v>7</v>
      </c>
      <c r="E83" s="19">
        <v>2103.0799999999999</v>
      </c>
      <c r="F83" s="19">
        <v>2103.0799999999999</v>
      </c>
      <c r="G83" s="5" t="s">
        <v>9943</v>
      </c>
      <c r="H83" s="4" t="s">
        <v>5312</v>
      </c>
      <c r="I83" s="5" t="s">
        <v>5312</v>
      </c>
      <c r="J83" s="4" t="s">
        <v>5312</v>
      </c>
    </row>
    <row r="84" ht="12.75">
      <c r="B84" s="26">
        <v>78</v>
      </c>
      <c r="C84" s="4" t="s">
        <v>2856</v>
      </c>
      <c r="D84" s="23">
        <v>1</v>
      </c>
      <c r="E84" s="19">
        <v>2522.9899999999998</v>
      </c>
      <c r="F84" s="19">
        <v>2522.9899999999998</v>
      </c>
      <c r="G84" s="5" t="s">
        <v>1558</v>
      </c>
      <c r="H84" s="4" t="s">
        <v>5312</v>
      </c>
      <c r="I84" s="5" t="s">
        <v>5312</v>
      </c>
      <c r="J84" s="4" t="s">
        <v>5312</v>
      </c>
    </row>
    <row r="85" ht="12.75">
      <c r="B85" s="26">
        <v>79</v>
      </c>
      <c r="C85" s="4" t="s">
        <v>12472</v>
      </c>
      <c r="D85" s="23">
        <v>38</v>
      </c>
      <c r="E85" s="19">
        <v>6414.3999999999996</v>
      </c>
      <c r="F85" s="19">
        <v>6414.3999999999996</v>
      </c>
      <c r="G85" s="5" t="s">
        <v>2667</v>
      </c>
      <c r="H85" s="4" t="s">
        <v>5312</v>
      </c>
      <c r="I85" s="5" t="s">
        <v>5312</v>
      </c>
      <c r="J85" s="4" t="s">
        <v>5312</v>
      </c>
    </row>
    <row r="86" ht="12.75">
      <c r="B86" s="26">
        <v>80</v>
      </c>
      <c r="C86" s="4" t="s">
        <v>1460</v>
      </c>
      <c r="D86" s="23">
        <v>5</v>
      </c>
      <c r="E86" s="19">
        <v>1466.3</v>
      </c>
      <c r="F86" s="19">
        <v>1466.3</v>
      </c>
      <c r="G86" s="5" t="s">
        <v>2857</v>
      </c>
      <c r="H86" s="4" t="s">
        <v>5312</v>
      </c>
      <c r="I86" s="5" t="s">
        <v>5312</v>
      </c>
      <c r="J86" s="4" t="s">
        <v>5312</v>
      </c>
    </row>
    <row r="87" ht="12.75">
      <c r="B87" s="26">
        <v>81</v>
      </c>
      <c r="C87" s="4" t="s">
        <v>401</v>
      </c>
      <c r="D87" s="23">
        <v>4</v>
      </c>
      <c r="E87" s="19">
        <v>727</v>
      </c>
      <c r="F87" s="19">
        <v>727</v>
      </c>
      <c r="G87" s="5" t="s">
        <v>1747</v>
      </c>
      <c r="H87" s="4" t="s">
        <v>5312</v>
      </c>
      <c r="I87" s="5" t="s">
        <v>5312</v>
      </c>
      <c r="J87" s="4" t="s">
        <v>5312</v>
      </c>
    </row>
    <row r="88" ht="12.75">
      <c r="B88" s="26">
        <v>82</v>
      </c>
      <c r="C88" s="4" t="s">
        <v>1461</v>
      </c>
      <c r="D88" s="23">
        <v>105</v>
      </c>
      <c r="E88" s="19">
        <v>18294.150000000001</v>
      </c>
      <c r="F88" s="19">
        <v>18294.150000000001</v>
      </c>
      <c r="G88" s="5" t="s">
        <v>1747</v>
      </c>
      <c r="H88" s="4" t="s">
        <v>5312</v>
      </c>
      <c r="I88" s="5" t="s">
        <v>5312</v>
      </c>
      <c r="J88" s="4" t="s">
        <v>5312</v>
      </c>
    </row>
    <row r="89" ht="12.75">
      <c r="B89" s="26">
        <v>83</v>
      </c>
      <c r="C89" s="4" t="s">
        <v>1461</v>
      </c>
      <c r="D89" s="23">
        <v>4</v>
      </c>
      <c r="E89" s="19">
        <v>841.72000000000003</v>
      </c>
      <c r="F89" s="19">
        <v>841.72000000000003</v>
      </c>
      <c r="G89" s="5" t="s">
        <v>1747</v>
      </c>
      <c r="H89" s="4" t="s">
        <v>5312</v>
      </c>
      <c r="I89" s="5" t="s">
        <v>5312</v>
      </c>
      <c r="J89" s="4" t="s">
        <v>5312</v>
      </c>
    </row>
    <row r="90" ht="12.75">
      <c r="B90" s="26">
        <v>84</v>
      </c>
      <c r="C90" s="4" t="s">
        <v>1461</v>
      </c>
      <c r="D90" s="23">
        <v>2</v>
      </c>
      <c r="E90" s="19">
        <v>850</v>
      </c>
      <c r="F90" s="19">
        <v>850</v>
      </c>
      <c r="G90" s="5" t="s">
        <v>2454</v>
      </c>
      <c r="H90" s="4" t="s">
        <v>5312</v>
      </c>
      <c r="I90" s="5" t="s">
        <v>5312</v>
      </c>
      <c r="J90" s="4" t="s">
        <v>5312</v>
      </c>
    </row>
    <row r="91" ht="12.75">
      <c r="B91" s="26">
        <v>85</v>
      </c>
      <c r="C91" s="4" t="s">
        <v>1463</v>
      </c>
      <c r="D91" s="23">
        <v>357</v>
      </c>
      <c r="E91" s="19">
        <v>74473.770000000004</v>
      </c>
      <c r="F91" s="19">
        <v>74473.770000000004</v>
      </c>
      <c r="G91" s="5" t="s">
        <v>2852</v>
      </c>
      <c r="H91" s="4" t="s">
        <v>5312</v>
      </c>
      <c r="I91" s="5" t="s">
        <v>5312</v>
      </c>
      <c r="J91" s="4" t="s">
        <v>5312</v>
      </c>
    </row>
    <row r="92" ht="12.75">
      <c r="B92" s="26">
        <v>86</v>
      </c>
      <c r="C92" s="4" t="s">
        <v>1464</v>
      </c>
      <c r="D92" s="23">
        <v>273</v>
      </c>
      <c r="E92" s="19">
        <v>46519.199999999997</v>
      </c>
      <c r="F92" s="19">
        <v>46519.199999999997</v>
      </c>
      <c r="G92" s="5" t="s">
        <v>373</v>
      </c>
      <c r="H92" s="4" t="s">
        <v>5312</v>
      </c>
      <c r="I92" s="5" t="s">
        <v>5312</v>
      </c>
      <c r="J92" s="4" t="s">
        <v>5312</v>
      </c>
    </row>
    <row r="93" ht="12.75">
      <c r="B93" s="26">
        <v>87</v>
      </c>
      <c r="C93" s="4" t="s">
        <v>6527</v>
      </c>
      <c r="D93" s="23">
        <v>142</v>
      </c>
      <c r="E93" s="19">
        <v>28617.259999999998</v>
      </c>
      <c r="F93" s="19">
        <v>28617.259999999998</v>
      </c>
      <c r="G93" s="5" t="s">
        <v>6566</v>
      </c>
      <c r="H93" s="4" t="s">
        <v>5312</v>
      </c>
      <c r="I93" s="5" t="s">
        <v>5312</v>
      </c>
      <c r="J93" s="4" t="s">
        <v>5312</v>
      </c>
    </row>
    <row r="94" ht="12.75">
      <c r="B94" s="26">
        <v>88</v>
      </c>
      <c r="C94" s="4" t="s">
        <v>8064</v>
      </c>
      <c r="D94" s="23">
        <v>279</v>
      </c>
      <c r="E94" s="19">
        <v>78125.580000000002</v>
      </c>
      <c r="F94" s="19">
        <v>78125.580000000002</v>
      </c>
      <c r="G94" s="5" t="s">
        <v>8065</v>
      </c>
      <c r="H94" s="4" t="s">
        <v>5312</v>
      </c>
      <c r="I94" s="5" t="s">
        <v>5312</v>
      </c>
      <c r="J94" s="4" t="s">
        <v>5312</v>
      </c>
    </row>
    <row r="95" ht="12.75">
      <c r="B95" s="26">
        <v>89</v>
      </c>
      <c r="C95" s="4" t="s">
        <v>8064</v>
      </c>
      <c r="D95" s="23">
        <v>1</v>
      </c>
      <c r="E95" s="19">
        <v>279.42000000000002</v>
      </c>
      <c r="F95" s="19">
        <v>279.42000000000002</v>
      </c>
      <c r="G95" s="5" t="s">
        <v>8065</v>
      </c>
      <c r="H95" s="4" t="s">
        <v>5312</v>
      </c>
      <c r="I95" s="5" t="s">
        <v>5312</v>
      </c>
      <c r="J95" s="4" t="s">
        <v>5312</v>
      </c>
    </row>
    <row r="96" ht="12.75">
      <c r="B96" s="26">
        <v>90</v>
      </c>
      <c r="C96" s="4" t="s">
        <v>8052</v>
      </c>
      <c r="D96" s="23">
        <v>35</v>
      </c>
      <c r="E96" s="19">
        <v>14700</v>
      </c>
      <c r="F96" s="19">
        <v>14700</v>
      </c>
      <c r="G96" s="5" t="s">
        <v>8066</v>
      </c>
      <c r="H96" s="4" t="s">
        <v>5312</v>
      </c>
      <c r="I96" s="5" t="s">
        <v>5312</v>
      </c>
      <c r="J96" s="4" t="s">
        <v>5312</v>
      </c>
    </row>
    <row r="97" ht="12.75">
      <c r="B97" s="26">
        <v>91</v>
      </c>
      <c r="C97" s="4" t="s">
        <v>9132</v>
      </c>
      <c r="D97" s="23">
        <v>201</v>
      </c>
      <c r="E97" s="19">
        <v>88076.190000000002</v>
      </c>
      <c r="F97" s="19">
        <v>88076.190000000002</v>
      </c>
      <c r="G97" s="5" t="s">
        <v>9231</v>
      </c>
      <c r="H97" s="4" t="s">
        <v>5312</v>
      </c>
      <c r="I97" s="5" t="s">
        <v>5312</v>
      </c>
      <c r="J97" s="4" t="s">
        <v>5312</v>
      </c>
    </row>
    <row r="98" ht="12.75">
      <c r="B98" s="26">
        <v>92</v>
      </c>
      <c r="C98" s="4" t="s">
        <v>9132</v>
      </c>
      <c r="D98" s="23">
        <v>1</v>
      </c>
      <c r="E98" s="19">
        <v>438.56</v>
      </c>
      <c r="F98" s="19">
        <v>438.56</v>
      </c>
      <c r="G98" s="5" t="s">
        <v>9231</v>
      </c>
      <c r="H98" s="4" t="s">
        <v>5312</v>
      </c>
      <c r="I98" s="5" t="s">
        <v>5312</v>
      </c>
      <c r="J98" s="4" t="s">
        <v>5312</v>
      </c>
    </row>
    <row r="99" ht="39">
      <c r="B99" s="26">
        <v>93</v>
      </c>
      <c r="C99" s="4" t="s">
        <v>12473</v>
      </c>
      <c r="D99" s="23">
        <v>8</v>
      </c>
      <c r="E99" s="19">
        <v>2971.1199999999999</v>
      </c>
      <c r="F99" s="19">
        <v>2971.1199999999999</v>
      </c>
      <c r="G99" s="5" t="s">
        <v>12474</v>
      </c>
      <c r="H99" s="4" t="s">
        <v>13954</v>
      </c>
      <c r="I99" s="5"/>
      <c r="J99" s="4" t="s">
        <v>5312</v>
      </c>
    </row>
    <row r="100" ht="39">
      <c r="B100" s="26">
        <v>94</v>
      </c>
      <c r="C100" s="4" t="s">
        <v>12475</v>
      </c>
      <c r="D100" s="23">
        <v>201</v>
      </c>
      <c r="E100" s="19">
        <v>88060.110000000001</v>
      </c>
      <c r="F100" s="19">
        <v>88060.110000000001</v>
      </c>
      <c r="G100" s="5" t="s">
        <v>12464</v>
      </c>
      <c r="H100" s="4" t="s">
        <v>13956</v>
      </c>
      <c r="I100" s="5"/>
      <c r="J100" s="4" t="s">
        <v>5312</v>
      </c>
    </row>
    <row r="101" ht="39">
      <c r="B101" s="26">
        <v>95</v>
      </c>
      <c r="C101" s="4" t="s">
        <v>12475</v>
      </c>
      <c r="D101" s="23">
        <v>1</v>
      </c>
      <c r="E101" s="19">
        <v>438.81999999999999</v>
      </c>
      <c r="F101" s="19">
        <v>438.81999999999999</v>
      </c>
      <c r="G101" s="5" t="s">
        <v>12464</v>
      </c>
      <c r="H101" s="4" t="s">
        <v>13956</v>
      </c>
      <c r="I101" s="5"/>
      <c r="J101" s="4" t="s">
        <v>5312</v>
      </c>
    </row>
    <row r="102" ht="39">
      <c r="B102" s="26">
        <v>96</v>
      </c>
      <c r="C102" s="4" t="s">
        <v>12476</v>
      </c>
      <c r="D102" s="23">
        <v>27</v>
      </c>
      <c r="E102" s="19">
        <v>10964.16</v>
      </c>
      <c r="F102" s="19">
        <v>10964.16</v>
      </c>
      <c r="G102" s="5" t="s">
        <v>12426</v>
      </c>
      <c r="H102" s="4" t="s">
        <v>13955</v>
      </c>
      <c r="I102" s="5"/>
      <c r="J102" s="4" t="s">
        <v>5312</v>
      </c>
    </row>
    <row r="103" ht="12.75">
      <c r="B103" s="26">
        <v>97</v>
      </c>
      <c r="C103" s="4" t="s">
        <v>12477</v>
      </c>
      <c r="D103" s="23">
        <v>18</v>
      </c>
      <c r="E103" s="19">
        <v>3445.1999999999998</v>
      </c>
      <c r="F103" s="19">
        <v>3445.1999999999998</v>
      </c>
      <c r="G103" s="5" t="s">
        <v>2858</v>
      </c>
      <c r="H103" s="4" t="s">
        <v>5312</v>
      </c>
      <c r="I103" s="5" t="s">
        <v>5312</v>
      </c>
      <c r="J103" s="4" t="s">
        <v>5312</v>
      </c>
    </row>
    <row r="104" ht="12.75">
      <c r="B104" s="26">
        <v>98</v>
      </c>
      <c r="C104" s="4" t="s">
        <v>12478</v>
      </c>
      <c r="D104" s="23">
        <v>20</v>
      </c>
      <c r="E104" s="19">
        <v>3192</v>
      </c>
      <c r="F104" s="19">
        <v>3192</v>
      </c>
      <c r="G104" s="5" t="s">
        <v>2859</v>
      </c>
      <c r="H104" s="4" t="s">
        <v>5312</v>
      </c>
      <c r="I104" s="5" t="s">
        <v>5312</v>
      </c>
      <c r="J104" s="4" t="s">
        <v>5312</v>
      </c>
    </row>
    <row r="105" ht="12.75">
      <c r="B105" s="26">
        <v>99</v>
      </c>
      <c r="C105" s="4" t="s">
        <v>12479</v>
      </c>
      <c r="D105" s="23">
        <v>47</v>
      </c>
      <c r="E105" s="19">
        <v>7539.2700000000004</v>
      </c>
      <c r="F105" s="19">
        <v>7539.2700000000004</v>
      </c>
      <c r="G105" s="5" t="s">
        <v>2860</v>
      </c>
      <c r="H105" s="4" t="s">
        <v>5312</v>
      </c>
      <c r="I105" s="5" t="s">
        <v>5312</v>
      </c>
      <c r="J105" s="4" t="s">
        <v>5312</v>
      </c>
    </row>
    <row r="106" ht="12.75">
      <c r="B106" s="26">
        <v>100</v>
      </c>
      <c r="C106" s="4" t="s">
        <v>2861</v>
      </c>
      <c r="D106" s="23">
        <v>62</v>
      </c>
      <c r="E106" s="19">
        <v>4384.0200000000004</v>
      </c>
      <c r="F106" s="19">
        <v>4384.0200000000004</v>
      </c>
      <c r="G106" s="5" t="s">
        <v>3519</v>
      </c>
      <c r="H106" s="4" t="s">
        <v>5312</v>
      </c>
      <c r="I106" s="5" t="s">
        <v>5312</v>
      </c>
      <c r="J106" s="4" t="s">
        <v>5312</v>
      </c>
    </row>
    <row r="107" ht="12.75">
      <c r="B107" s="26">
        <v>101</v>
      </c>
      <c r="C107" s="4" t="s">
        <v>2861</v>
      </c>
      <c r="D107" s="23">
        <v>1</v>
      </c>
      <c r="E107" s="19">
        <v>70.780000000000001</v>
      </c>
      <c r="F107" s="19">
        <v>70.780000000000001</v>
      </c>
      <c r="G107" s="5" t="s">
        <v>3519</v>
      </c>
      <c r="H107" s="4" t="s">
        <v>5312</v>
      </c>
      <c r="I107" s="5" t="s">
        <v>5312</v>
      </c>
      <c r="J107" s="4" t="s">
        <v>5312</v>
      </c>
    </row>
    <row r="108" ht="12.75">
      <c r="B108" s="26">
        <v>102</v>
      </c>
      <c r="C108" s="4" t="s">
        <v>12480</v>
      </c>
      <c r="D108" s="23">
        <v>297</v>
      </c>
      <c r="E108" s="19">
        <v>39685.139999999999</v>
      </c>
      <c r="F108" s="19">
        <v>39685.139999999999</v>
      </c>
      <c r="G108" s="5" t="s">
        <v>3524</v>
      </c>
      <c r="H108" s="4" t="s">
        <v>5312</v>
      </c>
      <c r="I108" s="5" t="s">
        <v>5312</v>
      </c>
      <c r="J108" s="4" t="s">
        <v>5312</v>
      </c>
    </row>
    <row r="109" ht="12.75">
      <c r="B109" s="26">
        <v>103</v>
      </c>
      <c r="C109" s="4" t="s">
        <v>9946</v>
      </c>
      <c r="D109" s="23">
        <v>7</v>
      </c>
      <c r="E109" s="19">
        <v>665</v>
      </c>
      <c r="F109" s="19">
        <v>665</v>
      </c>
      <c r="G109" s="5" t="s">
        <v>9947</v>
      </c>
      <c r="H109" s="4" t="s">
        <v>5312</v>
      </c>
      <c r="I109" s="5" t="s">
        <v>5312</v>
      </c>
      <c r="J109" s="4" t="s">
        <v>5312</v>
      </c>
    </row>
    <row r="110" ht="39">
      <c r="B110" s="26">
        <v>104</v>
      </c>
      <c r="C110" s="4" t="s">
        <v>12481</v>
      </c>
      <c r="D110" s="23">
        <v>1</v>
      </c>
      <c r="E110" s="19">
        <v>371.42000000000002</v>
      </c>
      <c r="F110" s="19">
        <v>371.42000000000002</v>
      </c>
      <c r="G110" s="5" t="s">
        <v>12474</v>
      </c>
      <c r="H110" s="4" t="s">
        <v>13954</v>
      </c>
      <c r="I110" s="5"/>
      <c r="J110" s="4" t="s">
        <v>5312</v>
      </c>
    </row>
    <row r="111" ht="29.25">
      <c r="B111" s="26">
        <v>105</v>
      </c>
      <c r="C111" s="4" t="s">
        <v>15196</v>
      </c>
      <c r="D111" s="23">
        <v>1</v>
      </c>
      <c r="E111" s="19">
        <v>26603</v>
      </c>
      <c r="F111" s="19">
        <v>26603</v>
      </c>
      <c r="G111" s="5" t="s">
        <v>15198</v>
      </c>
      <c r="H111" s="4" t="s">
        <v>15197</v>
      </c>
      <c r="I111" s="5"/>
      <c r="J111" s="4"/>
    </row>
    <row r="112" ht="29.25">
      <c r="B112" s="26">
        <v>106</v>
      </c>
      <c r="C112" s="4" t="s">
        <v>15303</v>
      </c>
      <c r="D112" s="23">
        <v>1</v>
      </c>
      <c r="E112" s="19">
        <v>32000</v>
      </c>
      <c r="F112" s="19">
        <v>32000</v>
      </c>
      <c r="G112" s="5"/>
      <c r="H112" s="4" t="s">
        <v>15304</v>
      </c>
      <c r="I112" s="5"/>
      <c r="J112" s="4"/>
    </row>
    <row r="113" ht="12.75">
      <c r="B113" s="22"/>
      <c r="C113" s="22" t="s">
        <v>6374</v>
      </c>
      <c r="D113" s="22"/>
      <c r="E113" s="224">
        <f>SUM(E8:E112)</f>
        <v>1741467.4000000001</v>
      </c>
      <c r="F113" s="224">
        <f>SUM(F8:F112)</f>
        <v>1449509.4500000002</v>
      </c>
      <c r="G113" s="22"/>
      <c r="H113" s="22"/>
      <c r="I113" s="22"/>
      <c r="J113" s="22"/>
    </row>
  </sheetData>
  <mergeCells count="10">
    <mergeCell ref="B2:J2"/>
    <mergeCell ref="E4:E6"/>
    <mergeCell ref="B3:J3"/>
    <mergeCell ref="F4:F6"/>
    <mergeCell ref="G4:I4"/>
    <mergeCell ref="J4:J5"/>
    <mergeCell ref="G5:H5"/>
    <mergeCell ref="B4:B6"/>
    <mergeCell ref="C4:C6"/>
    <mergeCell ref="D4:D6"/>
  </mergeCells>
  <pageMargins left="0.748031" right="0.748031" top="0.27559099999999992" bottom="0.23622000000000001" header="0.27559099999999992" footer="0.19684999999999997"/>
  <pageSetup paperSize="9" scale="90" firstPageNumber="1" fitToWidth="1" fitToHeight="1" orientation="landscape" horizontalDpi="600" verticalDpi="600"/>
  <headerFooter differentFirst="0" differentOddEven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036" workbookViewId="0">
      <selection activeCell="A846" sqref="A846:XFD1048"/>
    </sheetView>
  </sheetViews>
  <sheetFormatPr baseColWidth="8" defaultRowHeight="12.75" customHeight="1"/>
  <cols>
    <col customWidth="1" min="1" max="1" width="3.42578"/>
    <col customWidth="1" min="2" max="2" width="15.5703"/>
    <col customWidth="1" min="3" max="3" width="26.710899999999999"/>
    <col customWidth="1" min="4" max="4" width="13.140599999999999"/>
    <col customWidth="1" min="5" max="5" width="12.140599999999999"/>
    <col customWidth="1" min="6" max="6" width="11.5703"/>
    <col customWidth="1" min="7" max="7" style="65" width="11.425800000000001"/>
    <col customWidth="1" min="8" max="8" width="10.5703"/>
    <col customWidth="1" min="9" max="9" width="12.855499999999999"/>
    <col customWidth="1" min="10" max="10" width="11.140599999999999"/>
    <col customWidth="1" hidden="1" min="11" max="11" width="11"/>
    <col customWidth="1" hidden="1" min="12" max="12" width="12.425800000000001"/>
  </cols>
  <sheetData>
    <row r="2" ht="27" customHeight="1">
      <c r="A2" s="554" t="s">
        <v>14658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</row>
    <row r="3" ht="12.75">
      <c r="A3" s="1"/>
      <c r="B3" s="553" t="s">
        <v>5318</v>
      </c>
      <c r="C3" s="553"/>
      <c r="D3" s="553"/>
      <c r="E3" s="553"/>
      <c r="F3" s="553"/>
      <c r="G3" s="553"/>
      <c r="H3" s="553"/>
      <c r="I3" s="553"/>
      <c r="J3" s="553"/>
      <c r="K3" s="7"/>
      <c r="L3" s="7"/>
    </row>
    <row r="4" ht="12.75">
      <c r="A4" s="1"/>
      <c r="B4" s="543" t="s">
        <v>5296</v>
      </c>
      <c r="C4" s="543" t="s">
        <v>5297</v>
      </c>
      <c r="D4" s="543" t="s">
        <v>5319</v>
      </c>
      <c r="E4" s="546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6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6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3.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44" t="s">
        <v>89</v>
      </c>
      <c r="H7" s="8">
        <v>7</v>
      </c>
      <c r="I7" s="8">
        <v>8</v>
      </c>
      <c r="J7" s="8">
        <v>9</v>
      </c>
      <c r="K7" s="1"/>
      <c r="L7" s="1"/>
    </row>
    <row r="8" ht="39.75" thickTop="1" thickBot="1">
      <c r="B8" s="41" t="s">
        <v>6097</v>
      </c>
      <c r="C8" s="50" t="s">
        <v>6357</v>
      </c>
      <c r="D8" s="51">
        <v>1</v>
      </c>
      <c r="E8" s="52">
        <v>8400</v>
      </c>
      <c r="F8" s="52">
        <v>8400</v>
      </c>
      <c r="G8" s="49" t="s">
        <v>713</v>
      </c>
      <c r="H8" s="22"/>
      <c r="I8" s="22"/>
      <c r="J8" s="22"/>
    </row>
    <row r="9" ht="39">
      <c r="B9" s="3" t="s">
        <v>6358</v>
      </c>
      <c r="C9" s="53" t="s">
        <v>6357</v>
      </c>
      <c r="D9" s="54">
        <v>1</v>
      </c>
      <c r="E9" s="55">
        <v>8400</v>
      </c>
      <c r="F9" s="55">
        <v>8400</v>
      </c>
      <c r="G9" s="109" t="s">
        <v>1081</v>
      </c>
      <c r="H9" s="22"/>
      <c r="I9" s="22"/>
      <c r="J9" s="22"/>
    </row>
    <row r="10" ht="19.5">
      <c r="B10" s="3" t="s">
        <v>6359</v>
      </c>
      <c r="C10" s="53" t="s">
        <v>6360</v>
      </c>
      <c r="D10" s="54">
        <v>1</v>
      </c>
      <c r="E10" s="55">
        <v>17300</v>
      </c>
      <c r="F10" s="55">
        <v>17300</v>
      </c>
      <c r="G10" s="109" t="s">
        <v>1081</v>
      </c>
      <c r="H10" s="22"/>
      <c r="I10" s="22"/>
      <c r="J10" s="22"/>
    </row>
    <row r="11" ht="19.5">
      <c r="B11" s="3" t="s">
        <v>6098</v>
      </c>
      <c r="C11" s="53" t="s">
        <v>6360</v>
      </c>
      <c r="D11" s="54">
        <v>1</v>
      </c>
      <c r="E11" s="55">
        <v>17300</v>
      </c>
      <c r="F11" s="55">
        <v>17300</v>
      </c>
      <c r="G11" s="109" t="s">
        <v>6101</v>
      </c>
      <c r="H11" s="22"/>
      <c r="I11" s="22"/>
      <c r="J11" s="22"/>
    </row>
    <row r="12" ht="19.5">
      <c r="B12" s="3" t="s">
        <v>6099</v>
      </c>
      <c r="C12" s="53" t="s">
        <v>6100</v>
      </c>
      <c r="D12" s="54">
        <v>1</v>
      </c>
      <c r="E12" s="55">
        <v>68367.399999999994</v>
      </c>
      <c r="F12" s="55">
        <v>68367.399999999994</v>
      </c>
      <c r="G12" s="109" t="s">
        <v>6104</v>
      </c>
      <c r="H12" s="22"/>
      <c r="I12" s="22"/>
      <c r="J12" s="22"/>
    </row>
    <row r="13" ht="12.75">
      <c r="B13" s="3" t="s">
        <v>6102</v>
      </c>
      <c r="C13" s="53" t="s">
        <v>6103</v>
      </c>
      <c r="D13" s="54">
        <v>1</v>
      </c>
      <c r="E13" s="55">
        <v>176758.28</v>
      </c>
      <c r="F13" s="55">
        <v>176758.28</v>
      </c>
      <c r="G13" s="109" t="s">
        <v>231</v>
      </c>
      <c r="H13" s="22"/>
      <c r="I13" s="22"/>
      <c r="J13" s="22"/>
    </row>
    <row r="14" ht="12.75">
      <c r="B14" s="3" t="s">
        <v>6105</v>
      </c>
      <c r="C14" s="53" t="s">
        <v>6106</v>
      </c>
      <c r="D14" s="54">
        <v>1</v>
      </c>
      <c r="E14" s="55">
        <v>16668</v>
      </c>
      <c r="F14" s="55">
        <v>16668</v>
      </c>
      <c r="G14" s="109" t="s">
        <v>4170</v>
      </c>
      <c r="H14" s="22"/>
      <c r="I14" s="22"/>
      <c r="J14" s="22"/>
    </row>
    <row r="15" ht="12.75">
      <c r="B15" s="3" t="s">
        <v>6107</v>
      </c>
      <c r="C15" s="53" t="s">
        <v>3574</v>
      </c>
      <c r="D15" s="54">
        <v>1</v>
      </c>
      <c r="E15" s="55">
        <v>7435</v>
      </c>
      <c r="F15" s="55">
        <v>7435</v>
      </c>
      <c r="G15" s="109" t="s">
        <v>6110</v>
      </c>
      <c r="H15" s="22"/>
      <c r="I15" s="22"/>
      <c r="J15" s="22"/>
    </row>
    <row r="16" ht="12.75">
      <c r="B16" s="3" t="s">
        <v>6108</v>
      </c>
      <c r="C16" s="53" t="s">
        <v>6109</v>
      </c>
      <c r="D16" s="54">
        <v>1</v>
      </c>
      <c r="E16" s="55">
        <v>3800</v>
      </c>
      <c r="F16" s="55">
        <v>3800</v>
      </c>
      <c r="G16" s="109" t="s">
        <v>4170</v>
      </c>
      <c r="H16" s="22"/>
      <c r="I16" s="22"/>
      <c r="J16" s="22"/>
    </row>
    <row r="17" ht="12.75">
      <c r="B17" s="3" t="s">
        <v>6111</v>
      </c>
      <c r="C17" s="53" t="s">
        <v>3576</v>
      </c>
      <c r="D17" s="54">
        <v>1</v>
      </c>
      <c r="E17" s="55">
        <v>5885</v>
      </c>
      <c r="F17" s="55">
        <v>5885</v>
      </c>
      <c r="G17" s="109" t="s">
        <v>6113</v>
      </c>
      <c r="H17" s="22"/>
      <c r="I17" s="22"/>
      <c r="J17" s="22"/>
    </row>
    <row r="18" ht="12.75">
      <c r="B18" s="3" t="s">
        <v>6112</v>
      </c>
      <c r="C18" s="53" t="s">
        <v>1065</v>
      </c>
      <c r="D18" s="54">
        <v>1</v>
      </c>
      <c r="E18" s="55">
        <v>9233.2999999999993</v>
      </c>
      <c r="F18" s="55">
        <v>9233.2999999999993</v>
      </c>
      <c r="G18" s="109" t="s">
        <v>6115</v>
      </c>
      <c r="H18" s="22"/>
      <c r="I18" s="22"/>
      <c r="J18" s="22"/>
    </row>
    <row r="19" ht="12.75">
      <c r="B19" s="3" t="s">
        <v>6114</v>
      </c>
      <c r="C19" s="53" t="s">
        <v>1065</v>
      </c>
      <c r="D19" s="54">
        <v>1</v>
      </c>
      <c r="E19" s="55">
        <v>6487.3100000000004</v>
      </c>
      <c r="F19" s="55">
        <v>6487.3100000000004</v>
      </c>
      <c r="G19" s="109" t="s">
        <v>1386</v>
      </c>
      <c r="H19" s="22"/>
      <c r="I19" s="22"/>
      <c r="J19" s="22"/>
    </row>
    <row r="20" ht="19.5">
      <c r="B20" s="3" t="s">
        <v>6116</v>
      </c>
      <c r="C20" s="53" t="s">
        <v>6117</v>
      </c>
      <c r="D20" s="54">
        <v>1</v>
      </c>
      <c r="E20" s="55">
        <v>11475</v>
      </c>
      <c r="F20" s="55">
        <v>11475</v>
      </c>
      <c r="G20" s="109" t="s">
        <v>1386</v>
      </c>
      <c r="H20" s="22"/>
      <c r="I20" s="22"/>
      <c r="J20" s="22"/>
    </row>
    <row r="21" ht="19.5">
      <c r="B21" s="3" t="s">
        <v>6118</v>
      </c>
      <c r="C21" s="53" t="s">
        <v>6117</v>
      </c>
      <c r="D21" s="54">
        <v>1</v>
      </c>
      <c r="E21" s="55">
        <v>11475</v>
      </c>
      <c r="F21" s="55">
        <v>11475</v>
      </c>
      <c r="G21" s="109" t="s">
        <v>6120</v>
      </c>
      <c r="H21" s="22"/>
      <c r="I21" s="22"/>
      <c r="J21" s="22"/>
    </row>
    <row r="22" ht="12.75">
      <c r="B22" s="3" t="s">
        <v>6119</v>
      </c>
      <c r="C22" s="53" t="s">
        <v>1158</v>
      </c>
      <c r="D22" s="54">
        <v>1</v>
      </c>
      <c r="E22" s="55">
        <v>11500</v>
      </c>
      <c r="F22" s="55">
        <v>11500</v>
      </c>
      <c r="G22" s="109" t="s">
        <v>3698</v>
      </c>
      <c r="H22" s="22"/>
      <c r="I22" s="22"/>
      <c r="J22" s="22"/>
    </row>
    <row r="23" ht="12.75">
      <c r="B23" s="3" t="s">
        <v>6121</v>
      </c>
      <c r="C23" s="53" t="s">
        <v>6122</v>
      </c>
      <c r="D23" s="54">
        <v>1</v>
      </c>
      <c r="E23" s="55">
        <v>5350</v>
      </c>
      <c r="F23" s="55">
        <v>5350</v>
      </c>
      <c r="G23" s="109" t="s">
        <v>3698</v>
      </c>
      <c r="H23" s="22"/>
      <c r="I23" s="22"/>
      <c r="J23" s="22"/>
    </row>
    <row r="24" ht="12.75">
      <c r="B24" s="3" t="s">
        <v>6123</v>
      </c>
      <c r="C24" s="53" t="s">
        <v>6122</v>
      </c>
      <c r="D24" s="54">
        <v>1</v>
      </c>
      <c r="E24" s="55">
        <v>5350</v>
      </c>
      <c r="F24" s="55">
        <v>5350</v>
      </c>
      <c r="G24" s="109" t="s">
        <v>3698</v>
      </c>
      <c r="H24" s="22"/>
      <c r="I24" s="22"/>
      <c r="J24" s="22"/>
    </row>
    <row r="25" ht="12.75">
      <c r="B25" s="3" t="s">
        <v>6124</v>
      </c>
      <c r="C25" s="53" t="s">
        <v>6122</v>
      </c>
      <c r="D25" s="54">
        <v>1</v>
      </c>
      <c r="E25" s="55">
        <v>5350</v>
      </c>
      <c r="F25" s="55">
        <v>5350</v>
      </c>
      <c r="G25" s="109" t="s">
        <v>4724</v>
      </c>
      <c r="H25" s="22"/>
      <c r="I25" s="22"/>
      <c r="J25" s="22"/>
    </row>
    <row r="26" ht="12.75">
      <c r="B26" s="3" t="s">
        <v>6125</v>
      </c>
      <c r="C26" s="53" t="s">
        <v>6126</v>
      </c>
      <c r="D26" s="54">
        <v>1</v>
      </c>
      <c r="E26" s="55">
        <v>10882</v>
      </c>
      <c r="F26" s="55">
        <v>10882</v>
      </c>
      <c r="G26" s="109" t="s">
        <v>6128</v>
      </c>
      <c r="H26" s="22"/>
      <c r="I26" s="22"/>
      <c r="J26" s="22"/>
    </row>
    <row r="27" ht="12.75">
      <c r="B27" s="3" t="s">
        <v>6127</v>
      </c>
      <c r="C27" s="53" t="s">
        <v>4830</v>
      </c>
      <c r="D27" s="54">
        <v>1</v>
      </c>
      <c r="E27" s="55">
        <v>4300</v>
      </c>
      <c r="F27" s="55">
        <v>4300</v>
      </c>
      <c r="G27" s="109" t="s">
        <v>3929</v>
      </c>
      <c r="H27" s="22"/>
      <c r="I27" s="22"/>
      <c r="J27" s="22"/>
    </row>
    <row r="28" ht="12.75">
      <c r="B28" s="3" t="s">
        <v>6129</v>
      </c>
      <c r="C28" s="53" t="s">
        <v>6130</v>
      </c>
      <c r="D28" s="54">
        <v>1</v>
      </c>
      <c r="E28" s="55">
        <v>4890</v>
      </c>
      <c r="F28" s="55">
        <v>4890</v>
      </c>
      <c r="G28" s="109" t="s">
        <v>3929</v>
      </c>
      <c r="H28" s="22"/>
      <c r="I28" s="22"/>
      <c r="J28" s="22"/>
    </row>
    <row r="29" ht="12.75">
      <c r="B29" s="3" t="s">
        <v>6131</v>
      </c>
      <c r="C29" s="53" t="s">
        <v>6130</v>
      </c>
      <c r="D29" s="54">
        <v>1</v>
      </c>
      <c r="E29" s="55">
        <v>4890</v>
      </c>
      <c r="F29" s="55">
        <v>4890</v>
      </c>
      <c r="G29" s="109" t="s">
        <v>3929</v>
      </c>
      <c r="H29" s="22"/>
      <c r="I29" s="22"/>
      <c r="J29" s="22"/>
    </row>
    <row r="30" ht="12.75">
      <c r="B30" s="3" t="s">
        <v>6132</v>
      </c>
      <c r="C30" s="53" t="s">
        <v>6130</v>
      </c>
      <c r="D30" s="54">
        <v>1</v>
      </c>
      <c r="E30" s="55">
        <v>4890</v>
      </c>
      <c r="F30" s="55">
        <v>4890</v>
      </c>
      <c r="G30" s="109" t="s">
        <v>3929</v>
      </c>
      <c r="H30" s="22"/>
      <c r="I30" s="22"/>
      <c r="J30" s="22"/>
    </row>
    <row r="31" ht="12.75">
      <c r="B31" s="3" t="s">
        <v>6133</v>
      </c>
      <c r="C31" s="53" t="s">
        <v>6130</v>
      </c>
      <c r="D31" s="54">
        <v>1</v>
      </c>
      <c r="E31" s="55">
        <v>4890</v>
      </c>
      <c r="F31" s="55">
        <v>4890</v>
      </c>
      <c r="G31" s="109" t="s">
        <v>3698</v>
      </c>
      <c r="H31" s="22"/>
      <c r="I31" s="22"/>
      <c r="J31" s="22"/>
    </row>
    <row r="32" ht="12.75">
      <c r="B32" s="3" t="s">
        <v>6134</v>
      </c>
      <c r="C32" s="53" t="s">
        <v>2357</v>
      </c>
      <c r="D32" s="54">
        <v>1</v>
      </c>
      <c r="E32" s="55">
        <v>5350</v>
      </c>
      <c r="F32" s="55">
        <v>5350</v>
      </c>
      <c r="G32" s="109" t="s">
        <v>3501</v>
      </c>
      <c r="H32" s="22"/>
      <c r="I32" s="22"/>
      <c r="J32" s="22"/>
    </row>
    <row r="33" ht="12.75">
      <c r="B33" s="3" t="s">
        <v>6135</v>
      </c>
      <c r="C33" s="53" t="s">
        <v>2357</v>
      </c>
      <c r="D33" s="54">
        <v>1</v>
      </c>
      <c r="E33" s="55">
        <v>4600</v>
      </c>
      <c r="F33" s="55">
        <v>4600</v>
      </c>
      <c r="G33" s="109" t="s">
        <v>6110</v>
      </c>
      <c r="H33" s="22"/>
      <c r="I33" s="22"/>
      <c r="J33" s="22"/>
    </row>
    <row r="34" ht="12.75">
      <c r="B34" s="3" t="s">
        <v>6136</v>
      </c>
      <c r="C34" s="53" t="s">
        <v>2357</v>
      </c>
      <c r="D34" s="54">
        <v>1</v>
      </c>
      <c r="E34" s="55">
        <v>4550</v>
      </c>
      <c r="F34" s="55">
        <v>4550</v>
      </c>
      <c r="G34" s="109" t="s">
        <v>6110</v>
      </c>
      <c r="H34" s="22"/>
      <c r="I34" s="22"/>
      <c r="J34" s="22"/>
    </row>
    <row r="35" ht="12.75">
      <c r="B35" s="3" t="s">
        <v>6137</v>
      </c>
      <c r="C35" s="53" t="s">
        <v>2357</v>
      </c>
      <c r="D35" s="54">
        <v>1</v>
      </c>
      <c r="E35" s="55">
        <v>4550</v>
      </c>
      <c r="F35" s="55">
        <v>4550</v>
      </c>
      <c r="G35" s="109" t="s">
        <v>2022</v>
      </c>
      <c r="H35" s="22"/>
      <c r="I35" s="22"/>
      <c r="J35" s="22"/>
    </row>
    <row r="36" ht="12.75">
      <c r="B36" s="3" t="s">
        <v>6138</v>
      </c>
      <c r="C36" s="53" t="s">
        <v>6139</v>
      </c>
      <c r="D36" s="54">
        <v>1</v>
      </c>
      <c r="E36" s="55">
        <v>5350</v>
      </c>
      <c r="F36" s="55">
        <v>5350</v>
      </c>
      <c r="G36" s="109" t="s">
        <v>3501</v>
      </c>
      <c r="H36" s="22"/>
      <c r="I36" s="22"/>
      <c r="J36" s="22"/>
    </row>
    <row r="37" ht="12.75">
      <c r="B37" s="3" t="s">
        <v>5396</v>
      </c>
      <c r="C37" s="53" t="s">
        <v>5397</v>
      </c>
      <c r="D37" s="54">
        <v>1</v>
      </c>
      <c r="E37" s="55">
        <v>3999</v>
      </c>
      <c r="F37" s="55">
        <v>3999</v>
      </c>
      <c r="G37" s="109" t="s">
        <v>3408</v>
      </c>
      <c r="H37" s="22"/>
      <c r="I37" s="22"/>
      <c r="J37" s="22"/>
    </row>
    <row r="38" ht="12.75">
      <c r="B38" s="3" t="s">
        <v>5398</v>
      </c>
      <c r="C38" s="53" t="s">
        <v>5399</v>
      </c>
      <c r="D38" s="54">
        <v>1</v>
      </c>
      <c r="E38" s="55">
        <v>5400</v>
      </c>
      <c r="F38" s="55">
        <v>5400</v>
      </c>
      <c r="G38" s="109" t="s">
        <v>2814</v>
      </c>
      <c r="H38" s="22"/>
      <c r="I38" s="22"/>
      <c r="J38" s="22"/>
    </row>
    <row r="39" ht="12.75">
      <c r="B39" s="3" t="s">
        <v>5400</v>
      </c>
      <c r="C39" s="53" t="s">
        <v>5401</v>
      </c>
      <c r="D39" s="54">
        <v>3</v>
      </c>
      <c r="E39" s="55">
        <v>18951</v>
      </c>
      <c r="F39" s="55">
        <v>18951</v>
      </c>
      <c r="G39" s="109" t="s">
        <v>4699</v>
      </c>
      <c r="H39" s="22"/>
      <c r="I39" s="22"/>
      <c r="J39" s="22"/>
    </row>
    <row r="40" ht="12.75">
      <c r="B40" s="3" t="s">
        <v>5402</v>
      </c>
      <c r="C40" s="53" t="s">
        <v>5403</v>
      </c>
      <c r="D40" s="54">
        <v>1</v>
      </c>
      <c r="E40" s="55">
        <v>7818</v>
      </c>
      <c r="F40" s="55">
        <v>7818</v>
      </c>
      <c r="G40" s="109" t="s">
        <v>2030</v>
      </c>
      <c r="H40" s="22"/>
      <c r="I40" s="22"/>
      <c r="J40" s="22"/>
    </row>
    <row r="41" ht="12.75">
      <c r="B41" s="3" t="s">
        <v>5404</v>
      </c>
      <c r="C41" s="53" t="s">
        <v>5405</v>
      </c>
      <c r="D41" s="54">
        <v>1</v>
      </c>
      <c r="E41" s="55">
        <v>6000</v>
      </c>
      <c r="F41" s="55">
        <v>6000</v>
      </c>
      <c r="G41" s="109" t="s">
        <v>4170</v>
      </c>
      <c r="H41" s="22"/>
      <c r="I41" s="22"/>
      <c r="J41" s="22"/>
    </row>
    <row r="42" ht="12.75">
      <c r="B42" s="3" t="s">
        <v>349</v>
      </c>
      <c r="C42" s="53" t="s">
        <v>350</v>
      </c>
      <c r="D42" s="22"/>
      <c r="E42" s="55">
        <v>9888</v>
      </c>
      <c r="F42" s="55">
        <v>9888</v>
      </c>
      <c r="G42" s="109" t="s">
        <v>4170</v>
      </c>
      <c r="H42" s="22"/>
      <c r="I42" s="22"/>
      <c r="J42" s="22"/>
    </row>
    <row r="43" ht="12.75">
      <c r="B43" s="3" t="s">
        <v>5406</v>
      </c>
      <c r="C43" s="53" t="s">
        <v>5407</v>
      </c>
      <c r="D43" s="54">
        <v>1</v>
      </c>
      <c r="E43" s="55">
        <v>9888</v>
      </c>
      <c r="F43" s="55">
        <v>9888</v>
      </c>
      <c r="G43" s="109" t="s">
        <v>272</v>
      </c>
      <c r="H43" s="22"/>
      <c r="I43" s="22"/>
      <c r="J43" s="22"/>
    </row>
    <row r="44" ht="12.75">
      <c r="B44" s="3" t="s">
        <v>5408</v>
      </c>
      <c r="C44" s="53" t="s">
        <v>5409</v>
      </c>
      <c r="D44" s="54">
        <v>1</v>
      </c>
      <c r="E44" s="55">
        <v>3051</v>
      </c>
      <c r="F44" s="55">
        <v>3051</v>
      </c>
      <c r="G44" s="109" t="s">
        <v>1816</v>
      </c>
      <c r="H44" s="22"/>
      <c r="I44" s="22"/>
      <c r="J44" s="22"/>
    </row>
    <row r="45" ht="12.75">
      <c r="B45" s="3" t="s">
        <v>5410</v>
      </c>
      <c r="C45" s="53" t="s">
        <v>5409</v>
      </c>
      <c r="D45" s="54">
        <v>1</v>
      </c>
      <c r="E45" s="55">
        <v>3051</v>
      </c>
      <c r="F45" s="55">
        <v>3051</v>
      </c>
      <c r="G45" s="109" t="s">
        <v>1816</v>
      </c>
      <c r="H45" s="22"/>
      <c r="I45" s="22"/>
      <c r="J45" s="22"/>
    </row>
    <row r="46" ht="12.75">
      <c r="B46" s="3" t="s">
        <v>5411</v>
      </c>
      <c r="C46" s="53" t="s">
        <v>5409</v>
      </c>
      <c r="D46" s="54">
        <v>1</v>
      </c>
      <c r="E46" s="55">
        <v>3051</v>
      </c>
      <c r="F46" s="55">
        <v>3051</v>
      </c>
      <c r="G46" s="109" t="s">
        <v>5413</v>
      </c>
      <c r="H46" s="22"/>
      <c r="I46" s="22"/>
      <c r="J46" s="22"/>
    </row>
    <row r="47" ht="12.75">
      <c r="B47" s="3" t="s">
        <v>5412</v>
      </c>
      <c r="C47" s="53" t="s">
        <v>388</v>
      </c>
      <c r="D47" s="54">
        <v>1</v>
      </c>
      <c r="E47" s="55">
        <v>7800</v>
      </c>
      <c r="F47" s="55">
        <v>7800</v>
      </c>
      <c r="G47" s="109" t="s">
        <v>6110</v>
      </c>
      <c r="H47" s="22"/>
      <c r="I47" s="22"/>
      <c r="J47" s="22"/>
    </row>
    <row r="48" ht="12.75">
      <c r="B48" s="3" t="s">
        <v>5414</v>
      </c>
      <c r="C48" s="53" t="s">
        <v>388</v>
      </c>
      <c r="D48" s="54">
        <v>1</v>
      </c>
      <c r="E48" s="55">
        <v>6500</v>
      </c>
      <c r="F48" s="55">
        <v>6500</v>
      </c>
      <c r="G48" s="109" t="s">
        <v>1413</v>
      </c>
      <c r="H48" s="22"/>
      <c r="I48" s="22"/>
      <c r="J48" s="22"/>
    </row>
    <row r="49" ht="12.75">
      <c r="B49" s="3" t="s">
        <v>5415</v>
      </c>
      <c r="C49" s="53" t="s">
        <v>4838</v>
      </c>
      <c r="D49" s="54">
        <v>1</v>
      </c>
      <c r="E49" s="55">
        <v>4089.6399999999999</v>
      </c>
      <c r="F49" s="55">
        <v>4089.6399999999999</v>
      </c>
      <c r="G49" s="109" t="s">
        <v>1413</v>
      </c>
      <c r="H49" s="22"/>
      <c r="I49" s="22"/>
      <c r="J49" s="22"/>
    </row>
    <row r="50" ht="12.75">
      <c r="B50" s="3" t="s">
        <v>5416</v>
      </c>
      <c r="C50" s="53" t="s">
        <v>4838</v>
      </c>
      <c r="D50" s="54">
        <v>1</v>
      </c>
      <c r="E50" s="55">
        <v>4089.6399999999999</v>
      </c>
      <c r="F50" s="55">
        <v>4089.6399999999999</v>
      </c>
      <c r="G50" s="109" t="s">
        <v>1413</v>
      </c>
      <c r="H50" s="22"/>
      <c r="I50" s="22"/>
      <c r="J50" s="22"/>
    </row>
    <row r="51" ht="12.75">
      <c r="B51" s="3" t="s">
        <v>5417</v>
      </c>
      <c r="C51" s="53" t="s">
        <v>4838</v>
      </c>
      <c r="D51" s="54">
        <v>1</v>
      </c>
      <c r="E51" s="55">
        <v>4089.6399999999999</v>
      </c>
      <c r="F51" s="55">
        <v>4089.6399999999999</v>
      </c>
      <c r="G51" s="109" t="s">
        <v>1413</v>
      </c>
      <c r="H51" s="22"/>
      <c r="I51" s="22"/>
      <c r="J51" s="22"/>
    </row>
    <row r="52" ht="12.75">
      <c r="B52" s="3" t="s">
        <v>5418</v>
      </c>
      <c r="C52" s="53" t="s">
        <v>4838</v>
      </c>
      <c r="D52" s="54">
        <v>1</v>
      </c>
      <c r="E52" s="55">
        <v>4089.6399999999999</v>
      </c>
      <c r="F52" s="55">
        <v>4089.6399999999999</v>
      </c>
      <c r="G52" s="109" t="s">
        <v>1413</v>
      </c>
      <c r="H52" s="22"/>
      <c r="I52" s="22"/>
      <c r="J52" s="22"/>
    </row>
    <row r="53" ht="12.75">
      <c r="B53" s="3" t="s">
        <v>5419</v>
      </c>
      <c r="C53" s="53" t="s">
        <v>4838</v>
      </c>
      <c r="D53" s="54">
        <v>1</v>
      </c>
      <c r="E53" s="55">
        <v>4089.6399999999999</v>
      </c>
      <c r="F53" s="55">
        <v>4089.6399999999999</v>
      </c>
      <c r="G53" s="109" t="s">
        <v>1413</v>
      </c>
      <c r="H53" s="22"/>
      <c r="I53" s="22"/>
      <c r="J53" s="22"/>
    </row>
    <row r="54" ht="12.75">
      <c r="B54" s="3" t="s">
        <v>5420</v>
      </c>
      <c r="C54" s="53" t="s">
        <v>4838</v>
      </c>
      <c r="D54" s="54">
        <v>1</v>
      </c>
      <c r="E54" s="55">
        <v>4089.6399999999999</v>
      </c>
      <c r="F54" s="55">
        <v>4089.6399999999999</v>
      </c>
      <c r="G54" s="109" t="s">
        <v>1413</v>
      </c>
      <c r="H54" s="22"/>
      <c r="I54" s="22"/>
      <c r="J54" s="22"/>
    </row>
    <row r="55" ht="12.75">
      <c r="B55" s="3" t="s">
        <v>5421</v>
      </c>
      <c r="C55" s="53" t="s">
        <v>4838</v>
      </c>
      <c r="D55" s="54">
        <v>1</v>
      </c>
      <c r="E55" s="55">
        <v>4089.6399999999999</v>
      </c>
      <c r="F55" s="55">
        <v>4089.6399999999999</v>
      </c>
      <c r="G55" s="109" t="s">
        <v>1413</v>
      </c>
      <c r="H55" s="22"/>
      <c r="I55" s="22"/>
      <c r="J55" s="22"/>
    </row>
    <row r="56" ht="12.75">
      <c r="B56" s="3" t="s">
        <v>5422</v>
      </c>
      <c r="C56" s="53" t="s">
        <v>4838</v>
      </c>
      <c r="D56" s="54">
        <v>1</v>
      </c>
      <c r="E56" s="55">
        <v>4089.6799999999998</v>
      </c>
      <c r="F56" s="55">
        <v>4089.6799999999998</v>
      </c>
      <c r="G56" s="109" t="s">
        <v>5424</v>
      </c>
      <c r="H56" s="22"/>
      <c r="I56" s="22"/>
      <c r="J56" s="22"/>
    </row>
    <row r="57" ht="12.75">
      <c r="B57" s="3" t="s">
        <v>5423</v>
      </c>
      <c r="C57" s="53" t="s">
        <v>9440</v>
      </c>
      <c r="D57" s="54">
        <v>2</v>
      </c>
      <c r="E57" s="55">
        <v>7277.1000000000004</v>
      </c>
      <c r="F57" s="55">
        <v>7277.1000000000004</v>
      </c>
      <c r="G57" s="109" t="s">
        <v>5426</v>
      </c>
      <c r="H57" s="22"/>
      <c r="I57" s="22"/>
      <c r="J57" s="22"/>
    </row>
    <row r="58" ht="12.75">
      <c r="B58" s="3" t="s">
        <v>5425</v>
      </c>
      <c r="C58" s="53" t="s">
        <v>506</v>
      </c>
      <c r="D58" s="54">
        <v>1</v>
      </c>
      <c r="E58" s="55">
        <v>5318.7600000000002</v>
      </c>
      <c r="F58" s="55">
        <v>5318.7600000000002</v>
      </c>
      <c r="G58" s="109" t="s">
        <v>5426</v>
      </c>
      <c r="H58" s="22"/>
      <c r="I58" s="22"/>
      <c r="J58" s="22"/>
    </row>
    <row r="59" ht="12.75">
      <c r="B59" s="3" t="s">
        <v>5427</v>
      </c>
      <c r="C59" s="53" t="s">
        <v>506</v>
      </c>
      <c r="D59" s="54">
        <v>1</v>
      </c>
      <c r="E59" s="55">
        <v>5318.7600000000002</v>
      </c>
      <c r="F59" s="55">
        <v>5318.7600000000002</v>
      </c>
      <c r="G59" s="109" t="s">
        <v>5430</v>
      </c>
      <c r="H59" s="22"/>
      <c r="I59" s="22"/>
      <c r="J59" s="22"/>
    </row>
    <row r="60" ht="19.5">
      <c r="B60" s="3" t="s">
        <v>5428</v>
      </c>
      <c r="C60" s="53" t="s">
        <v>5429</v>
      </c>
      <c r="D60" s="54">
        <v>1</v>
      </c>
      <c r="E60" s="55">
        <v>7800</v>
      </c>
      <c r="F60" s="55">
        <v>7800</v>
      </c>
      <c r="G60" s="109" t="s">
        <v>1774</v>
      </c>
      <c r="H60" s="22"/>
      <c r="I60" s="22"/>
      <c r="J60" s="22"/>
    </row>
    <row r="61" ht="12.75">
      <c r="B61" s="3" t="s">
        <v>5431</v>
      </c>
      <c r="C61" s="53" t="s">
        <v>5432</v>
      </c>
      <c r="D61" s="54">
        <v>1</v>
      </c>
      <c r="E61" s="55">
        <v>5003.1999999999998</v>
      </c>
      <c r="F61" s="55">
        <v>5003.1999999999998</v>
      </c>
      <c r="G61" s="109" t="s">
        <v>1774</v>
      </c>
      <c r="H61" s="22"/>
      <c r="I61" s="22"/>
      <c r="J61" s="22"/>
    </row>
    <row r="62" ht="12.75">
      <c r="B62" s="3" t="s">
        <v>5433</v>
      </c>
      <c r="C62" s="53" t="s">
        <v>5432</v>
      </c>
      <c r="D62" s="54">
        <v>1</v>
      </c>
      <c r="E62" s="55">
        <v>5003.1999999999998</v>
      </c>
      <c r="F62" s="55">
        <v>5003.1999999999998</v>
      </c>
      <c r="G62" s="109" t="s">
        <v>1774</v>
      </c>
      <c r="H62" s="22"/>
      <c r="I62" s="22"/>
      <c r="J62" s="22"/>
    </row>
    <row r="63" ht="12.75">
      <c r="B63" s="3" t="s">
        <v>5434</v>
      </c>
      <c r="C63" s="53" t="s">
        <v>5432</v>
      </c>
      <c r="D63" s="54">
        <v>1</v>
      </c>
      <c r="E63" s="55">
        <v>5003.1999999999998</v>
      </c>
      <c r="F63" s="55">
        <v>5003.1999999999998</v>
      </c>
      <c r="G63" s="109" t="s">
        <v>1774</v>
      </c>
      <c r="H63" s="22"/>
      <c r="I63" s="22"/>
      <c r="J63" s="22"/>
    </row>
    <row r="64" ht="12.75">
      <c r="B64" s="3" t="s">
        <v>5435</v>
      </c>
      <c r="C64" s="53" t="s">
        <v>5432</v>
      </c>
      <c r="D64" s="54">
        <v>1</v>
      </c>
      <c r="E64" s="55">
        <v>5003.1999999999998</v>
      </c>
      <c r="F64" s="55">
        <v>5003.1999999999998</v>
      </c>
      <c r="G64" s="109" t="s">
        <v>1774</v>
      </c>
      <c r="H64" s="22"/>
      <c r="I64" s="22"/>
      <c r="J64" s="22"/>
    </row>
    <row r="65" ht="12.75">
      <c r="B65" s="3" t="s">
        <v>5436</v>
      </c>
      <c r="C65" s="53" t="s">
        <v>5432</v>
      </c>
      <c r="D65" s="54">
        <v>1</v>
      </c>
      <c r="E65" s="55">
        <v>5003.1999999999998</v>
      </c>
      <c r="F65" s="55">
        <v>5003.1999999999998</v>
      </c>
      <c r="G65" s="109" t="s">
        <v>3985</v>
      </c>
      <c r="H65" s="22"/>
      <c r="I65" s="22"/>
      <c r="J65" s="22"/>
    </row>
    <row r="66" ht="12.75">
      <c r="B66" s="3" t="s">
        <v>5437</v>
      </c>
      <c r="C66" s="53" t="s">
        <v>5438</v>
      </c>
      <c r="D66" s="54">
        <v>1</v>
      </c>
      <c r="E66" s="55">
        <v>15648</v>
      </c>
      <c r="F66" s="55">
        <v>15648</v>
      </c>
      <c r="G66" s="109" t="s">
        <v>5441</v>
      </c>
      <c r="H66" s="22"/>
      <c r="I66" s="22"/>
      <c r="J66" s="22"/>
    </row>
    <row r="67" ht="12.75">
      <c r="B67" s="3" t="s">
        <v>5439</v>
      </c>
      <c r="C67" s="53" t="s">
        <v>5440</v>
      </c>
      <c r="D67" s="54">
        <v>1</v>
      </c>
      <c r="E67" s="55">
        <v>9449</v>
      </c>
      <c r="F67" s="55">
        <v>9449</v>
      </c>
      <c r="G67" s="109" t="s">
        <v>1774</v>
      </c>
      <c r="H67" s="22"/>
      <c r="I67" s="22"/>
      <c r="J67" s="22"/>
    </row>
    <row r="68" ht="12.75">
      <c r="B68" s="3" t="s">
        <v>5442</v>
      </c>
      <c r="C68" s="53" t="s">
        <v>5443</v>
      </c>
      <c r="D68" s="54">
        <v>1</v>
      </c>
      <c r="E68" s="55">
        <v>8019</v>
      </c>
      <c r="F68" s="55">
        <v>8019</v>
      </c>
      <c r="G68" s="109" t="s">
        <v>5446</v>
      </c>
      <c r="H68" s="22"/>
      <c r="I68" s="22"/>
      <c r="J68" s="22"/>
    </row>
    <row r="69" ht="12.75">
      <c r="B69" s="3" t="s">
        <v>5444</v>
      </c>
      <c r="C69" s="53" t="s">
        <v>5445</v>
      </c>
      <c r="D69" s="54">
        <v>1</v>
      </c>
      <c r="E69" s="55">
        <v>16380</v>
      </c>
      <c r="F69" s="55">
        <v>16380</v>
      </c>
      <c r="G69" s="109" t="s">
        <v>5449</v>
      </c>
      <c r="H69" s="22"/>
      <c r="I69" s="22"/>
      <c r="J69" s="22"/>
    </row>
    <row r="70" ht="12.75">
      <c r="B70" s="3" t="s">
        <v>5447</v>
      </c>
      <c r="C70" s="53" t="s">
        <v>5448</v>
      </c>
      <c r="D70" s="54">
        <v>1</v>
      </c>
      <c r="E70" s="55">
        <v>12549.74</v>
      </c>
      <c r="F70" s="55">
        <v>12549.74</v>
      </c>
      <c r="G70" s="109" t="s">
        <v>5452</v>
      </c>
      <c r="H70" s="22"/>
      <c r="I70" s="22"/>
      <c r="J70" s="22"/>
    </row>
    <row r="71" ht="12.75">
      <c r="B71" s="3" t="s">
        <v>5450</v>
      </c>
      <c r="C71" s="53" t="s">
        <v>5451</v>
      </c>
      <c r="D71" s="54">
        <v>1</v>
      </c>
      <c r="E71" s="55">
        <v>338266</v>
      </c>
      <c r="F71" s="55">
        <v>338266</v>
      </c>
      <c r="G71" s="109" t="s">
        <v>2656</v>
      </c>
      <c r="H71" s="22"/>
      <c r="I71" s="22"/>
      <c r="J71" s="22"/>
    </row>
    <row r="72" ht="12.75">
      <c r="B72" s="3" t="s">
        <v>5453</v>
      </c>
      <c r="C72" s="53" t="s">
        <v>5454</v>
      </c>
      <c r="D72" s="54">
        <v>1</v>
      </c>
      <c r="E72" s="55">
        <v>8764</v>
      </c>
      <c r="F72" s="55">
        <v>8764</v>
      </c>
      <c r="G72" s="109" t="s">
        <v>2814</v>
      </c>
      <c r="H72" s="22"/>
      <c r="I72" s="22"/>
      <c r="J72" s="22"/>
    </row>
    <row r="73" ht="29.25">
      <c r="B73" s="3" t="s">
        <v>5455</v>
      </c>
      <c r="C73" s="53" t="s">
        <v>9441</v>
      </c>
      <c r="D73" s="54">
        <v>20</v>
      </c>
      <c r="E73" s="55">
        <v>93800</v>
      </c>
      <c r="F73" s="55">
        <v>93800</v>
      </c>
      <c r="G73" s="109" t="s">
        <v>111</v>
      </c>
      <c r="H73" s="22"/>
      <c r="I73" s="22"/>
      <c r="J73" s="22"/>
    </row>
    <row r="74" ht="12.75">
      <c r="B74" s="3" t="s">
        <v>5456</v>
      </c>
      <c r="C74" s="53" t="s">
        <v>1379</v>
      </c>
      <c r="D74" s="54">
        <v>1</v>
      </c>
      <c r="E74" s="55">
        <v>4580</v>
      </c>
      <c r="F74" s="55">
        <v>4580</v>
      </c>
      <c r="G74" s="109" t="s">
        <v>111</v>
      </c>
      <c r="H74" s="22"/>
      <c r="I74" s="22"/>
      <c r="J74" s="22"/>
    </row>
    <row r="75" ht="12.75">
      <c r="B75" s="3" t="s">
        <v>5457</v>
      </c>
      <c r="C75" s="53" t="s">
        <v>1379</v>
      </c>
      <c r="D75" s="54">
        <v>1</v>
      </c>
      <c r="E75" s="55">
        <v>5380</v>
      </c>
      <c r="F75" s="55">
        <v>5380</v>
      </c>
      <c r="G75" s="109" t="s">
        <v>2170</v>
      </c>
      <c r="H75" s="22"/>
      <c r="I75" s="22"/>
      <c r="J75" s="22"/>
    </row>
    <row r="76" ht="12.75">
      <c r="B76" s="3" t="s">
        <v>4065</v>
      </c>
      <c r="C76" s="53" t="s">
        <v>2158</v>
      </c>
      <c r="D76" s="54">
        <v>1</v>
      </c>
      <c r="E76" s="55">
        <v>35080.010000000002</v>
      </c>
      <c r="F76" s="55">
        <v>35080.010000000002</v>
      </c>
      <c r="G76" s="109" t="s">
        <v>5460</v>
      </c>
      <c r="H76" s="22"/>
      <c r="I76" s="22"/>
      <c r="J76" s="22"/>
    </row>
    <row r="77" ht="12.75">
      <c r="B77" s="3" t="s">
        <v>5458</v>
      </c>
      <c r="C77" s="53" t="s">
        <v>5459</v>
      </c>
      <c r="D77" s="54">
        <v>1</v>
      </c>
      <c r="E77" s="55">
        <v>4700</v>
      </c>
      <c r="F77" s="55">
        <v>4700</v>
      </c>
      <c r="G77" s="109" t="s">
        <v>5463</v>
      </c>
      <c r="H77" s="22"/>
      <c r="I77" s="22"/>
      <c r="J77" s="22"/>
    </row>
    <row r="78" ht="12.75">
      <c r="B78" s="3" t="s">
        <v>5461</v>
      </c>
      <c r="C78" s="53" t="s">
        <v>5462</v>
      </c>
      <c r="D78" s="54">
        <v>1</v>
      </c>
      <c r="E78" s="55">
        <v>6900</v>
      </c>
      <c r="F78" s="55">
        <v>6900</v>
      </c>
      <c r="G78" s="109" t="s">
        <v>5463</v>
      </c>
      <c r="H78" s="22"/>
      <c r="I78" s="22"/>
      <c r="J78" s="22"/>
    </row>
    <row r="79" ht="12.75">
      <c r="B79" s="3" t="s">
        <v>5464</v>
      </c>
      <c r="C79" s="53" t="s">
        <v>5462</v>
      </c>
      <c r="D79" s="54">
        <v>1</v>
      </c>
      <c r="E79" s="55">
        <v>6900</v>
      </c>
      <c r="F79" s="55">
        <v>6900</v>
      </c>
      <c r="G79" s="109" t="s">
        <v>5463</v>
      </c>
      <c r="H79" s="22"/>
      <c r="I79" s="22"/>
      <c r="J79" s="22"/>
    </row>
    <row r="80" ht="12.75">
      <c r="B80" s="3" t="s">
        <v>5465</v>
      </c>
      <c r="C80" s="53" t="s">
        <v>5462</v>
      </c>
      <c r="D80" s="54">
        <v>1</v>
      </c>
      <c r="E80" s="55">
        <v>6900</v>
      </c>
      <c r="F80" s="55">
        <v>6900</v>
      </c>
      <c r="G80" s="109" t="s">
        <v>5463</v>
      </c>
      <c r="H80" s="22"/>
      <c r="I80" s="22"/>
      <c r="J80" s="22"/>
    </row>
    <row r="81" ht="12.75">
      <c r="B81" s="3" t="s">
        <v>5466</v>
      </c>
      <c r="C81" s="53" t="s">
        <v>5462</v>
      </c>
      <c r="D81" s="54">
        <v>1</v>
      </c>
      <c r="E81" s="55">
        <v>6900</v>
      </c>
      <c r="F81" s="55">
        <v>6900</v>
      </c>
      <c r="G81" s="109" t="s">
        <v>5463</v>
      </c>
      <c r="H81" s="22"/>
      <c r="I81" s="22"/>
      <c r="J81" s="22"/>
    </row>
    <row r="82" ht="12.75">
      <c r="B82" s="3" t="s">
        <v>5467</v>
      </c>
      <c r="C82" s="53" t="s">
        <v>5462</v>
      </c>
      <c r="D82" s="54">
        <v>1</v>
      </c>
      <c r="E82" s="55">
        <v>6900</v>
      </c>
      <c r="F82" s="55">
        <v>6900</v>
      </c>
      <c r="G82" s="109" t="s">
        <v>5463</v>
      </c>
      <c r="H82" s="22"/>
      <c r="I82" s="22"/>
      <c r="J82" s="22"/>
    </row>
    <row r="83" ht="12.75">
      <c r="B83" s="3" t="s">
        <v>5468</v>
      </c>
      <c r="C83" s="53" t="s">
        <v>5462</v>
      </c>
      <c r="D83" s="54">
        <v>1</v>
      </c>
      <c r="E83" s="55">
        <v>6900</v>
      </c>
      <c r="F83" s="55">
        <v>6900</v>
      </c>
      <c r="G83" s="109" t="s">
        <v>5463</v>
      </c>
      <c r="H83" s="22"/>
      <c r="I83" s="22"/>
      <c r="J83" s="22"/>
    </row>
    <row r="84" ht="12.75">
      <c r="B84" s="3" t="s">
        <v>5469</v>
      </c>
      <c r="C84" s="53" t="s">
        <v>5462</v>
      </c>
      <c r="D84" s="54">
        <v>1</v>
      </c>
      <c r="E84" s="55">
        <v>6900</v>
      </c>
      <c r="F84" s="55">
        <v>6900</v>
      </c>
      <c r="G84" s="109" t="s">
        <v>5463</v>
      </c>
      <c r="H84" s="22"/>
      <c r="I84" s="22"/>
      <c r="J84" s="22"/>
    </row>
    <row r="85" ht="12.75">
      <c r="B85" s="3" t="s">
        <v>5470</v>
      </c>
      <c r="C85" s="53" t="s">
        <v>5471</v>
      </c>
      <c r="D85" s="54">
        <v>1</v>
      </c>
      <c r="E85" s="55">
        <v>6900</v>
      </c>
      <c r="F85" s="55">
        <v>6900</v>
      </c>
      <c r="G85" s="109" t="s">
        <v>5474</v>
      </c>
      <c r="H85" s="22"/>
      <c r="I85" s="22"/>
      <c r="J85" s="22"/>
    </row>
    <row r="86" ht="12.75">
      <c r="B86" s="3" t="s">
        <v>5472</v>
      </c>
      <c r="C86" s="53" t="s">
        <v>5473</v>
      </c>
      <c r="D86" s="54">
        <v>1</v>
      </c>
      <c r="E86" s="55">
        <v>10743.32</v>
      </c>
      <c r="F86" s="55">
        <v>10743.32</v>
      </c>
      <c r="G86" s="109" t="s">
        <v>2814</v>
      </c>
      <c r="H86" s="22"/>
      <c r="I86" s="22"/>
      <c r="J86" s="22"/>
    </row>
    <row r="87" ht="12.75">
      <c r="B87" s="3" t="s">
        <v>5475</v>
      </c>
      <c r="C87" s="53" t="s">
        <v>4807</v>
      </c>
      <c r="D87" s="54">
        <v>1</v>
      </c>
      <c r="E87" s="55">
        <v>21980</v>
      </c>
      <c r="F87" s="55">
        <v>21980</v>
      </c>
      <c r="G87" s="109" t="s">
        <v>3408</v>
      </c>
      <c r="H87" s="22"/>
      <c r="I87" s="22"/>
      <c r="J87" s="22"/>
    </row>
    <row r="88" ht="12.75">
      <c r="B88" s="3" t="s">
        <v>5476</v>
      </c>
      <c r="C88" s="53" t="s">
        <v>5477</v>
      </c>
      <c r="D88" s="54">
        <v>1</v>
      </c>
      <c r="E88" s="55">
        <v>6266</v>
      </c>
      <c r="F88" s="55">
        <v>6266</v>
      </c>
      <c r="G88" s="109" t="s">
        <v>3408</v>
      </c>
      <c r="H88" s="22"/>
      <c r="I88" s="22"/>
      <c r="J88" s="22"/>
    </row>
    <row r="89" ht="12.75">
      <c r="B89" s="3" t="s">
        <v>5478</v>
      </c>
      <c r="C89" s="53" t="s">
        <v>5479</v>
      </c>
      <c r="D89" s="54">
        <v>1</v>
      </c>
      <c r="E89" s="55">
        <v>4113</v>
      </c>
      <c r="F89" s="55">
        <v>4113</v>
      </c>
      <c r="G89" s="109" t="s">
        <v>3408</v>
      </c>
      <c r="H89" s="22"/>
      <c r="I89" s="22"/>
      <c r="J89" s="22"/>
    </row>
    <row r="90" ht="12.75">
      <c r="B90" s="3" t="s">
        <v>5480</v>
      </c>
      <c r="C90" s="53" t="s">
        <v>5481</v>
      </c>
      <c r="D90" s="54">
        <v>1</v>
      </c>
      <c r="E90" s="55">
        <v>8628</v>
      </c>
      <c r="F90" s="55">
        <v>8628</v>
      </c>
      <c r="G90" s="109" t="s">
        <v>32</v>
      </c>
      <c r="H90" s="22"/>
      <c r="I90" s="22"/>
      <c r="J90" s="22"/>
    </row>
    <row r="91" ht="12.75">
      <c r="B91" s="3" t="s">
        <v>5482</v>
      </c>
      <c r="C91" s="53" t="s">
        <v>5483</v>
      </c>
      <c r="D91" s="54">
        <v>1</v>
      </c>
      <c r="E91" s="55">
        <v>59262.489999999998</v>
      </c>
      <c r="F91" s="55">
        <v>59262.489999999998</v>
      </c>
      <c r="G91" s="109" t="s">
        <v>4699</v>
      </c>
      <c r="H91" s="22"/>
      <c r="I91" s="22"/>
      <c r="J91" s="22"/>
    </row>
    <row r="92" ht="19.5">
      <c r="B92" s="3" t="s">
        <v>5484</v>
      </c>
      <c r="C92" s="53" t="s">
        <v>5485</v>
      </c>
      <c r="D92" s="54">
        <v>1</v>
      </c>
      <c r="E92" s="55">
        <v>37899</v>
      </c>
      <c r="F92" s="55">
        <v>37899</v>
      </c>
      <c r="G92" s="109" t="s">
        <v>59</v>
      </c>
      <c r="H92" s="22"/>
      <c r="I92" s="22"/>
      <c r="J92" s="22"/>
    </row>
    <row r="93" ht="12.75">
      <c r="B93" s="3" t="s">
        <v>5486</v>
      </c>
      <c r="C93" s="53" t="s">
        <v>5487</v>
      </c>
      <c r="D93" s="54">
        <v>1</v>
      </c>
      <c r="E93" s="55">
        <v>21874.009999999998</v>
      </c>
      <c r="F93" s="55">
        <v>21874.009999999998</v>
      </c>
      <c r="G93" s="109" t="s">
        <v>2814</v>
      </c>
      <c r="H93" s="22"/>
      <c r="I93" s="22"/>
      <c r="J93" s="22"/>
    </row>
    <row r="94" ht="12.75">
      <c r="B94" s="3" t="s">
        <v>5488</v>
      </c>
      <c r="C94" s="53" t="s">
        <v>5489</v>
      </c>
      <c r="D94" s="54">
        <v>1</v>
      </c>
      <c r="E94" s="55">
        <v>77350</v>
      </c>
      <c r="F94" s="55">
        <v>27633.299999999999</v>
      </c>
      <c r="G94" s="109" t="s">
        <v>1092</v>
      </c>
      <c r="H94" s="22"/>
      <c r="I94" s="22"/>
      <c r="J94" s="22"/>
    </row>
    <row r="95" ht="19.5">
      <c r="B95" s="3" t="s">
        <v>5490</v>
      </c>
      <c r="C95" s="53" t="s">
        <v>5491</v>
      </c>
      <c r="D95" s="54">
        <v>1</v>
      </c>
      <c r="E95" s="55">
        <v>66200</v>
      </c>
      <c r="F95" s="55">
        <v>45723.139999999999</v>
      </c>
      <c r="G95" s="109" t="s">
        <v>4699</v>
      </c>
      <c r="H95" s="22"/>
      <c r="I95" s="22"/>
      <c r="J95" s="22"/>
    </row>
    <row r="96" ht="19.5">
      <c r="B96" s="3" t="s">
        <v>5492</v>
      </c>
      <c r="C96" s="53" t="s">
        <v>5493</v>
      </c>
      <c r="D96" s="54">
        <v>1</v>
      </c>
      <c r="E96" s="55">
        <v>45286</v>
      </c>
      <c r="F96" s="55">
        <v>15639.120000000001</v>
      </c>
      <c r="G96" s="109" t="s">
        <v>4802</v>
      </c>
      <c r="H96" s="22"/>
      <c r="I96" s="22"/>
      <c r="J96" s="22"/>
    </row>
    <row r="97" ht="19.5">
      <c r="B97" s="3" t="s">
        <v>5494</v>
      </c>
      <c r="C97" s="53" t="s">
        <v>5495</v>
      </c>
      <c r="D97" s="54">
        <v>1</v>
      </c>
      <c r="E97" s="55">
        <v>18034</v>
      </c>
      <c r="F97" s="55">
        <v>18034</v>
      </c>
      <c r="G97" s="109" t="s">
        <v>5498</v>
      </c>
      <c r="H97" s="22"/>
      <c r="I97" s="22"/>
      <c r="J97" s="22"/>
    </row>
    <row r="98" ht="12.75">
      <c r="B98" s="3" t="s">
        <v>5496</v>
      </c>
      <c r="C98" s="53" t="s">
        <v>5497</v>
      </c>
      <c r="D98" s="54">
        <v>1</v>
      </c>
      <c r="E98" s="55">
        <v>9777.0400000000009</v>
      </c>
      <c r="F98" s="55">
        <v>9777.0400000000009</v>
      </c>
      <c r="G98" s="109" t="s">
        <v>3408</v>
      </c>
      <c r="H98" s="22"/>
      <c r="I98" s="22"/>
      <c r="J98" s="22"/>
    </row>
    <row r="99" ht="12.75">
      <c r="B99" s="3" t="s">
        <v>5499</v>
      </c>
      <c r="C99" s="53" t="s">
        <v>5500</v>
      </c>
      <c r="D99" s="54">
        <v>1</v>
      </c>
      <c r="E99" s="55">
        <v>23600</v>
      </c>
      <c r="F99" s="55">
        <v>23600</v>
      </c>
      <c r="G99" s="109" t="s">
        <v>3408</v>
      </c>
      <c r="H99" s="22"/>
      <c r="I99" s="22"/>
      <c r="J99" s="22"/>
    </row>
    <row r="100" ht="12.75">
      <c r="B100" s="3" t="s">
        <v>5501</v>
      </c>
      <c r="C100" s="53" t="s">
        <v>5502</v>
      </c>
      <c r="D100" s="54">
        <v>1</v>
      </c>
      <c r="E100" s="55">
        <v>23600</v>
      </c>
      <c r="F100" s="55">
        <v>23600</v>
      </c>
      <c r="G100" s="109" t="s">
        <v>3408</v>
      </c>
      <c r="H100" s="22"/>
      <c r="I100" s="22"/>
      <c r="J100" s="22"/>
    </row>
    <row r="101" ht="12.75">
      <c r="B101" s="3" t="s">
        <v>5503</v>
      </c>
      <c r="C101" s="53" t="s">
        <v>5502</v>
      </c>
      <c r="D101" s="54">
        <v>1</v>
      </c>
      <c r="E101" s="55">
        <v>23600</v>
      </c>
      <c r="F101" s="55">
        <v>23600</v>
      </c>
      <c r="G101" s="109" t="s">
        <v>3408</v>
      </c>
      <c r="H101" s="22"/>
      <c r="I101" s="22"/>
      <c r="J101" s="22"/>
    </row>
    <row r="102" ht="12.75">
      <c r="B102" s="3" t="s">
        <v>5504</v>
      </c>
      <c r="C102" s="53" t="s">
        <v>5505</v>
      </c>
      <c r="D102" s="54">
        <v>1</v>
      </c>
      <c r="E102" s="55">
        <v>23600</v>
      </c>
      <c r="F102" s="55">
        <v>23600</v>
      </c>
      <c r="G102" s="109" t="s">
        <v>5508</v>
      </c>
      <c r="H102" s="22"/>
      <c r="I102" s="22"/>
      <c r="J102" s="22"/>
    </row>
    <row r="103" ht="12.75">
      <c r="B103" s="3" t="s">
        <v>5506</v>
      </c>
      <c r="C103" s="53" t="s">
        <v>5507</v>
      </c>
      <c r="D103" s="54">
        <v>1</v>
      </c>
      <c r="E103" s="55">
        <v>1671.52</v>
      </c>
      <c r="F103" s="55">
        <v>1671.52</v>
      </c>
      <c r="G103" s="109" t="s">
        <v>231</v>
      </c>
      <c r="H103" s="22"/>
      <c r="I103" s="22"/>
      <c r="J103" s="22"/>
    </row>
    <row r="104" ht="12.75">
      <c r="B104" s="3" t="s">
        <v>5509</v>
      </c>
      <c r="C104" s="53" t="s">
        <v>5510</v>
      </c>
      <c r="D104" s="54">
        <v>1</v>
      </c>
      <c r="E104" s="55">
        <v>29532</v>
      </c>
      <c r="F104" s="55">
        <v>29532</v>
      </c>
      <c r="G104" s="109" t="s">
        <v>5513</v>
      </c>
      <c r="H104" s="22"/>
      <c r="I104" s="22"/>
      <c r="J104" s="22"/>
    </row>
    <row r="105" ht="12.75">
      <c r="B105" s="3" t="s">
        <v>5511</v>
      </c>
      <c r="C105" s="53" t="s">
        <v>5512</v>
      </c>
      <c r="D105" s="54">
        <v>1</v>
      </c>
      <c r="E105" s="55">
        <v>30070.509999999998</v>
      </c>
      <c r="F105" s="55">
        <v>30070.509999999998</v>
      </c>
      <c r="G105" s="109" t="s">
        <v>1816</v>
      </c>
      <c r="H105" s="22"/>
      <c r="I105" s="22"/>
      <c r="J105" s="22"/>
    </row>
    <row r="106" ht="12.75">
      <c r="B106" s="3" t="s">
        <v>5514</v>
      </c>
      <c r="C106" s="53" t="s">
        <v>5515</v>
      </c>
      <c r="D106" s="54">
        <v>1</v>
      </c>
      <c r="E106" s="55">
        <v>11000</v>
      </c>
      <c r="F106" s="55">
        <v>11000</v>
      </c>
      <c r="G106" s="109" t="s">
        <v>3408</v>
      </c>
      <c r="H106" s="22"/>
      <c r="I106" s="22"/>
      <c r="J106" s="22"/>
    </row>
    <row r="107" ht="12.75">
      <c r="B107" s="3" t="s">
        <v>5516</v>
      </c>
      <c r="C107" s="53" t="s">
        <v>5517</v>
      </c>
      <c r="D107" s="54">
        <v>1</v>
      </c>
      <c r="E107" s="55">
        <v>5513.5</v>
      </c>
      <c r="F107" s="55">
        <v>5513.5</v>
      </c>
      <c r="G107" s="109" t="s">
        <v>3408</v>
      </c>
      <c r="H107" s="22"/>
      <c r="I107" s="22"/>
      <c r="J107" s="22"/>
    </row>
    <row r="108" ht="12.75">
      <c r="B108" s="3" t="s">
        <v>5518</v>
      </c>
      <c r="C108" s="53" t="s">
        <v>5517</v>
      </c>
      <c r="D108" s="54">
        <v>1</v>
      </c>
      <c r="E108" s="55">
        <v>5513.5</v>
      </c>
      <c r="F108" s="55">
        <v>5513.5</v>
      </c>
      <c r="G108" s="109" t="s">
        <v>3408</v>
      </c>
      <c r="H108" s="22"/>
      <c r="I108" s="22"/>
      <c r="J108" s="22"/>
    </row>
    <row r="109" ht="12.75">
      <c r="B109" s="3" t="s">
        <v>5519</v>
      </c>
      <c r="C109" s="53" t="s">
        <v>5517</v>
      </c>
      <c r="D109" s="54">
        <v>1</v>
      </c>
      <c r="E109" s="55">
        <v>5513.5</v>
      </c>
      <c r="F109" s="55">
        <v>5513.5</v>
      </c>
      <c r="G109" s="109" t="s">
        <v>3408</v>
      </c>
      <c r="H109" s="22"/>
      <c r="I109" s="22"/>
      <c r="J109" s="22"/>
    </row>
    <row r="110" ht="12.75">
      <c r="B110" s="3" t="s">
        <v>5520</v>
      </c>
      <c r="C110" s="53" t="s">
        <v>5517</v>
      </c>
      <c r="D110" s="54">
        <v>1</v>
      </c>
      <c r="E110" s="55">
        <v>5513.5</v>
      </c>
      <c r="F110" s="55">
        <v>5513.5</v>
      </c>
      <c r="G110" s="109" t="s">
        <v>3408</v>
      </c>
      <c r="H110" s="22"/>
      <c r="I110" s="22"/>
      <c r="J110" s="22"/>
    </row>
    <row r="111" ht="12.75">
      <c r="B111" s="3" t="s">
        <v>5521</v>
      </c>
      <c r="C111" s="53" t="s">
        <v>5517</v>
      </c>
      <c r="D111" s="54">
        <v>1</v>
      </c>
      <c r="E111" s="55">
        <v>5513.5</v>
      </c>
      <c r="F111" s="55">
        <v>5513.5</v>
      </c>
      <c r="G111" s="109" t="s">
        <v>3408</v>
      </c>
      <c r="H111" s="22"/>
      <c r="I111" s="22"/>
      <c r="J111" s="22"/>
    </row>
    <row r="112" ht="12.75">
      <c r="B112" s="3" t="s">
        <v>5522</v>
      </c>
      <c r="C112" s="53" t="s">
        <v>5517</v>
      </c>
      <c r="D112" s="54">
        <v>1</v>
      </c>
      <c r="E112" s="55">
        <v>5513.5</v>
      </c>
      <c r="F112" s="55">
        <v>5513.5</v>
      </c>
      <c r="G112" s="109" t="s">
        <v>4170</v>
      </c>
      <c r="H112" s="22"/>
      <c r="I112" s="22"/>
      <c r="J112" s="22"/>
    </row>
    <row r="113" ht="12.75">
      <c r="B113" s="3" t="s">
        <v>5523</v>
      </c>
      <c r="C113" s="53" t="s">
        <v>5524</v>
      </c>
      <c r="D113" s="54">
        <v>1</v>
      </c>
      <c r="E113" s="55">
        <v>9647</v>
      </c>
      <c r="F113" s="55">
        <v>9647</v>
      </c>
      <c r="G113" s="109" t="s">
        <v>2656</v>
      </c>
      <c r="H113" s="22"/>
      <c r="I113" s="22"/>
      <c r="J113" s="22"/>
    </row>
    <row r="114" ht="12.75">
      <c r="B114" s="3" t="s">
        <v>5525</v>
      </c>
      <c r="C114" s="53" t="s">
        <v>5526</v>
      </c>
      <c r="D114" s="54">
        <v>1</v>
      </c>
      <c r="E114" s="55">
        <v>32226</v>
      </c>
      <c r="F114" s="55">
        <v>32226</v>
      </c>
      <c r="G114" s="109" t="s">
        <v>1024</v>
      </c>
      <c r="H114" s="22"/>
      <c r="I114" s="22"/>
      <c r="J114" s="22"/>
    </row>
    <row r="115" ht="19.5">
      <c r="B115" s="3" t="s">
        <v>5527</v>
      </c>
      <c r="C115" s="53" t="s">
        <v>5528</v>
      </c>
      <c r="D115" s="54">
        <v>1</v>
      </c>
      <c r="E115" s="55">
        <v>13032.879999999999</v>
      </c>
      <c r="F115" s="55">
        <v>13032.879999999999</v>
      </c>
      <c r="G115" s="109" t="s">
        <v>5531</v>
      </c>
      <c r="H115" s="22"/>
      <c r="I115" s="22"/>
      <c r="J115" s="22"/>
    </row>
    <row r="116" ht="12.75">
      <c r="B116" s="3" t="s">
        <v>5529</v>
      </c>
      <c r="C116" s="53" t="s">
        <v>5530</v>
      </c>
      <c r="D116" s="54">
        <v>1</v>
      </c>
      <c r="E116" s="55">
        <v>3250</v>
      </c>
      <c r="F116" s="55">
        <v>3250</v>
      </c>
      <c r="G116" s="109" t="s">
        <v>5531</v>
      </c>
      <c r="H116" s="22"/>
      <c r="I116" s="22"/>
      <c r="J116" s="22"/>
    </row>
    <row r="117" ht="12.75">
      <c r="B117" s="3" t="s">
        <v>5532</v>
      </c>
      <c r="C117" s="53" t="s">
        <v>5530</v>
      </c>
      <c r="D117" s="54">
        <v>1</v>
      </c>
      <c r="E117" s="55">
        <v>3250</v>
      </c>
      <c r="F117" s="55">
        <v>3250</v>
      </c>
      <c r="G117" s="109" t="s">
        <v>5535</v>
      </c>
      <c r="H117" s="22"/>
      <c r="I117" s="22"/>
      <c r="J117" s="22"/>
    </row>
    <row r="118" ht="12.75">
      <c r="B118" s="3" t="s">
        <v>5533</v>
      </c>
      <c r="C118" s="53" t="s">
        <v>5534</v>
      </c>
      <c r="D118" s="54">
        <v>1</v>
      </c>
      <c r="E118" s="55">
        <v>3680</v>
      </c>
      <c r="F118" s="55">
        <v>3680</v>
      </c>
      <c r="G118" s="109" t="s">
        <v>231</v>
      </c>
      <c r="H118" s="22"/>
      <c r="I118" s="22"/>
      <c r="J118" s="22"/>
    </row>
    <row r="119" ht="12.75">
      <c r="B119" s="3" t="s">
        <v>5536</v>
      </c>
      <c r="C119" s="53" t="s">
        <v>5537</v>
      </c>
      <c r="D119" s="54">
        <v>1</v>
      </c>
      <c r="E119" s="55">
        <v>5304</v>
      </c>
      <c r="F119" s="55">
        <v>5304</v>
      </c>
      <c r="G119" s="109" t="s">
        <v>161</v>
      </c>
      <c r="H119" s="22"/>
      <c r="I119" s="22"/>
      <c r="J119" s="22"/>
    </row>
    <row r="120" ht="12.75">
      <c r="B120" s="3" t="s">
        <v>5538</v>
      </c>
      <c r="C120" s="53" t="s">
        <v>5539</v>
      </c>
      <c r="D120" s="54">
        <v>1</v>
      </c>
      <c r="E120" s="55">
        <v>91015</v>
      </c>
      <c r="F120" s="55">
        <v>18203.040000000001</v>
      </c>
      <c r="G120" s="109" t="s">
        <v>3289</v>
      </c>
      <c r="H120" s="22"/>
      <c r="I120" s="22"/>
      <c r="J120" s="22"/>
    </row>
    <row r="121" ht="12.75">
      <c r="B121" s="3" t="s">
        <v>5540</v>
      </c>
      <c r="C121" s="53" t="s">
        <v>5541</v>
      </c>
      <c r="D121" s="54">
        <v>1</v>
      </c>
      <c r="E121" s="55">
        <v>4000</v>
      </c>
      <c r="F121" s="55">
        <v>4000</v>
      </c>
      <c r="G121" s="109" t="s">
        <v>3289</v>
      </c>
      <c r="H121" s="22"/>
      <c r="I121" s="22"/>
      <c r="J121" s="22"/>
    </row>
    <row r="122" ht="12.75">
      <c r="B122" s="3" t="s">
        <v>5542</v>
      </c>
      <c r="C122" s="53" t="s">
        <v>5543</v>
      </c>
      <c r="D122" s="54">
        <v>1</v>
      </c>
      <c r="E122" s="55">
        <v>4000</v>
      </c>
      <c r="F122" s="55">
        <v>4000</v>
      </c>
      <c r="G122" s="109" t="s">
        <v>3289</v>
      </c>
      <c r="H122" s="22"/>
      <c r="I122" s="22"/>
      <c r="J122" s="22"/>
    </row>
    <row r="123" ht="12.75">
      <c r="B123" s="3" t="s">
        <v>5544</v>
      </c>
      <c r="C123" s="53" t="s">
        <v>5545</v>
      </c>
      <c r="D123" s="54">
        <v>1</v>
      </c>
      <c r="E123" s="55">
        <v>4000</v>
      </c>
      <c r="F123" s="55">
        <v>4000</v>
      </c>
      <c r="G123" s="109" t="s">
        <v>1413</v>
      </c>
      <c r="H123" s="22"/>
      <c r="I123" s="22"/>
      <c r="J123" s="22"/>
    </row>
    <row r="124" ht="12.75">
      <c r="B124" s="3" t="s">
        <v>5546</v>
      </c>
      <c r="C124" s="53" t="s">
        <v>5547</v>
      </c>
      <c r="D124" s="54">
        <v>1</v>
      </c>
      <c r="E124" s="55">
        <v>39200</v>
      </c>
      <c r="F124" s="55">
        <v>39200</v>
      </c>
      <c r="G124" s="109" t="s">
        <v>1413</v>
      </c>
      <c r="H124" s="22"/>
      <c r="I124" s="22"/>
      <c r="J124" s="22"/>
    </row>
    <row r="125" ht="12.75">
      <c r="B125" s="3" t="s">
        <v>5548</v>
      </c>
      <c r="C125" s="53" t="s">
        <v>5547</v>
      </c>
      <c r="D125" s="54">
        <v>1</v>
      </c>
      <c r="E125" s="55">
        <v>39200</v>
      </c>
      <c r="F125" s="55">
        <v>39200</v>
      </c>
      <c r="G125" s="109" t="s">
        <v>113</v>
      </c>
      <c r="H125" s="22"/>
      <c r="I125" s="22"/>
      <c r="J125" s="22"/>
    </row>
    <row r="126" ht="12.75">
      <c r="B126" s="3" t="s">
        <v>5549</v>
      </c>
      <c r="C126" s="53" t="s">
        <v>5550</v>
      </c>
      <c r="D126" s="54">
        <v>1</v>
      </c>
      <c r="E126" s="55">
        <v>57989.900000000001</v>
      </c>
      <c r="F126" s="55">
        <v>11598</v>
      </c>
      <c r="G126" s="109" t="s">
        <v>1413</v>
      </c>
      <c r="H126" s="22"/>
      <c r="I126" s="22"/>
      <c r="J126" s="22"/>
    </row>
    <row r="127" ht="19.5">
      <c r="B127" s="3" t="s">
        <v>5551</v>
      </c>
      <c r="C127" s="53" t="s">
        <v>9442</v>
      </c>
      <c r="D127" s="54">
        <v>2</v>
      </c>
      <c r="E127" s="55">
        <v>17500</v>
      </c>
      <c r="F127" s="55">
        <v>17500</v>
      </c>
      <c r="G127" s="109" t="s">
        <v>5554</v>
      </c>
      <c r="H127" s="22"/>
      <c r="I127" s="22"/>
      <c r="J127" s="22"/>
    </row>
    <row r="128" ht="12.75">
      <c r="B128" s="3" t="s">
        <v>5552</v>
      </c>
      <c r="C128" s="53" t="s">
        <v>5553</v>
      </c>
      <c r="D128" s="54">
        <v>1</v>
      </c>
      <c r="E128" s="55">
        <v>3509.0100000000002</v>
      </c>
      <c r="F128" s="55">
        <v>3509.0100000000002</v>
      </c>
      <c r="G128" s="109" t="s">
        <v>4187</v>
      </c>
      <c r="H128" s="22"/>
      <c r="I128" s="22"/>
      <c r="J128" s="22"/>
    </row>
    <row r="129" ht="12.75">
      <c r="B129" s="3" t="s">
        <v>5555</v>
      </c>
      <c r="C129" s="53" t="s">
        <v>5556</v>
      </c>
      <c r="D129" s="54">
        <v>1</v>
      </c>
      <c r="E129" s="55">
        <v>3246</v>
      </c>
      <c r="F129" s="55">
        <v>3246</v>
      </c>
      <c r="G129" s="109" t="s">
        <v>5559</v>
      </c>
      <c r="H129" s="22"/>
      <c r="I129" s="22"/>
      <c r="J129" s="22"/>
    </row>
    <row r="130" ht="12.75">
      <c r="B130" s="3" t="s">
        <v>5557</v>
      </c>
      <c r="C130" s="53" t="s">
        <v>5558</v>
      </c>
      <c r="D130" s="54">
        <v>1</v>
      </c>
      <c r="E130" s="55">
        <v>4850</v>
      </c>
      <c r="F130" s="55">
        <v>4850</v>
      </c>
      <c r="G130" s="109" t="s">
        <v>1024</v>
      </c>
      <c r="H130" s="22"/>
      <c r="I130" s="22"/>
      <c r="J130" s="22"/>
    </row>
    <row r="131" ht="12.75">
      <c r="B131" s="3" t="s">
        <v>5560</v>
      </c>
      <c r="C131" s="53" t="s">
        <v>5561</v>
      </c>
      <c r="D131" s="54">
        <v>1</v>
      </c>
      <c r="E131" s="55">
        <v>36114.800000000003</v>
      </c>
      <c r="F131" s="55">
        <v>36114.800000000003</v>
      </c>
      <c r="G131" s="109" t="s">
        <v>3408</v>
      </c>
      <c r="H131" s="22"/>
      <c r="I131" s="22"/>
      <c r="J131" s="22"/>
    </row>
    <row r="132" ht="19.5">
      <c r="B132" s="3" t="s">
        <v>5562</v>
      </c>
      <c r="C132" s="53" t="s">
        <v>5563</v>
      </c>
      <c r="D132" s="54">
        <v>1</v>
      </c>
      <c r="E132" s="55">
        <v>76498</v>
      </c>
      <c r="F132" s="55">
        <v>76498</v>
      </c>
      <c r="G132" s="109" t="s">
        <v>749</v>
      </c>
      <c r="H132" s="22"/>
      <c r="I132" s="22"/>
      <c r="J132" s="22"/>
    </row>
    <row r="133" ht="12.75">
      <c r="B133" s="3" t="s">
        <v>5564</v>
      </c>
      <c r="C133" s="53" t="s">
        <v>244</v>
      </c>
      <c r="D133" s="54">
        <v>1</v>
      </c>
      <c r="E133" s="55">
        <v>8747.2000000000007</v>
      </c>
      <c r="F133" s="55">
        <v>8747.2000000000007</v>
      </c>
      <c r="G133" s="109" t="s">
        <v>749</v>
      </c>
      <c r="H133" s="22"/>
      <c r="I133" s="22"/>
      <c r="J133" s="22"/>
    </row>
    <row r="134" ht="12.75">
      <c r="B134" s="3" t="s">
        <v>5565</v>
      </c>
      <c r="C134" s="53" t="s">
        <v>4821</v>
      </c>
      <c r="D134" s="54">
        <v>1</v>
      </c>
      <c r="E134" s="55">
        <v>9777.6000000000004</v>
      </c>
      <c r="F134" s="55">
        <v>9777.6000000000004</v>
      </c>
      <c r="G134" s="109" t="s">
        <v>5568</v>
      </c>
      <c r="H134" s="22"/>
      <c r="I134" s="22"/>
      <c r="J134" s="22"/>
    </row>
    <row r="135" ht="12.75">
      <c r="B135" s="3" t="s">
        <v>5566</v>
      </c>
      <c r="C135" s="53" t="s">
        <v>5567</v>
      </c>
      <c r="D135" s="54">
        <v>1</v>
      </c>
      <c r="E135" s="55">
        <v>7900</v>
      </c>
      <c r="F135" s="55">
        <v>7900</v>
      </c>
      <c r="G135" s="109" t="s">
        <v>5568</v>
      </c>
      <c r="H135" s="22"/>
      <c r="I135" s="22"/>
      <c r="J135" s="22"/>
    </row>
    <row r="136" ht="12.75">
      <c r="B136" s="3" t="s">
        <v>5569</v>
      </c>
      <c r="C136" s="53" t="s">
        <v>5567</v>
      </c>
      <c r="D136" s="54">
        <v>1</v>
      </c>
      <c r="E136" s="55">
        <v>7900</v>
      </c>
      <c r="F136" s="55">
        <v>7900</v>
      </c>
      <c r="G136" s="109" t="s">
        <v>5570</v>
      </c>
      <c r="H136" s="22"/>
      <c r="I136" s="22"/>
      <c r="J136" s="22"/>
    </row>
    <row r="137" ht="12.75">
      <c r="B137" s="3" t="s">
        <v>5571</v>
      </c>
      <c r="C137" s="53" t="s">
        <v>5572</v>
      </c>
      <c r="D137" s="54">
        <v>1</v>
      </c>
      <c r="E137" s="55">
        <v>5000</v>
      </c>
      <c r="F137" s="55">
        <v>5000</v>
      </c>
      <c r="G137" s="109" t="s">
        <v>5568</v>
      </c>
      <c r="H137" s="22"/>
      <c r="I137" s="22"/>
      <c r="J137" s="22"/>
    </row>
    <row r="138" ht="12.75">
      <c r="B138" s="3" t="s">
        <v>5573</v>
      </c>
      <c r="C138" s="53" t="s">
        <v>5572</v>
      </c>
      <c r="D138" s="54">
        <v>1</v>
      </c>
      <c r="E138" s="55">
        <v>5000</v>
      </c>
      <c r="F138" s="55">
        <v>5000</v>
      </c>
      <c r="G138" s="109" t="s">
        <v>2033</v>
      </c>
      <c r="H138" s="22"/>
      <c r="I138" s="22"/>
      <c r="J138" s="22"/>
    </row>
    <row r="139" ht="12.75">
      <c r="B139" s="3" t="s">
        <v>5574</v>
      </c>
      <c r="C139" s="53" t="s">
        <v>246</v>
      </c>
      <c r="D139" s="54">
        <v>1</v>
      </c>
      <c r="E139" s="55">
        <v>3740</v>
      </c>
      <c r="F139" s="55">
        <v>3740</v>
      </c>
      <c r="G139" s="109" t="s">
        <v>5577</v>
      </c>
      <c r="H139" s="22"/>
      <c r="I139" s="22"/>
      <c r="J139" s="22"/>
    </row>
    <row r="140" ht="19.5">
      <c r="B140" s="3" t="s">
        <v>5575</v>
      </c>
      <c r="C140" s="53" t="s">
        <v>5576</v>
      </c>
      <c r="D140" s="54">
        <v>1</v>
      </c>
      <c r="E140" s="55">
        <v>10000</v>
      </c>
      <c r="F140" s="55">
        <v>10000</v>
      </c>
      <c r="G140" s="109" t="s">
        <v>5577</v>
      </c>
      <c r="H140" s="22"/>
      <c r="I140" s="22"/>
      <c r="J140" s="22"/>
    </row>
    <row r="141" ht="19.5">
      <c r="B141" s="3" t="s">
        <v>5578</v>
      </c>
      <c r="C141" s="53" t="s">
        <v>5579</v>
      </c>
      <c r="D141" s="54">
        <v>1</v>
      </c>
      <c r="E141" s="55">
        <v>10000</v>
      </c>
      <c r="F141" s="55">
        <v>10000</v>
      </c>
      <c r="G141" s="109" t="s">
        <v>2173</v>
      </c>
      <c r="H141" s="22"/>
      <c r="I141" s="22"/>
      <c r="J141" s="22"/>
    </row>
    <row r="142" ht="12.75">
      <c r="B142" s="3" t="s">
        <v>5580</v>
      </c>
      <c r="C142" s="53" t="s">
        <v>5581</v>
      </c>
      <c r="D142" s="54">
        <v>1</v>
      </c>
      <c r="E142" s="55">
        <v>18280</v>
      </c>
      <c r="F142" s="55">
        <v>18280</v>
      </c>
      <c r="G142" s="109" t="s">
        <v>2173</v>
      </c>
      <c r="H142" s="22"/>
      <c r="I142" s="22"/>
      <c r="J142" s="22"/>
    </row>
    <row r="143" ht="12.75">
      <c r="B143" s="3" t="s">
        <v>5582</v>
      </c>
      <c r="C143" s="53" t="s">
        <v>5581</v>
      </c>
      <c r="D143" s="54">
        <v>1</v>
      </c>
      <c r="E143" s="55">
        <v>18280</v>
      </c>
      <c r="F143" s="55">
        <v>18280</v>
      </c>
      <c r="G143" s="109" t="s">
        <v>4170</v>
      </c>
      <c r="H143" s="22"/>
      <c r="I143" s="22"/>
      <c r="J143" s="22"/>
    </row>
    <row r="144" ht="12.75">
      <c r="B144" s="3" t="s">
        <v>5583</v>
      </c>
      <c r="C144" s="53" t="s">
        <v>4773</v>
      </c>
      <c r="D144" s="54">
        <v>1</v>
      </c>
      <c r="E144" s="55">
        <v>19925</v>
      </c>
      <c r="F144" s="55">
        <v>19925</v>
      </c>
      <c r="G144" s="109" t="s">
        <v>4804</v>
      </c>
      <c r="H144" s="22"/>
      <c r="I144" s="22"/>
      <c r="J144" s="22"/>
    </row>
    <row r="145" ht="12.75">
      <c r="B145" s="3" t="s">
        <v>5584</v>
      </c>
      <c r="C145" s="53" t="s">
        <v>9443</v>
      </c>
      <c r="D145" s="54">
        <v>4</v>
      </c>
      <c r="E145" s="55">
        <v>14585.280000000001</v>
      </c>
      <c r="F145" s="55">
        <v>14585.280000000001</v>
      </c>
      <c r="G145" s="109" t="s">
        <v>86</v>
      </c>
      <c r="H145" s="22"/>
      <c r="I145" s="22"/>
      <c r="J145" s="22"/>
    </row>
    <row r="146" ht="12.75">
      <c r="B146" s="3" t="s">
        <v>5585</v>
      </c>
      <c r="C146" s="53" t="s">
        <v>760</v>
      </c>
      <c r="D146" s="54">
        <v>1</v>
      </c>
      <c r="E146" s="55">
        <v>92000</v>
      </c>
      <c r="F146" s="55">
        <v>19166.75</v>
      </c>
      <c r="G146" s="109" t="s">
        <v>5498</v>
      </c>
      <c r="H146" s="22"/>
      <c r="I146" s="22"/>
      <c r="J146" s="22"/>
    </row>
    <row r="147" ht="12.75">
      <c r="B147" s="3" t="s">
        <v>5586</v>
      </c>
      <c r="C147" s="53" t="s">
        <v>1054</v>
      </c>
      <c r="D147" s="54">
        <v>1</v>
      </c>
      <c r="E147" s="55">
        <v>16247.07</v>
      </c>
      <c r="F147" s="55">
        <v>16247.07</v>
      </c>
      <c r="G147" s="109" t="s">
        <v>4170</v>
      </c>
      <c r="H147" s="22"/>
      <c r="I147" s="22"/>
      <c r="J147" s="22"/>
    </row>
    <row r="148" ht="12.75">
      <c r="B148" s="3" t="s">
        <v>5587</v>
      </c>
      <c r="C148" s="53" t="s">
        <v>2023</v>
      </c>
      <c r="D148" s="54">
        <v>1</v>
      </c>
      <c r="E148" s="55">
        <v>3256</v>
      </c>
      <c r="F148" s="55">
        <v>3256</v>
      </c>
      <c r="G148" s="109" t="s">
        <v>4170</v>
      </c>
      <c r="H148" s="22"/>
      <c r="I148" s="22"/>
      <c r="J148" s="22"/>
    </row>
    <row r="149" ht="12.75">
      <c r="B149" s="3" t="s">
        <v>5588</v>
      </c>
      <c r="C149" s="53" t="s">
        <v>2023</v>
      </c>
      <c r="D149" s="54">
        <v>1</v>
      </c>
      <c r="E149" s="55">
        <v>3256</v>
      </c>
      <c r="F149" s="55">
        <v>3256</v>
      </c>
      <c r="G149" s="109" t="s">
        <v>4170</v>
      </c>
      <c r="H149" s="22"/>
      <c r="I149" s="22"/>
      <c r="J149" s="22"/>
    </row>
    <row r="150" ht="12.75">
      <c r="B150" s="3" t="s">
        <v>5589</v>
      </c>
      <c r="C150" s="53" t="s">
        <v>2023</v>
      </c>
      <c r="D150" s="54">
        <v>1</v>
      </c>
      <c r="E150" s="55">
        <v>3256</v>
      </c>
      <c r="F150" s="55">
        <v>3256</v>
      </c>
      <c r="G150" s="109" t="s">
        <v>4170</v>
      </c>
      <c r="H150" s="22"/>
      <c r="I150" s="22"/>
      <c r="J150" s="22"/>
    </row>
    <row r="151" ht="12.75">
      <c r="B151" s="3" t="s">
        <v>5590</v>
      </c>
      <c r="C151" s="53" t="s">
        <v>2023</v>
      </c>
      <c r="D151" s="54">
        <v>1</v>
      </c>
      <c r="E151" s="55">
        <v>3256</v>
      </c>
      <c r="F151" s="55">
        <v>3256</v>
      </c>
      <c r="G151" s="109" t="s">
        <v>4170</v>
      </c>
      <c r="H151" s="22"/>
      <c r="I151" s="22"/>
      <c r="J151" s="22"/>
    </row>
    <row r="152" ht="12.75">
      <c r="B152" s="3" t="s">
        <v>5591</v>
      </c>
      <c r="C152" s="53" t="s">
        <v>2023</v>
      </c>
      <c r="D152" s="54">
        <v>1</v>
      </c>
      <c r="E152" s="55">
        <v>3256</v>
      </c>
      <c r="F152" s="55">
        <v>3256</v>
      </c>
      <c r="G152" s="109" t="s">
        <v>4170</v>
      </c>
      <c r="H152" s="22"/>
      <c r="I152" s="22"/>
      <c r="J152" s="22"/>
    </row>
    <row r="153" ht="12.75">
      <c r="B153" s="3" t="s">
        <v>5592</v>
      </c>
      <c r="C153" s="53" t="s">
        <v>2023</v>
      </c>
      <c r="D153" s="54">
        <v>1</v>
      </c>
      <c r="E153" s="55">
        <v>3256</v>
      </c>
      <c r="F153" s="55">
        <v>3256</v>
      </c>
      <c r="G153" s="109" t="s">
        <v>32</v>
      </c>
      <c r="H153" s="22"/>
      <c r="I153" s="22"/>
      <c r="J153" s="22"/>
    </row>
    <row r="154" ht="12.75">
      <c r="B154" s="3" t="s">
        <v>5593</v>
      </c>
      <c r="C154" s="53" t="s">
        <v>5594</v>
      </c>
      <c r="D154" s="54">
        <v>1</v>
      </c>
      <c r="E154" s="55">
        <v>38519.510000000002</v>
      </c>
      <c r="F154" s="55">
        <v>38519.510000000002</v>
      </c>
      <c r="G154" s="109" t="s">
        <v>3985</v>
      </c>
      <c r="H154" s="22"/>
      <c r="I154" s="22"/>
      <c r="J154" s="22"/>
    </row>
    <row r="155" ht="19.5">
      <c r="B155" s="3" t="s">
        <v>5595</v>
      </c>
      <c r="C155" s="53" t="s">
        <v>5596</v>
      </c>
      <c r="D155" s="54">
        <v>1</v>
      </c>
      <c r="E155" s="55">
        <v>65532</v>
      </c>
      <c r="F155" s="55">
        <v>14198.6</v>
      </c>
      <c r="G155" s="109" t="s">
        <v>2656</v>
      </c>
      <c r="H155" s="22"/>
      <c r="I155" s="22"/>
      <c r="J155" s="22"/>
    </row>
    <row r="156" ht="19.5">
      <c r="B156" s="3" t="s">
        <v>5597</v>
      </c>
      <c r="C156" s="53" t="s">
        <v>5598</v>
      </c>
      <c r="D156" s="54">
        <v>1</v>
      </c>
      <c r="E156" s="55">
        <v>12730</v>
      </c>
      <c r="F156" s="55">
        <v>12730</v>
      </c>
      <c r="G156" s="109" t="s">
        <v>2030</v>
      </c>
      <c r="H156" s="22"/>
      <c r="I156" s="22"/>
      <c r="J156" s="22"/>
    </row>
    <row r="157" ht="12.75">
      <c r="B157" s="3" t="s">
        <v>5601</v>
      </c>
      <c r="C157" s="53" t="s">
        <v>5602</v>
      </c>
      <c r="D157" s="54">
        <v>1</v>
      </c>
      <c r="E157" s="55">
        <v>3705</v>
      </c>
      <c r="F157" s="55">
        <v>3705</v>
      </c>
      <c r="G157" s="109" t="s">
        <v>2030</v>
      </c>
      <c r="H157" s="22"/>
      <c r="I157" s="22"/>
      <c r="J157" s="22"/>
    </row>
    <row r="158" ht="12.75">
      <c r="B158" s="3" t="s">
        <v>5603</v>
      </c>
      <c r="C158" s="53" t="s">
        <v>5602</v>
      </c>
      <c r="D158" s="54">
        <v>1</v>
      </c>
      <c r="E158" s="55">
        <v>3705</v>
      </c>
      <c r="F158" s="55">
        <v>3705</v>
      </c>
      <c r="G158" s="109" t="s">
        <v>2030</v>
      </c>
      <c r="H158" s="22"/>
      <c r="I158" s="22"/>
      <c r="J158" s="22"/>
    </row>
    <row r="159" ht="12.75">
      <c r="B159" s="3" t="s">
        <v>5604</v>
      </c>
      <c r="C159" s="53" t="s">
        <v>5602</v>
      </c>
      <c r="D159" s="54">
        <v>1</v>
      </c>
      <c r="E159" s="55">
        <v>3705</v>
      </c>
      <c r="F159" s="55">
        <v>3705</v>
      </c>
      <c r="G159" s="109" t="s">
        <v>2030</v>
      </c>
      <c r="H159" s="22"/>
      <c r="I159" s="22"/>
      <c r="J159" s="22"/>
    </row>
    <row r="160" ht="12.75">
      <c r="B160" s="3" t="s">
        <v>5605</v>
      </c>
      <c r="C160" s="53" t="s">
        <v>5602</v>
      </c>
      <c r="D160" s="54">
        <v>1</v>
      </c>
      <c r="E160" s="55">
        <v>3705</v>
      </c>
      <c r="F160" s="55">
        <v>3705</v>
      </c>
      <c r="G160" s="109" t="s">
        <v>2030</v>
      </c>
      <c r="H160" s="22"/>
      <c r="I160" s="22"/>
      <c r="J160" s="22"/>
    </row>
    <row r="161" ht="12.75">
      <c r="B161" s="3" t="s">
        <v>5606</v>
      </c>
      <c r="C161" s="53" t="s">
        <v>5602</v>
      </c>
      <c r="D161" s="54">
        <v>1</v>
      </c>
      <c r="E161" s="55">
        <v>3705</v>
      </c>
      <c r="F161" s="55">
        <v>3705</v>
      </c>
      <c r="G161" s="109" t="s">
        <v>2030</v>
      </c>
      <c r="H161" s="22"/>
      <c r="I161" s="22"/>
      <c r="J161" s="22"/>
    </row>
    <row r="162" ht="12.75">
      <c r="B162" s="3" t="s">
        <v>5607</v>
      </c>
      <c r="C162" s="53" t="s">
        <v>5602</v>
      </c>
      <c r="D162" s="54">
        <v>1</v>
      </c>
      <c r="E162" s="55">
        <v>3705</v>
      </c>
      <c r="F162" s="55">
        <v>3705</v>
      </c>
      <c r="G162" s="109" t="s">
        <v>32</v>
      </c>
      <c r="H162" s="22"/>
      <c r="I162" s="22"/>
      <c r="J162" s="22"/>
    </row>
    <row r="163" ht="12.75">
      <c r="B163" s="3" t="s">
        <v>5608</v>
      </c>
      <c r="C163" s="53" t="s">
        <v>1960</v>
      </c>
      <c r="D163" s="54">
        <v>1</v>
      </c>
      <c r="E163" s="55">
        <v>3142.46</v>
      </c>
      <c r="F163" s="55">
        <v>3142.46</v>
      </c>
      <c r="G163" s="109" t="s">
        <v>32</v>
      </c>
      <c r="H163" s="22"/>
      <c r="I163" s="22"/>
      <c r="J163" s="22"/>
    </row>
    <row r="164" ht="12.75">
      <c r="B164" s="3" t="s">
        <v>5609</v>
      </c>
      <c r="C164" s="53" t="s">
        <v>1960</v>
      </c>
      <c r="D164" s="54">
        <v>1</v>
      </c>
      <c r="E164" s="55">
        <v>3142.46</v>
      </c>
      <c r="F164" s="55">
        <v>3142.46</v>
      </c>
      <c r="G164" s="109" t="s">
        <v>1774</v>
      </c>
      <c r="H164" s="22"/>
      <c r="I164" s="22"/>
      <c r="J164" s="22"/>
    </row>
    <row r="165" ht="12.75">
      <c r="B165" s="3" t="s">
        <v>5610</v>
      </c>
      <c r="C165" s="53" t="s">
        <v>5611</v>
      </c>
      <c r="D165" s="54">
        <v>1</v>
      </c>
      <c r="E165" s="55">
        <v>3699.9899999999998</v>
      </c>
      <c r="F165" s="55">
        <v>3699.9899999999998</v>
      </c>
      <c r="G165" s="109" t="s">
        <v>1774</v>
      </c>
      <c r="H165" s="22"/>
      <c r="I165" s="22"/>
      <c r="J165" s="22"/>
    </row>
    <row r="166" ht="12.75">
      <c r="B166" s="3" t="s">
        <v>5612</v>
      </c>
      <c r="C166" s="53" t="s">
        <v>5611</v>
      </c>
      <c r="D166" s="54">
        <v>1</v>
      </c>
      <c r="E166" s="55">
        <v>3699.9899999999998</v>
      </c>
      <c r="F166" s="55">
        <v>3699.9899999999998</v>
      </c>
      <c r="G166" s="109" t="s">
        <v>1774</v>
      </c>
      <c r="H166" s="22"/>
      <c r="I166" s="22"/>
      <c r="J166" s="22"/>
    </row>
    <row r="167" ht="12.75">
      <c r="B167" s="3" t="s">
        <v>5613</v>
      </c>
      <c r="C167" s="53" t="s">
        <v>5611</v>
      </c>
      <c r="D167" s="54">
        <v>1</v>
      </c>
      <c r="E167" s="55">
        <v>3699.9899999999998</v>
      </c>
      <c r="F167" s="55">
        <v>3699.9899999999998</v>
      </c>
      <c r="G167" s="109" t="s">
        <v>1774</v>
      </c>
      <c r="H167" s="22"/>
      <c r="I167" s="22"/>
      <c r="J167" s="22"/>
    </row>
    <row r="168" ht="12.75">
      <c r="B168" s="3" t="s">
        <v>5614</v>
      </c>
      <c r="C168" s="53" t="s">
        <v>5611</v>
      </c>
      <c r="D168" s="54">
        <v>1</v>
      </c>
      <c r="E168" s="55">
        <v>3699.9899999999998</v>
      </c>
      <c r="F168" s="55">
        <v>3699.9899999999998</v>
      </c>
      <c r="G168" s="109" t="s">
        <v>1774</v>
      </c>
      <c r="H168" s="22"/>
      <c r="I168" s="22"/>
      <c r="J168" s="22"/>
    </row>
    <row r="169" ht="12.75">
      <c r="B169" s="3" t="s">
        <v>5615</v>
      </c>
      <c r="C169" s="53" t="s">
        <v>5611</v>
      </c>
      <c r="D169" s="54">
        <v>1</v>
      </c>
      <c r="E169" s="55">
        <v>3699.9899999999998</v>
      </c>
      <c r="F169" s="55">
        <v>3699.9899999999998</v>
      </c>
      <c r="G169" s="109" t="s">
        <v>1774</v>
      </c>
      <c r="H169" s="22"/>
      <c r="I169" s="22"/>
      <c r="J169" s="22"/>
    </row>
    <row r="170" ht="12.75">
      <c r="B170" s="3" t="s">
        <v>5616</v>
      </c>
      <c r="C170" s="53" t="s">
        <v>5611</v>
      </c>
      <c r="D170" s="54">
        <v>1</v>
      </c>
      <c r="E170" s="55">
        <v>3699.9899999999998</v>
      </c>
      <c r="F170" s="55">
        <v>3699.9899999999998</v>
      </c>
      <c r="G170" s="109" t="s">
        <v>1774</v>
      </c>
      <c r="H170" s="22"/>
      <c r="I170" s="22"/>
      <c r="J170" s="22"/>
    </row>
    <row r="171" ht="12.75">
      <c r="B171" s="3" t="s">
        <v>5617</v>
      </c>
      <c r="C171" s="53" t="s">
        <v>5611</v>
      </c>
      <c r="D171" s="54">
        <v>1</v>
      </c>
      <c r="E171" s="55">
        <v>3699.9899999999998</v>
      </c>
      <c r="F171" s="55">
        <v>3699.9899999999998</v>
      </c>
      <c r="G171" s="109" t="s">
        <v>1774</v>
      </c>
      <c r="H171" s="22"/>
      <c r="I171" s="22"/>
      <c r="J171" s="22"/>
    </row>
    <row r="172" ht="12.75">
      <c r="B172" s="3" t="s">
        <v>5618</v>
      </c>
      <c r="C172" s="53" t="s">
        <v>5611</v>
      </c>
      <c r="D172" s="54">
        <v>1</v>
      </c>
      <c r="E172" s="55">
        <v>3699.9899999999998</v>
      </c>
      <c r="F172" s="55">
        <v>3699.9899999999998</v>
      </c>
      <c r="G172" s="109" t="s">
        <v>1774</v>
      </c>
      <c r="H172" s="22"/>
      <c r="I172" s="22"/>
      <c r="J172" s="22"/>
    </row>
    <row r="173" ht="12.75">
      <c r="B173" s="3" t="s">
        <v>5619</v>
      </c>
      <c r="C173" s="53" t="s">
        <v>5611</v>
      </c>
      <c r="D173" s="54">
        <v>1</v>
      </c>
      <c r="E173" s="55">
        <v>3699.9899999999998</v>
      </c>
      <c r="F173" s="55">
        <v>3699.9899999999998</v>
      </c>
      <c r="G173" s="109" t="s">
        <v>1774</v>
      </c>
      <c r="H173" s="22"/>
      <c r="I173" s="22"/>
      <c r="J173" s="22"/>
    </row>
    <row r="174" ht="12.75">
      <c r="B174" s="3" t="s">
        <v>5620</v>
      </c>
      <c r="C174" s="53" t="s">
        <v>5611</v>
      </c>
      <c r="D174" s="54">
        <v>1</v>
      </c>
      <c r="E174" s="55">
        <v>3699.9899999999998</v>
      </c>
      <c r="F174" s="55">
        <v>3699.9899999999998</v>
      </c>
      <c r="G174" s="109" t="s">
        <v>1774</v>
      </c>
      <c r="H174" s="22"/>
      <c r="I174" s="22"/>
      <c r="J174" s="22"/>
    </row>
    <row r="175" ht="12.75">
      <c r="B175" s="3" t="s">
        <v>5621</v>
      </c>
      <c r="C175" s="53" t="s">
        <v>5611</v>
      </c>
      <c r="D175" s="54">
        <v>1</v>
      </c>
      <c r="E175" s="55">
        <v>3699.9899999999998</v>
      </c>
      <c r="F175" s="55">
        <v>3699.9899999999998</v>
      </c>
      <c r="G175" s="109" t="s">
        <v>1774</v>
      </c>
      <c r="H175" s="22"/>
      <c r="I175" s="22"/>
      <c r="J175" s="22"/>
    </row>
    <row r="176" ht="12.75">
      <c r="B176" s="3" t="s">
        <v>5622</v>
      </c>
      <c r="C176" s="53" t="s">
        <v>5611</v>
      </c>
      <c r="D176" s="54">
        <v>1</v>
      </c>
      <c r="E176" s="55">
        <v>3699.96</v>
      </c>
      <c r="F176" s="55">
        <v>3699.96</v>
      </c>
      <c r="G176" s="109" t="s">
        <v>194</v>
      </c>
      <c r="H176" s="22"/>
      <c r="I176" s="22"/>
      <c r="J176" s="22"/>
    </row>
    <row r="177" ht="12.75">
      <c r="B177" s="3" t="s">
        <v>5623</v>
      </c>
      <c r="C177" s="53" t="s">
        <v>5624</v>
      </c>
      <c r="D177" s="54">
        <v>1</v>
      </c>
      <c r="E177" s="55">
        <v>10000</v>
      </c>
      <c r="F177" s="55">
        <v>10000</v>
      </c>
      <c r="G177" s="109" t="s">
        <v>194</v>
      </c>
      <c r="H177" s="22"/>
      <c r="I177" s="22"/>
      <c r="J177" s="22"/>
    </row>
    <row r="178" ht="12.75">
      <c r="B178" s="3" t="s">
        <v>5625</v>
      </c>
      <c r="C178" s="53" t="s">
        <v>5624</v>
      </c>
      <c r="D178" s="54">
        <v>1</v>
      </c>
      <c r="E178" s="55">
        <v>10000</v>
      </c>
      <c r="F178" s="55">
        <v>10000</v>
      </c>
      <c r="G178" s="109" t="s">
        <v>5460</v>
      </c>
      <c r="H178" s="22"/>
      <c r="I178" s="22"/>
      <c r="J178" s="22"/>
    </row>
    <row r="179" ht="19.5">
      <c r="B179" s="3" t="s">
        <v>5626</v>
      </c>
      <c r="C179" s="53" t="s">
        <v>5627</v>
      </c>
      <c r="D179" s="54">
        <v>1</v>
      </c>
      <c r="E179" s="55">
        <v>7545</v>
      </c>
      <c r="F179" s="55">
        <v>7545</v>
      </c>
      <c r="G179" s="109" t="s">
        <v>5460</v>
      </c>
      <c r="H179" s="22"/>
      <c r="I179" s="22"/>
      <c r="J179" s="22"/>
    </row>
    <row r="180" ht="19.5">
      <c r="B180" s="3" t="s">
        <v>5628</v>
      </c>
      <c r="C180" s="53" t="s">
        <v>5627</v>
      </c>
      <c r="D180" s="54">
        <v>1</v>
      </c>
      <c r="E180" s="55">
        <v>7545</v>
      </c>
      <c r="F180" s="55">
        <v>7545</v>
      </c>
      <c r="G180" s="109" t="s">
        <v>59</v>
      </c>
      <c r="H180" s="22"/>
      <c r="I180" s="22"/>
      <c r="J180" s="22"/>
    </row>
    <row r="181" ht="12.75">
      <c r="B181" s="3" t="s">
        <v>5629</v>
      </c>
      <c r="C181" s="53" t="s">
        <v>4236</v>
      </c>
      <c r="D181" s="54">
        <v>1</v>
      </c>
      <c r="E181" s="55">
        <v>9970</v>
      </c>
      <c r="F181" s="55">
        <v>9970</v>
      </c>
      <c r="G181" s="109" t="s">
        <v>4198</v>
      </c>
      <c r="H181" s="22"/>
      <c r="I181" s="22"/>
      <c r="J181" s="22"/>
    </row>
    <row r="182" ht="12.75">
      <c r="B182" s="3" t="s">
        <v>4237</v>
      </c>
      <c r="C182" s="53" t="s">
        <v>4197</v>
      </c>
      <c r="D182" s="54">
        <v>1</v>
      </c>
      <c r="E182" s="55">
        <v>10745</v>
      </c>
      <c r="F182" s="55">
        <v>10745</v>
      </c>
      <c r="G182" s="109" t="s">
        <v>40</v>
      </c>
      <c r="H182" s="22"/>
      <c r="I182" s="22"/>
      <c r="J182" s="22"/>
    </row>
    <row r="183" ht="12.75">
      <c r="B183" s="3" t="s">
        <v>4199</v>
      </c>
      <c r="C183" s="53" t="s">
        <v>4200</v>
      </c>
      <c r="D183" s="54">
        <v>1</v>
      </c>
      <c r="E183" s="55">
        <v>4000</v>
      </c>
      <c r="F183" s="55">
        <v>4000</v>
      </c>
      <c r="G183" s="109" t="s">
        <v>40</v>
      </c>
      <c r="H183" s="22"/>
      <c r="I183" s="22"/>
      <c r="J183" s="22"/>
    </row>
    <row r="184" ht="12.75">
      <c r="B184" s="3" t="s">
        <v>4201</v>
      </c>
      <c r="C184" s="53" t="s">
        <v>4202</v>
      </c>
      <c r="D184" s="54">
        <v>1</v>
      </c>
      <c r="E184" s="55">
        <v>6550</v>
      </c>
      <c r="F184" s="55">
        <v>6550</v>
      </c>
      <c r="G184" s="109" t="s">
        <v>59</v>
      </c>
      <c r="H184" s="22"/>
      <c r="I184" s="22"/>
      <c r="J184" s="22"/>
    </row>
    <row r="185" ht="12.75">
      <c r="B185" s="3" t="s">
        <v>4203</v>
      </c>
      <c r="C185" s="53" t="s">
        <v>4204</v>
      </c>
      <c r="D185" s="54">
        <v>1</v>
      </c>
      <c r="E185" s="55">
        <v>11986.99</v>
      </c>
      <c r="F185" s="55">
        <v>11986.99</v>
      </c>
      <c r="G185" s="109" t="s">
        <v>4207</v>
      </c>
      <c r="H185" s="22"/>
      <c r="I185" s="22"/>
      <c r="J185" s="22"/>
    </row>
    <row r="186" ht="12.75">
      <c r="B186" s="3" t="s">
        <v>4205</v>
      </c>
      <c r="C186" s="53" t="s">
        <v>4206</v>
      </c>
      <c r="D186" s="54">
        <v>1</v>
      </c>
      <c r="E186" s="55">
        <v>16900</v>
      </c>
      <c r="F186" s="55">
        <v>16900</v>
      </c>
      <c r="G186" s="109" t="s">
        <v>4170</v>
      </c>
      <c r="H186" s="22"/>
      <c r="I186" s="22"/>
      <c r="J186" s="22"/>
    </row>
    <row r="187" ht="19.5">
      <c r="B187" s="3" t="s">
        <v>4208</v>
      </c>
      <c r="C187" s="53" t="s">
        <v>4209</v>
      </c>
      <c r="D187" s="54">
        <v>1</v>
      </c>
      <c r="E187" s="55">
        <v>8856</v>
      </c>
      <c r="F187" s="55">
        <v>8856</v>
      </c>
      <c r="G187" s="109" t="s">
        <v>4170</v>
      </c>
      <c r="H187" s="22"/>
      <c r="I187" s="22"/>
      <c r="J187" s="22"/>
    </row>
    <row r="188" ht="19.5">
      <c r="B188" s="3" t="s">
        <v>4210</v>
      </c>
      <c r="C188" s="53" t="s">
        <v>4209</v>
      </c>
      <c r="D188" s="54">
        <v>1</v>
      </c>
      <c r="E188" s="55">
        <v>8856</v>
      </c>
      <c r="F188" s="55">
        <v>8856</v>
      </c>
      <c r="G188" s="109" t="s">
        <v>4198</v>
      </c>
      <c r="H188" s="22"/>
      <c r="I188" s="22"/>
      <c r="J188" s="22"/>
    </row>
    <row r="189" ht="19.5">
      <c r="B189" s="3" t="s">
        <v>4211</v>
      </c>
      <c r="C189" s="53" t="s">
        <v>4212</v>
      </c>
      <c r="D189" s="54">
        <v>1</v>
      </c>
      <c r="E189" s="55">
        <v>8636.9099999999999</v>
      </c>
      <c r="F189" s="55">
        <v>8636.9099999999999</v>
      </c>
      <c r="G189" s="109" t="s">
        <v>4170</v>
      </c>
      <c r="H189" s="22"/>
      <c r="I189" s="22"/>
      <c r="J189" s="22"/>
    </row>
    <row r="190" ht="12.75">
      <c r="B190" s="3" t="s">
        <v>4213</v>
      </c>
      <c r="C190" s="53" t="s">
        <v>4214</v>
      </c>
      <c r="D190" s="54">
        <v>1</v>
      </c>
      <c r="E190" s="55">
        <v>8307</v>
      </c>
      <c r="F190" s="55">
        <v>8307</v>
      </c>
      <c r="G190" s="109" t="s">
        <v>3408</v>
      </c>
      <c r="H190" s="22"/>
      <c r="I190" s="22"/>
      <c r="J190" s="22"/>
    </row>
    <row r="191" ht="12.75">
      <c r="B191" s="3" t="s">
        <v>4215</v>
      </c>
      <c r="C191" s="53" t="s">
        <v>2811</v>
      </c>
      <c r="D191" s="54">
        <v>1</v>
      </c>
      <c r="E191" s="55">
        <v>3371.4200000000001</v>
      </c>
      <c r="F191" s="55">
        <v>3371.4200000000001</v>
      </c>
      <c r="G191" s="109" t="s">
        <v>3408</v>
      </c>
      <c r="H191" s="22"/>
      <c r="I191" s="22"/>
      <c r="J191" s="22"/>
    </row>
    <row r="192" ht="12.75">
      <c r="B192" s="3" t="s">
        <v>4216</v>
      </c>
      <c r="C192" s="53" t="s">
        <v>2811</v>
      </c>
      <c r="D192" s="54">
        <v>1</v>
      </c>
      <c r="E192" s="55">
        <v>3371.4299999999998</v>
      </c>
      <c r="F192" s="55">
        <v>3371.4299999999998</v>
      </c>
      <c r="G192" s="109" t="s">
        <v>3408</v>
      </c>
      <c r="H192" s="22"/>
      <c r="I192" s="22"/>
      <c r="J192" s="22"/>
    </row>
    <row r="193" ht="12.75">
      <c r="B193" s="3" t="s">
        <v>4217</v>
      </c>
      <c r="C193" s="53" t="s">
        <v>2811</v>
      </c>
      <c r="D193" s="54">
        <v>1</v>
      </c>
      <c r="E193" s="55">
        <v>3371.4299999999998</v>
      </c>
      <c r="F193" s="55">
        <v>3371.4299999999998</v>
      </c>
      <c r="G193" s="109" t="s">
        <v>3408</v>
      </c>
      <c r="H193" s="22"/>
      <c r="I193" s="22"/>
      <c r="J193" s="22"/>
    </row>
    <row r="194" ht="12.75">
      <c r="B194" s="3" t="s">
        <v>4218</v>
      </c>
      <c r="C194" s="53" t="s">
        <v>2811</v>
      </c>
      <c r="D194" s="54">
        <v>1</v>
      </c>
      <c r="E194" s="55">
        <v>3371.4299999999998</v>
      </c>
      <c r="F194" s="55">
        <v>3371.4299999999998</v>
      </c>
      <c r="G194" s="109" t="s">
        <v>3408</v>
      </c>
      <c r="H194" s="22"/>
      <c r="I194" s="22"/>
      <c r="J194" s="22"/>
    </row>
    <row r="195" ht="12.75">
      <c r="B195" s="3" t="s">
        <v>4219</v>
      </c>
      <c r="C195" s="53" t="s">
        <v>2811</v>
      </c>
      <c r="D195" s="54">
        <v>1</v>
      </c>
      <c r="E195" s="55">
        <v>3371.4299999999998</v>
      </c>
      <c r="F195" s="55">
        <v>3371.4299999999998</v>
      </c>
      <c r="G195" s="109" t="s">
        <v>3408</v>
      </c>
      <c r="H195" s="22"/>
      <c r="I195" s="22"/>
      <c r="J195" s="22"/>
    </row>
    <row r="196" ht="12.75">
      <c r="B196" s="3" t="s">
        <v>4220</v>
      </c>
      <c r="C196" s="53" t="s">
        <v>2811</v>
      </c>
      <c r="D196" s="54">
        <v>1</v>
      </c>
      <c r="E196" s="55">
        <v>3371.4299999999998</v>
      </c>
      <c r="F196" s="55">
        <v>3371.4299999999998</v>
      </c>
      <c r="G196" s="109" t="s">
        <v>6120</v>
      </c>
      <c r="H196" s="22"/>
      <c r="I196" s="22"/>
      <c r="J196" s="22"/>
    </row>
    <row r="197" ht="12.75">
      <c r="B197" s="3" t="s">
        <v>4221</v>
      </c>
      <c r="C197" s="53" t="s">
        <v>2811</v>
      </c>
      <c r="D197" s="54">
        <v>1</v>
      </c>
      <c r="E197" s="55">
        <v>3500</v>
      </c>
      <c r="F197" s="55">
        <v>3500</v>
      </c>
      <c r="G197" s="109" t="s">
        <v>6120</v>
      </c>
      <c r="H197" s="22"/>
      <c r="I197" s="22"/>
      <c r="J197" s="22"/>
    </row>
    <row r="198" ht="12.75">
      <c r="B198" s="3" t="s">
        <v>4222</v>
      </c>
      <c r="C198" s="53" t="s">
        <v>2811</v>
      </c>
      <c r="D198" s="54">
        <v>1</v>
      </c>
      <c r="E198" s="55">
        <v>3500</v>
      </c>
      <c r="F198" s="55">
        <v>3500</v>
      </c>
      <c r="G198" s="109" t="s">
        <v>6120</v>
      </c>
      <c r="H198" s="22"/>
      <c r="I198" s="22"/>
      <c r="J198" s="22"/>
    </row>
    <row r="199" ht="12.75">
      <c r="B199" s="3" t="s">
        <v>4223</v>
      </c>
      <c r="C199" s="53" t="s">
        <v>2811</v>
      </c>
      <c r="D199" s="54">
        <v>1</v>
      </c>
      <c r="E199" s="55">
        <v>3500</v>
      </c>
      <c r="F199" s="55">
        <v>3500</v>
      </c>
      <c r="G199" s="109" t="s">
        <v>6120</v>
      </c>
      <c r="H199" s="22"/>
      <c r="I199" s="22"/>
      <c r="J199" s="22"/>
    </row>
    <row r="200" ht="12.75">
      <c r="B200" s="3" t="s">
        <v>4224</v>
      </c>
      <c r="C200" s="53" t="s">
        <v>2811</v>
      </c>
      <c r="D200" s="54">
        <v>1</v>
      </c>
      <c r="E200" s="55">
        <v>3500</v>
      </c>
      <c r="F200" s="55">
        <v>3500</v>
      </c>
      <c r="G200" s="109" t="s">
        <v>6120</v>
      </c>
      <c r="H200" s="22"/>
      <c r="I200" s="22"/>
      <c r="J200" s="22"/>
    </row>
    <row r="201" ht="12.75">
      <c r="B201" s="3" t="s">
        <v>4225</v>
      </c>
      <c r="C201" s="53" t="s">
        <v>2811</v>
      </c>
      <c r="D201" s="54">
        <v>1</v>
      </c>
      <c r="E201" s="55">
        <v>3500</v>
      </c>
      <c r="F201" s="55">
        <v>3500</v>
      </c>
      <c r="G201" s="109" t="s">
        <v>6120</v>
      </c>
      <c r="H201" s="22"/>
      <c r="I201" s="22"/>
      <c r="J201" s="22"/>
    </row>
    <row r="202" ht="12.75">
      <c r="B202" s="3" t="s">
        <v>4226</v>
      </c>
      <c r="C202" s="53" t="s">
        <v>2811</v>
      </c>
      <c r="D202" s="54">
        <v>1</v>
      </c>
      <c r="E202" s="55">
        <v>3500</v>
      </c>
      <c r="F202" s="55">
        <v>3500</v>
      </c>
      <c r="G202" s="109" t="s">
        <v>6120</v>
      </c>
      <c r="H202" s="22"/>
      <c r="I202" s="22"/>
      <c r="J202" s="22"/>
    </row>
    <row r="203" ht="12.75">
      <c r="B203" s="3" t="s">
        <v>4239</v>
      </c>
      <c r="C203" s="53" t="s">
        <v>2811</v>
      </c>
      <c r="D203" s="54">
        <v>1</v>
      </c>
      <c r="E203" s="55">
        <v>3500</v>
      </c>
      <c r="F203" s="55">
        <v>3500</v>
      </c>
      <c r="G203" s="109" t="s">
        <v>6120</v>
      </c>
      <c r="H203" s="22"/>
      <c r="I203" s="22"/>
      <c r="J203" s="22"/>
    </row>
    <row r="204" ht="12.75">
      <c r="B204" s="3" t="s">
        <v>4240</v>
      </c>
      <c r="C204" s="53" t="s">
        <v>2811</v>
      </c>
      <c r="D204" s="54">
        <v>1</v>
      </c>
      <c r="E204" s="55">
        <v>3500</v>
      </c>
      <c r="F204" s="55">
        <v>3500</v>
      </c>
      <c r="G204" s="109" t="s">
        <v>6120</v>
      </c>
      <c r="H204" s="22"/>
      <c r="I204" s="22"/>
      <c r="J204" s="22"/>
    </row>
    <row r="205" ht="12.75">
      <c r="B205" s="3" t="s">
        <v>4241</v>
      </c>
      <c r="C205" s="53" t="s">
        <v>2811</v>
      </c>
      <c r="D205" s="54">
        <v>1</v>
      </c>
      <c r="E205" s="55">
        <v>3500</v>
      </c>
      <c r="F205" s="55">
        <v>3500</v>
      </c>
      <c r="G205" s="109" t="s">
        <v>6120</v>
      </c>
      <c r="H205" s="22"/>
      <c r="I205" s="22"/>
      <c r="J205" s="22"/>
    </row>
    <row r="206" ht="12.75">
      <c r="B206" s="3" t="s">
        <v>4242</v>
      </c>
      <c r="C206" s="53" t="s">
        <v>2811</v>
      </c>
      <c r="D206" s="54">
        <v>1</v>
      </c>
      <c r="E206" s="55">
        <v>3500</v>
      </c>
      <c r="F206" s="55">
        <v>3500</v>
      </c>
      <c r="G206" s="109" t="s">
        <v>40</v>
      </c>
      <c r="H206" s="22"/>
      <c r="I206" s="22"/>
      <c r="J206" s="22"/>
    </row>
    <row r="207" ht="19.5">
      <c r="B207" s="3" t="s">
        <v>4243</v>
      </c>
      <c r="C207" s="53" t="s">
        <v>4244</v>
      </c>
      <c r="D207" s="54">
        <v>1</v>
      </c>
      <c r="E207" s="55">
        <v>4945</v>
      </c>
      <c r="F207" s="55">
        <v>4945</v>
      </c>
      <c r="G207" s="109" t="s">
        <v>40</v>
      </c>
      <c r="H207" s="22"/>
      <c r="I207" s="22"/>
      <c r="J207" s="22"/>
    </row>
    <row r="208" ht="19.5">
      <c r="B208" s="3" t="s">
        <v>4245</v>
      </c>
      <c r="C208" s="53" t="s">
        <v>4244</v>
      </c>
      <c r="D208" s="54">
        <v>1</v>
      </c>
      <c r="E208" s="55">
        <v>4945</v>
      </c>
      <c r="F208" s="55">
        <v>4945</v>
      </c>
      <c r="G208" s="109" t="s">
        <v>40</v>
      </c>
      <c r="H208" s="22"/>
      <c r="I208" s="22"/>
      <c r="J208" s="22"/>
    </row>
    <row r="209" ht="19.5">
      <c r="B209" s="3" t="s">
        <v>4246</v>
      </c>
      <c r="C209" s="53" t="s">
        <v>4244</v>
      </c>
      <c r="D209" s="54">
        <v>1</v>
      </c>
      <c r="E209" s="55">
        <v>4945</v>
      </c>
      <c r="F209" s="55">
        <v>4945</v>
      </c>
      <c r="G209" s="109" t="s">
        <v>40</v>
      </c>
      <c r="H209" s="22"/>
      <c r="I209" s="22"/>
      <c r="J209" s="22"/>
    </row>
    <row r="210" ht="19.5">
      <c r="B210" s="3" t="s">
        <v>4247</v>
      </c>
      <c r="C210" s="53" t="s">
        <v>4244</v>
      </c>
      <c r="D210" s="54">
        <v>1</v>
      </c>
      <c r="E210" s="55">
        <v>4945</v>
      </c>
      <c r="F210" s="55">
        <v>4945</v>
      </c>
      <c r="G210" s="109" t="s">
        <v>40</v>
      </c>
      <c r="H210" s="22"/>
      <c r="I210" s="22"/>
      <c r="J210" s="22"/>
    </row>
    <row r="211" ht="19.5">
      <c r="B211" s="3" t="s">
        <v>4248</v>
      </c>
      <c r="C211" s="53" t="s">
        <v>4244</v>
      </c>
      <c r="D211" s="54">
        <v>1</v>
      </c>
      <c r="E211" s="55">
        <v>4945</v>
      </c>
      <c r="F211" s="55">
        <v>4945</v>
      </c>
      <c r="G211" s="109" t="s">
        <v>40</v>
      </c>
      <c r="H211" s="22"/>
      <c r="I211" s="22"/>
      <c r="J211" s="22"/>
    </row>
    <row r="212" ht="19.5">
      <c r="B212" s="3" t="s">
        <v>4249</v>
      </c>
      <c r="C212" s="53" t="s">
        <v>4244</v>
      </c>
      <c r="D212" s="54">
        <v>1</v>
      </c>
      <c r="E212" s="55">
        <v>4945</v>
      </c>
      <c r="F212" s="55">
        <v>4945</v>
      </c>
      <c r="G212" s="109" t="s">
        <v>40</v>
      </c>
      <c r="H212" s="22"/>
      <c r="I212" s="22"/>
      <c r="J212" s="22"/>
    </row>
    <row r="213" ht="19.5">
      <c r="B213" s="3" t="s">
        <v>4250</v>
      </c>
      <c r="C213" s="53" t="s">
        <v>4244</v>
      </c>
      <c r="D213" s="54">
        <v>1</v>
      </c>
      <c r="E213" s="55">
        <v>4945</v>
      </c>
      <c r="F213" s="55">
        <v>4945</v>
      </c>
      <c r="G213" s="109" t="s">
        <v>40</v>
      </c>
      <c r="H213" s="22"/>
      <c r="I213" s="22"/>
      <c r="J213" s="22"/>
    </row>
    <row r="214" ht="19.5">
      <c r="B214" s="3" t="s">
        <v>4251</v>
      </c>
      <c r="C214" s="53" t="s">
        <v>4244</v>
      </c>
      <c r="D214" s="54">
        <v>1</v>
      </c>
      <c r="E214" s="55">
        <v>4945</v>
      </c>
      <c r="F214" s="55">
        <v>4945</v>
      </c>
      <c r="G214" s="109" t="s">
        <v>40</v>
      </c>
      <c r="H214" s="22"/>
      <c r="I214" s="22"/>
      <c r="J214" s="22"/>
    </row>
    <row r="215" ht="19.5">
      <c r="B215" s="3" t="s">
        <v>4252</v>
      </c>
      <c r="C215" s="53" t="s">
        <v>4244</v>
      </c>
      <c r="D215" s="54">
        <v>1</v>
      </c>
      <c r="E215" s="55">
        <v>4945</v>
      </c>
      <c r="F215" s="55">
        <v>4945</v>
      </c>
      <c r="G215" s="109" t="s">
        <v>40</v>
      </c>
      <c r="H215" s="22"/>
      <c r="I215" s="22"/>
      <c r="J215" s="22"/>
    </row>
    <row r="216" ht="19.5">
      <c r="B216" s="3" t="s">
        <v>4253</v>
      </c>
      <c r="C216" s="53" t="s">
        <v>4244</v>
      </c>
      <c r="D216" s="54">
        <v>1</v>
      </c>
      <c r="E216" s="55">
        <v>4945</v>
      </c>
      <c r="F216" s="55">
        <v>4945</v>
      </c>
      <c r="G216" s="109" t="s">
        <v>2030</v>
      </c>
      <c r="H216" s="22"/>
      <c r="I216" s="22"/>
      <c r="J216" s="22"/>
    </row>
    <row r="217" ht="12.75">
      <c r="B217" s="3" t="s">
        <v>4254</v>
      </c>
      <c r="C217" s="53" t="s">
        <v>4255</v>
      </c>
      <c r="D217" s="54">
        <v>1</v>
      </c>
      <c r="E217" s="55">
        <v>7350</v>
      </c>
      <c r="F217" s="55">
        <v>7350</v>
      </c>
      <c r="G217" s="109" t="s">
        <v>2030</v>
      </c>
      <c r="H217" s="22"/>
      <c r="I217" s="22"/>
      <c r="J217" s="22"/>
    </row>
    <row r="218" ht="12.75">
      <c r="B218" s="3" t="s">
        <v>4256</v>
      </c>
      <c r="C218" s="53" t="s">
        <v>4257</v>
      </c>
      <c r="D218" s="54">
        <v>1</v>
      </c>
      <c r="E218" s="55">
        <v>8235</v>
      </c>
      <c r="F218" s="55">
        <v>8235</v>
      </c>
      <c r="G218" s="109" t="s">
        <v>2814</v>
      </c>
      <c r="H218" s="22"/>
      <c r="I218" s="22"/>
      <c r="J218" s="22"/>
    </row>
    <row r="219" ht="19.5">
      <c r="B219" s="3" t="s">
        <v>4258</v>
      </c>
      <c r="C219" s="53" t="s">
        <v>4259</v>
      </c>
      <c r="D219" s="54">
        <v>1</v>
      </c>
      <c r="E219" s="55">
        <v>6180</v>
      </c>
      <c r="F219" s="55">
        <v>6180</v>
      </c>
      <c r="G219" s="109" t="s">
        <v>6110</v>
      </c>
      <c r="H219" s="22"/>
      <c r="I219" s="22"/>
      <c r="J219" s="22"/>
    </row>
    <row r="220" ht="12.75">
      <c r="B220" s="3" t="s">
        <v>4260</v>
      </c>
      <c r="C220" s="53" t="s">
        <v>393</v>
      </c>
      <c r="D220" s="54">
        <v>1</v>
      </c>
      <c r="E220" s="55">
        <v>3100</v>
      </c>
      <c r="F220" s="55">
        <v>3100</v>
      </c>
      <c r="G220" s="109" t="s">
        <v>5531</v>
      </c>
      <c r="H220" s="22"/>
      <c r="I220" s="22"/>
      <c r="J220" s="22"/>
    </row>
    <row r="221" ht="19.5">
      <c r="B221" s="3" t="s">
        <v>4261</v>
      </c>
      <c r="C221" s="53" t="s">
        <v>4262</v>
      </c>
      <c r="D221" s="54">
        <v>1</v>
      </c>
      <c r="E221" s="55">
        <v>3615</v>
      </c>
      <c r="F221" s="55">
        <v>3615</v>
      </c>
      <c r="G221" s="109" t="s">
        <v>6115</v>
      </c>
      <c r="H221" s="22"/>
      <c r="I221" s="22"/>
      <c r="J221" s="22"/>
    </row>
    <row r="222" ht="12.75">
      <c r="B222" s="3" t="s">
        <v>4263</v>
      </c>
      <c r="C222" s="53" t="s">
        <v>1213</v>
      </c>
      <c r="D222" s="54">
        <v>1</v>
      </c>
      <c r="E222" s="55">
        <v>5103.3500000000004</v>
      </c>
      <c r="F222" s="55">
        <v>5103.3500000000004</v>
      </c>
      <c r="G222" s="109" t="s">
        <v>3756</v>
      </c>
      <c r="H222" s="22"/>
      <c r="I222" s="22"/>
      <c r="J222" s="22"/>
    </row>
    <row r="223" ht="12.75">
      <c r="B223" s="3" t="s">
        <v>4264</v>
      </c>
      <c r="C223" s="53" t="s">
        <v>2261</v>
      </c>
      <c r="D223" s="54">
        <v>1</v>
      </c>
      <c r="E223" s="55">
        <v>5350</v>
      </c>
      <c r="F223" s="55">
        <v>5350</v>
      </c>
      <c r="G223" s="109" t="s">
        <v>3756</v>
      </c>
      <c r="H223" s="22"/>
      <c r="I223" s="22"/>
      <c r="J223" s="22"/>
    </row>
    <row r="224" ht="12.75">
      <c r="B224" s="3" t="s">
        <v>4265</v>
      </c>
      <c r="C224" s="53" t="s">
        <v>2261</v>
      </c>
      <c r="D224" s="54">
        <v>1</v>
      </c>
      <c r="E224" s="55">
        <v>5350</v>
      </c>
      <c r="F224" s="55">
        <v>5350</v>
      </c>
      <c r="G224" s="109" t="s">
        <v>3756</v>
      </c>
      <c r="H224" s="22"/>
      <c r="I224" s="22"/>
      <c r="J224" s="22"/>
    </row>
    <row r="225" ht="12.75">
      <c r="B225" s="3" t="s">
        <v>4266</v>
      </c>
      <c r="C225" s="53" t="s">
        <v>2261</v>
      </c>
      <c r="D225" s="54">
        <v>1</v>
      </c>
      <c r="E225" s="55">
        <v>5350</v>
      </c>
      <c r="F225" s="55">
        <v>5350</v>
      </c>
      <c r="G225" s="109" t="s">
        <v>6113</v>
      </c>
      <c r="H225" s="22"/>
      <c r="I225" s="22"/>
      <c r="J225" s="22"/>
    </row>
    <row r="226" ht="12.75">
      <c r="B226" s="3" t="s">
        <v>4267</v>
      </c>
      <c r="C226" s="53" t="s">
        <v>2261</v>
      </c>
      <c r="D226" s="54">
        <v>1</v>
      </c>
      <c r="E226" s="55">
        <v>3486.6999999999998</v>
      </c>
      <c r="F226" s="55">
        <v>3486.6999999999998</v>
      </c>
      <c r="G226" s="109" t="s">
        <v>6115</v>
      </c>
      <c r="H226" s="22"/>
      <c r="I226" s="22"/>
      <c r="J226" s="22"/>
    </row>
    <row r="227" ht="12.75">
      <c r="B227" s="3" t="s">
        <v>4268</v>
      </c>
      <c r="C227" s="53" t="s">
        <v>2261</v>
      </c>
      <c r="D227" s="54">
        <v>1</v>
      </c>
      <c r="E227" s="55">
        <v>4854.6700000000001</v>
      </c>
      <c r="F227" s="55">
        <v>4854.6700000000001</v>
      </c>
      <c r="G227" s="109" t="s">
        <v>6115</v>
      </c>
      <c r="H227" s="22"/>
      <c r="I227" s="22"/>
      <c r="J227" s="22"/>
    </row>
    <row r="228" ht="12.75">
      <c r="B228" s="3" t="s">
        <v>4269</v>
      </c>
      <c r="C228" s="53" t="s">
        <v>2261</v>
      </c>
      <c r="D228" s="54">
        <v>1</v>
      </c>
      <c r="E228" s="55">
        <v>4854.6700000000001</v>
      </c>
      <c r="F228" s="55">
        <v>4854.6700000000001</v>
      </c>
      <c r="G228" s="109" t="s">
        <v>3985</v>
      </c>
      <c r="H228" s="22"/>
      <c r="I228" s="22"/>
      <c r="J228" s="22"/>
    </row>
    <row r="229" ht="19.5">
      <c r="B229" s="3" t="s">
        <v>4270</v>
      </c>
      <c r="C229" s="53" t="s">
        <v>4271</v>
      </c>
      <c r="D229" s="54">
        <v>1</v>
      </c>
      <c r="E229" s="55">
        <v>4770</v>
      </c>
      <c r="F229" s="55">
        <v>4770</v>
      </c>
      <c r="G229" s="109" t="s">
        <v>4802</v>
      </c>
      <c r="H229" s="22"/>
      <c r="I229" s="22"/>
      <c r="J229" s="22"/>
    </row>
    <row r="230" ht="12.75">
      <c r="B230" s="3" t="s">
        <v>4272</v>
      </c>
      <c r="C230" s="53" t="s">
        <v>4273</v>
      </c>
      <c r="D230" s="54">
        <v>1</v>
      </c>
      <c r="E230" s="55">
        <v>3500</v>
      </c>
      <c r="F230" s="55">
        <v>3500</v>
      </c>
      <c r="G230" s="109" t="s">
        <v>3408</v>
      </c>
      <c r="H230" s="22"/>
      <c r="I230" s="22"/>
      <c r="J230" s="22"/>
    </row>
    <row r="231" ht="19.5">
      <c r="B231" s="3" t="s">
        <v>4274</v>
      </c>
      <c r="C231" s="53" t="s">
        <v>4275</v>
      </c>
      <c r="D231" s="54">
        <v>1</v>
      </c>
      <c r="E231" s="55">
        <v>5100</v>
      </c>
      <c r="F231" s="55">
        <v>5100</v>
      </c>
      <c r="G231" s="109" t="s">
        <v>1716</v>
      </c>
      <c r="H231" s="22"/>
      <c r="I231" s="22"/>
      <c r="J231" s="22"/>
    </row>
    <row r="232" ht="12.75">
      <c r="B232" s="3" t="s">
        <v>4276</v>
      </c>
      <c r="C232" s="53" t="s">
        <v>4277</v>
      </c>
      <c r="D232" s="54">
        <v>1</v>
      </c>
      <c r="E232" s="55">
        <v>19760</v>
      </c>
      <c r="F232" s="55">
        <v>19760</v>
      </c>
      <c r="G232" s="109" t="s">
        <v>4090</v>
      </c>
      <c r="H232" s="22"/>
      <c r="I232" s="22"/>
      <c r="J232" s="22"/>
    </row>
    <row r="233" ht="19.5">
      <c r="B233" s="3" t="s">
        <v>4278</v>
      </c>
      <c r="C233" s="53" t="s">
        <v>4279</v>
      </c>
      <c r="D233" s="54"/>
      <c r="E233" s="55"/>
      <c r="F233" s="55"/>
      <c r="G233" s="109" t="s">
        <v>4281</v>
      </c>
      <c r="H233" s="22"/>
      <c r="I233" s="22"/>
      <c r="J233" s="22"/>
    </row>
    <row r="234" ht="12.75">
      <c r="B234" s="3" t="s">
        <v>4280</v>
      </c>
      <c r="C234" s="53" t="s">
        <v>9444</v>
      </c>
      <c r="D234" s="54">
        <v>2</v>
      </c>
      <c r="E234" s="55">
        <v>66000</v>
      </c>
      <c r="F234" s="55">
        <v>66000</v>
      </c>
      <c r="G234" s="109" t="s">
        <v>6110</v>
      </c>
      <c r="H234" s="22"/>
      <c r="I234" s="22"/>
      <c r="J234" s="22"/>
    </row>
    <row r="235" ht="12.75">
      <c r="B235" s="3" t="s">
        <v>4282</v>
      </c>
      <c r="C235" s="53" t="s">
        <v>763</v>
      </c>
      <c r="D235" s="54">
        <v>1</v>
      </c>
      <c r="E235" s="55">
        <v>11030</v>
      </c>
      <c r="F235" s="55">
        <v>11030</v>
      </c>
      <c r="G235" s="109" t="s">
        <v>1081</v>
      </c>
      <c r="H235" s="22"/>
      <c r="I235" s="22"/>
      <c r="J235" s="22"/>
    </row>
    <row r="236" ht="12.75">
      <c r="B236" s="3" t="s">
        <v>4283</v>
      </c>
      <c r="C236" s="53" t="s">
        <v>4284</v>
      </c>
      <c r="D236" s="54">
        <v>1</v>
      </c>
      <c r="E236" s="55">
        <v>13100</v>
      </c>
      <c r="F236" s="55">
        <v>13100</v>
      </c>
      <c r="G236" s="109" t="s">
        <v>1081</v>
      </c>
      <c r="H236" s="22"/>
      <c r="I236" s="22"/>
      <c r="J236" s="22"/>
    </row>
    <row r="237" ht="12.75">
      <c r="B237" s="3" t="s">
        <v>4285</v>
      </c>
      <c r="C237" s="53" t="s">
        <v>4284</v>
      </c>
      <c r="D237" s="54">
        <v>1</v>
      </c>
      <c r="E237" s="55">
        <v>13100</v>
      </c>
      <c r="F237" s="55">
        <v>13100</v>
      </c>
      <c r="G237" s="109" t="s">
        <v>1081</v>
      </c>
      <c r="H237" s="22"/>
      <c r="I237" s="22"/>
      <c r="J237" s="22"/>
    </row>
    <row r="238" ht="12.75">
      <c r="B238" s="3" t="s">
        <v>4286</v>
      </c>
      <c r="C238" s="53" t="s">
        <v>4284</v>
      </c>
      <c r="D238" s="54">
        <v>1</v>
      </c>
      <c r="E238" s="55">
        <v>13100</v>
      </c>
      <c r="F238" s="55">
        <v>13100</v>
      </c>
      <c r="G238" s="109" t="s">
        <v>5460</v>
      </c>
      <c r="H238" s="22"/>
      <c r="I238" s="22"/>
      <c r="J238" s="22"/>
    </row>
    <row r="239" ht="12.75">
      <c r="B239" s="3" t="s">
        <v>4287</v>
      </c>
      <c r="C239" s="53" t="s">
        <v>4288</v>
      </c>
      <c r="D239" s="54">
        <v>1</v>
      </c>
      <c r="E239" s="55">
        <v>9720</v>
      </c>
      <c r="F239" s="55">
        <v>9720</v>
      </c>
      <c r="G239" s="109" t="s">
        <v>5568</v>
      </c>
      <c r="H239" s="22"/>
      <c r="I239" s="22"/>
      <c r="J239" s="22"/>
    </row>
    <row r="240" ht="12.75">
      <c r="B240" s="3" t="s">
        <v>4289</v>
      </c>
      <c r="C240" s="53" t="s">
        <v>4290</v>
      </c>
      <c r="D240" s="54">
        <v>1</v>
      </c>
      <c r="E240" s="55">
        <v>10050</v>
      </c>
      <c r="F240" s="55">
        <v>10050</v>
      </c>
      <c r="G240" s="109" t="s">
        <v>5568</v>
      </c>
      <c r="H240" s="22"/>
      <c r="I240" s="22"/>
      <c r="J240" s="22"/>
    </row>
    <row r="241" ht="12.75">
      <c r="B241" s="3" t="s">
        <v>4291</v>
      </c>
      <c r="C241" s="53" t="s">
        <v>4292</v>
      </c>
      <c r="D241" s="54">
        <v>1</v>
      </c>
      <c r="E241" s="55">
        <v>9000</v>
      </c>
      <c r="F241" s="55">
        <v>9000</v>
      </c>
      <c r="G241" s="109" t="s">
        <v>1829</v>
      </c>
      <c r="H241" s="22"/>
      <c r="I241" s="22"/>
      <c r="J241" s="22"/>
    </row>
    <row r="242" ht="12.75">
      <c r="B242" s="3" t="s">
        <v>4293</v>
      </c>
      <c r="C242" s="53" t="s">
        <v>764</v>
      </c>
      <c r="D242" s="54">
        <v>1</v>
      </c>
      <c r="E242" s="55">
        <v>160000</v>
      </c>
      <c r="F242" s="55">
        <v>76213.199999999997</v>
      </c>
      <c r="G242" s="109" t="s">
        <v>5452</v>
      </c>
      <c r="H242" s="22"/>
      <c r="I242" s="22"/>
      <c r="J242" s="22"/>
    </row>
    <row r="243" ht="12.75">
      <c r="B243" s="3" t="s">
        <v>4294</v>
      </c>
      <c r="C243" s="53" t="s">
        <v>3215</v>
      </c>
      <c r="D243" s="54">
        <v>1</v>
      </c>
      <c r="E243" s="55">
        <v>239604.79999999999</v>
      </c>
      <c r="F243" s="55">
        <v>239604.79999999999</v>
      </c>
      <c r="G243" s="109" t="s">
        <v>2806</v>
      </c>
      <c r="H243" s="22"/>
      <c r="I243" s="22"/>
      <c r="J243" s="22"/>
    </row>
    <row r="244" ht="19.5">
      <c r="B244" s="3" t="s">
        <v>4295</v>
      </c>
      <c r="C244" s="53" t="s">
        <v>4296</v>
      </c>
      <c r="D244" s="54">
        <v>1</v>
      </c>
      <c r="E244" s="55">
        <v>11500</v>
      </c>
      <c r="F244" s="55">
        <v>11500</v>
      </c>
      <c r="G244" s="109" t="s">
        <v>3289</v>
      </c>
      <c r="H244" s="22"/>
      <c r="I244" s="22"/>
      <c r="J244" s="22"/>
    </row>
    <row r="245" ht="12.75">
      <c r="B245" s="3" t="s">
        <v>4297</v>
      </c>
      <c r="C245" s="53" t="s">
        <v>4298</v>
      </c>
      <c r="D245" s="54">
        <v>1</v>
      </c>
      <c r="E245" s="55">
        <v>3450</v>
      </c>
      <c r="F245" s="55">
        <v>3450</v>
      </c>
      <c r="G245" s="109" t="s">
        <v>4300</v>
      </c>
      <c r="H245" s="22"/>
      <c r="I245" s="22"/>
      <c r="J245" s="22"/>
    </row>
    <row r="246" ht="12.75">
      <c r="B246" s="3" t="s">
        <v>4301</v>
      </c>
      <c r="C246" s="53" t="s">
        <v>1147</v>
      </c>
      <c r="D246" s="54">
        <v>1</v>
      </c>
      <c r="E246" s="55">
        <v>9631</v>
      </c>
      <c r="F246" s="55">
        <v>9631</v>
      </c>
      <c r="G246" s="109" t="s">
        <v>385</v>
      </c>
      <c r="H246" s="22"/>
      <c r="I246" s="22"/>
      <c r="J246" s="22"/>
    </row>
    <row r="247" ht="12.75">
      <c r="B247" s="3" t="s">
        <v>4302</v>
      </c>
      <c r="C247" s="53" t="s">
        <v>1147</v>
      </c>
      <c r="D247" s="54">
        <v>1</v>
      </c>
      <c r="E247" s="55">
        <v>4300</v>
      </c>
      <c r="F247" s="55">
        <v>4300</v>
      </c>
      <c r="G247" s="109" t="s">
        <v>4304</v>
      </c>
      <c r="H247" s="22"/>
      <c r="I247" s="22"/>
      <c r="J247" s="22"/>
    </row>
    <row r="248" ht="12.75">
      <c r="B248" s="3" t="s">
        <v>4303</v>
      </c>
      <c r="C248" s="53" t="s">
        <v>2820</v>
      </c>
      <c r="D248" s="54">
        <v>1</v>
      </c>
      <c r="E248" s="55">
        <v>3300</v>
      </c>
      <c r="F248" s="55">
        <v>3300</v>
      </c>
      <c r="G248" s="109" t="s">
        <v>2667</v>
      </c>
      <c r="H248" s="22"/>
      <c r="I248" s="22"/>
      <c r="J248" s="22"/>
    </row>
    <row r="249" ht="19.5">
      <c r="B249" s="3" t="s">
        <v>4305</v>
      </c>
      <c r="C249" s="53" t="s">
        <v>9445</v>
      </c>
      <c r="D249" s="54">
        <v>12</v>
      </c>
      <c r="E249" s="55">
        <v>36720</v>
      </c>
      <c r="F249" s="55">
        <v>36720</v>
      </c>
      <c r="G249" s="109" t="s">
        <v>2370</v>
      </c>
      <c r="H249" s="22"/>
      <c r="I249" s="22"/>
      <c r="J249" s="22"/>
    </row>
    <row r="250" ht="12.75">
      <c r="B250" s="3" t="s">
        <v>4306</v>
      </c>
      <c r="C250" s="53" t="s">
        <v>4307</v>
      </c>
      <c r="D250" s="54">
        <v>1</v>
      </c>
      <c r="E250" s="55">
        <v>3100</v>
      </c>
      <c r="F250" s="55">
        <v>3100</v>
      </c>
      <c r="G250" s="109" t="s">
        <v>2667</v>
      </c>
      <c r="H250" s="22"/>
      <c r="I250" s="22"/>
      <c r="J250" s="22"/>
    </row>
    <row r="251" ht="19.5">
      <c r="B251" s="3" t="s">
        <v>4308</v>
      </c>
      <c r="C251" s="53" t="s">
        <v>9446</v>
      </c>
      <c r="D251" s="54">
        <v>5</v>
      </c>
      <c r="E251" s="55">
        <v>15500</v>
      </c>
      <c r="F251" s="55">
        <v>15500</v>
      </c>
      <c r="G251" s="109" t="s">
        <v>4170</v>
      </c>
      <c r="H251" s="22"/>
      <c r="I251" s="22"/>
      <c r="J251" s="22"/>
    </row>
    <row r="252" ht="19.5">
      <c r="B252" s="3" t="s">
        <v>4309</v>
      </c>
      <c r="C252" s="53" t="s">
        <v>4310</v>
      </c>
      <c r="D252" s="54">
        <v>1</v>
      </c>
      <c r="E252" s="55">
        <v>6556</v>
      </c>
      <c r="F252" s="55">
        <v>6556</v>
      </c>
      <c r="G252" s="109" t="s">
        <v>4313</v>
      </c>
      <c r="H252" s="22"/>
      <c r="I252" s="22"/>
      <c r="J252" s="22"/>
    </row>
    <row r="253" ht="12.75">
      <c r="B253" s="3" t="s">
        <v>4311</v>
      </c>
      <c r="C253" s="53" t="s">
        <v>4312</v>
      </c>
      <c r="D253" s="54">
        <v>1</v>
      </c>
      <c r="E253" s="55">
        <v>3305.7800000000002</v>
      </c>
      <c r="F253" s="55">
        <v>3305.7800000000002</v>
      </c>
      <c r="G253" s="109" t="s">
        <v>4110</v>
      </c>
      <c r="H253" s="22"/>
      <c r="I253" s="22"/>
      <c r="J253" s="22"/>
    </row>
    <row r="254" ht="12.75">
      <c r="B254" s="3" t="s">
        <v>4314</v>
      </c>
      <c r="C254" s="53" t="s">
        <v>4315</v>
      </c>
      <c r="D254" s="54">
        <v>1</v>
      </c>
      <c r="E254" s="55">
        <v>7344</v>
      </c>
      <c r="F254" s="55">
        <v>7344</v>
      </c>
      <c r="G254" s="109" t="s">
        <v>3985</v>
      </c>
      <c r="H254" s="22"/>
      <c r="I254" s="22"/>
      <c r="J254" s="22"/>
    </row>
    <row r="255" ht="12.75">
      <c r="B255" s="3" t="s">
        <v>4316</v>
      </c>
      <c r="C255" s="53" t="s">
        <v>4317</v>
      </c>
      <c r="D255" s="54">
        <v>1</v>
      </c>
      <c r="E255" s="55">
        <v>17680</v>
      </c>
      <c r="F255" s="55">
        <v>17680</v>
      </c>
      <c r="G255" s="109" t="s">
        <v>3985</v>
      </c>
      <c r="H255" s="22"/>
      <c r="I255" s="22"/>
      <c r="J255" s="22"/>
    </row>
    <row r="256" ht="12.75">
      <c r="B256" s="3" t="s">
        <v>4318</v>
      </c>
      <c r="C256" s="53" t="s">
        <v>4317</v>
      </c>
      <c r="D256" s="54">
        <v>1</v>
      </c>
      <c r="E256" s="55">
        <v>17680</v>
      </c>
      <c r="F256" s="55">
        <v>17680</v>
      </c>
      <c r="G256" s="109" t="s">
        <v>2656</v>
      </c>
      <c r="H256" s="22"/>
      <c r="I256" s="22"/>
      <c r="J256" s="22"/>
    </row>
    <row r="257" ht="12.75">
      <c r="B257" s="3" t="s">
        <v>4319</v>
      </c>
      <c r="C257" s="53" t="s">
        <v>4320</v>
      </c>
      <c r="D257" s="54">
        <v>1</v>
      </c>
      <c r="E257" s="55">
        <v>36470</v>
      </c>
      <c r="F257" s="55">
        <v>36470</v>
      </c>
      <c r="G257" s="109" t="s">
        <v>4322</v>
      </c>
      <c r="H257" s="22"/>
      <c r="I257" s="22"/>
      <c r="J257" s="22"/>
    </row>
    <row r="258" ht="12.75">
      <c r="B258" s="3" t="s">
        <v>4321</v>
      </c>
      <c r="C258" s="53" t="s">
        <v>1837</v>
      </c>
      <c r="D258" s="54">
        <v>1</v>
      </c>
      <c r="E258" s="55">
        <v>12516.42</v>
      </c>
      <c r="F258" s="55">
        <v>12516.42</v>
      </c>
      <c r="G258" s="109" t="s">
        <v>4324</v>
      </c>
      <c r="H258" s="22"/>
      <c r="I258" s="22"/>
      <c r="J258" s="22"/>
    </row>
    <row r="259" ht="12.75">
      <c r="B259" s="3" t="s">
        <v>4323</v>
      </c>
      <c r="C259" s="53" t="s">
        <v>3564</v>
      </c>
      <c r="D259" s="54">
        <v>1</v>
      </c>
      <c r="E259" s="55">
        <v>6930.5600000000004</v>
      </c>
      <c r="F259" s="55">
        <v>6930.5600000000004</v>
      </c>
      <c r="G259" s="109" t="s">
        <v>3698</v>
      </c>
      <c r="H259" s="22"/>
      <c r="I259" s="22"/>
      <c r="J259" s="22"/>
    </row>
    <row r="260" ht="12.75">
      <c r="B260" s="3" t="s">
        <v>4325</v>
      </c>
      <c r="C260" s="53" t="s">
        <v>3564</v>
      </c>
      <c r="D260" s="54">
        <v>1</v>
      </c>
      <c r="E260" s="55">
        <v>12840</v>
      </c>
      <c r="F260" s="55">
        <v>12840</v>
      </c>
      <c r="G260" s="109" t="s">
        <v>1413</v>
      </c>
      <c r="H260" s="22"/>
      <c r="I260" s="22"/>
      <c r="J260" s="22"/>
    </row>
    <row r="261" ht="12.75">
      <c r="B261" s="3" t="s">
        <v>4326</v>
      </c>
      <c r="C261" s="53" t="s">
        <v>4327</v>
      </c>
      <c r="D261" s="54">
        <v>1</v>
      </c>
      <c r="E261" s="55">
        <v>11250</v>
      </c>
      <c r="F261" s="55">
        <v>11250</v>
      </c>
      <c r="G261" s="109" t="s">
        <v>59</v>
      </c>
      <c r="H261" s="22"/>
      <c r="I261" s="22"/>
      <c r="J261" s="22"/>
    </row>
    <row r="262" ht="12.75">
      <c r="B262" s="3" t="s">
        <v>4328</v>
      </c>
      <c r="C262" s="53" t="s">
        <v>4329</v>
      </c>
      <c r="D262" s="54">
        <v>1</v>
      </c>
      <c r="E262" s="55">
        <v>13030.1</v>
      </c>
      <c r="F262" s="55">
        <v>13030.1</v>
      </c>
      <c r="G262" s="109" t="s">
        <v>3408</v>
      </c>
      <c r="H262" s="22"/>
      <c r="I262" s="22"/>
      <c r="J262" s="22"/>
    </row>
    <row r="263" ht="19.5">
      <c r="B263" s="3" t="s">
        <v>4330</v>
      </c>
      <c r="C263" s="53" t="s">
        <v>4331</v>
      </c>
      <c r="D263" s="54">
        <v>1</v>
      </c>
      <c r="E263" s="55">
        <v>19502</v>
      </c>
      <c r="F263" s="55">
        <v>19502</v>
      </c>
      <c r="G263" s="109" t="s">
        <v>231</v>
      </c>
      <c r="H263" s="22"/>
      <c r="I263" s="22"/>
      <c r="J263" s="22"/>
    </row>
    <row r="264" ht="29.25">
      <c r="B264" s="3" t="s">
        <v>4332</v>
      </c>
      <c r="C264" s="53" t="s">
        <v>4333</v>
      </c>
      <c r="D264" s="54">
        <v>1</v>
      </c>
      <c r="E264" s="55">
        <v>11400</v>
      </c>
      <c r="F264" s="55">
        <v>11400</v>
      </c>
      <c r="G264" s="109" t="s">
        <v>1816</v>
      </c>
      <c r="H264" s="22"/>
      <c r="I264" s="22"/>
      <c r="J264" s="22"/>
    </row>
    <row r="265" ht="12.75">
      <c r="B265" s="3" t="s">
        <v>4334</v>
      </c>
      <c r="C265" s="53" t="s">
        <v>4826</v>
      </c>
      <c r="D265" s="54">
        <v>1</v>
      </c>
      <c r="E265" s="55">
        <v>25110</v>
      </c>
      <c r="F265" s="55">
        <v>25110</v>
      </c>
      <c r="G265" s="109" t="s">
        <v>4170</v>
      </c>
      <c r="H265" s="22"/>
      <c r="I265" s="22"/>
      <c r="J265" s="22"/>
    </row>
    <row r="266" ht="12.75">
      <c r="B266" s="3" t="s">
        <v>4335</v>
      </c>
      <c r="C266" s="53" t="s">
        <v>3269</v>
      </c>
      <c r="D266" s="54">
        <v>1</v>
      </c>
      <c r="E266" s="55">
        <v>18221</v>
      </c>
      <c r="F266" s="55">
        <v>18221</v>
      </c>
      <c r="G266" s="109" t="s">
        <v>4802</v>
      </c>
      <c r="H266" s="22"/>
      <c r="I266" s="22"/>
      <c r="J266" s="22"/>
    </row>
    <row r="267" ht="12.75">
      <c r="B267" s="3" t="s">
        <v>4336</v>
      </c>
      <c r="C267" s="53" t="s">
        <v>4337</v>
      </c>
      <c r="D267" s="54">
        <v>1</v>
      </c>
      <c r="E267" s="55">
        <v>3030</v>
      </c>
      <c r="F267" s="55">
        <v>3030</v>
      </c>
      <c r="G267" s="109" t="s">
        <v>1322</v>
      </c>
      <c r="H267" s="22"/>
      <c r="I267" s="22"/>
      <c r="J267" s="22"/>
    </row>
    <row r="268" ht="12.75">
      <c r="B268" s="3" t="s">
        <v>4338</v>
      </c>
      <c r="C268" s="53" t="s">
        <v>4339</v>
      </c>
      <c r="D268" s="54">
        <v>1</v>
      </c>
      <c r="E268" s="55">
        <v>4215</v>
      </c>
      <c r="F268" s="55">
        <v>4215</v>
      </c>
      <c r="G268" s="109" t="s">
        <v>2667</v>
      </c>
      <c r="H268" s="22"/>
      <c r="I268" s="22"/>
      <c r="J268" s="22"/>
    </row>
    <row r="269" ht="19.5">
      <c r="B269" s="3" t="s">
        <v>4340</v>
      </c>
      <c r="C269" s="53" t="s">
        <v>9447</v>
      </c>
      <c r="D269" s="54">
        <v>3</v>
      </c>
      <c r="E269" s="55">
        <v>13395</v>
      </c>
      <c r="F269" s="55">
        <v>13395</v>
      </c>
      <c r="G269" s="109" t="s">
        <v>2667</v>
      </c>
      <c r="H269" s="22"/>
      <c r="I269" s="22"/>
      <c r="J269" s="22"/>
    </row>
    <row r="270" ht="12.75">
      <c r="B270" s="3" t="s">
        <v>4341</v>
      </c>
      <c r="C270" s="53" t="s">
        <v>9844</v>
      </c>
      <c r="D270" s="54">
        <v>6</v>
      </c>
      <c r="E270" s="55">
        <v>34170</v>
      </c>
      <c r="F270" s="55">
        <v>34170</v>
      </c>
      <c r="G270" s="109" t="s">
        <v>3408</v>
      </c>
      <c r="H270" s="22"/>
      <c r="I270" s="22"/>
      <c r="J270" s="22"/>
    </row>
    <row r="271" ht="12.75">
      <c r="B271" s="3" t="s">
        <v>4342</v>
      </c>
      <c r="C271" s="53" t="s">
        <v>4343</v>
      </c>
      <c r="D271" s="54">
        <v>1</v>
      </c>
      <c r="E271" s="55">
        <v>3344</v>
      </c>
      <c r="F271" s="55">
        <v>3344</v>
      </c>
      <c r="G271" s="109" t="s">
        <v>2370</v>
      </c>
      <c r="H271" s="22"/>
      <c r="I271" s="22"/>
      <c r="J271" s="22"/>
    </row>
    <row r="272" ht="12.75">
      <c r="B272" s="3" t="s">
        <v>4344</v>
      </c>
      <c r="C272" s="53" t="s">
        <v>4345</v>
      </c>
      <c r="D272" s="54">
        <v>1</v>
      </c>
      <c r="E272" s="55">
        <v>5695</v>
      </c>
      <c r="F272" s="55">
        <v>5695</v>
      </c>
      <c r="G272" s="109" t="s">
        <v>2370</v>
      </c>
      <c r="H272" s="22"/>
      <c r="I272" s="22"/>
      <c r="J272" s="22"/>
    </row>
    <row r="273" ht="12.75">
      <c r="B273" s="3" t="s">
        <v>4346</v>
      </c>
      <c r="C273" s="53" t="s">
        <v>4347</v>
      </c>
      <c r="D273" s="54">
        <v>1</v>
      </c>
      <c r="E273" s="55">
        <v>4465</v>
      </c>
      <c r="F273" s="55">
        <v>4465</v>
      </c>
      <c r="G273" s="109" t="s">
        <v>2370</v>
      </c>
      <c r="H273" s="22"/>
      <c r="I273" s="22"/>
      <c r="J273" s="22"/>
    </row>
    <row r="274" ht="12.75">
      <c r="B274" s="3" t="s">
        <v>4348</v>
      </c>
      <c r="C274" s="53" t="s">
        <v>4347</v>
      </c>
      <c r="D274" s="54">
        <v>1</v>
      </c>
      <c r="E274" s="55">
        <v>4465</v>
      </c>
      <c r="F274" s="55">
        <v>4465</v>
      </c>
      <c r="G274" s="109" t="s">
        <v>2370</v>
      </c>
      <c r="H274" s="22"/>
      <c r="I274" s="22"/>
      <c r="J274" s="22"/>
    </row>
    <row r="275" ht="12.75">
      <c r="B275" s="3" t="s">
        <v>4349</v>
      </c>
      <c r="C275" s="53" t="s">
        <v>4350</v>
      </c>
      <c r="D275" s="54">
        <v>1</v>
      </c>
      <c r="E275" s="55">
        <v>5455</v>
      </c>
      <c r="F275" s="55">
        <v>5455</v>
      </c>
      <c r="G275" s="109" t="s">
        <v>2370</v>
      </c>
      <c r="H275" s="22"/>
      <c r="I275" s="22"/>
      <c r="J275" s="22"/>
    </row>
    <row r="276" ht="12.75">
      <c r="B276" s="3" t="s">
        <v>4351</v>
      </c>
      <c r="C276" s="53" t="s">
        <v>4352</v>
      </c>
      <c r="D276" s="54">
        <v>1</v>
      </c>
      <c r="E276" s="55">
        <v>4130</v>
      </c>
      <c r="F276" s="55">
        <v>4130</v>
      </c>
      <c r="G276" s="109" t="s">
        <v>2237</v>
      </c>
      <c r="H276" s="22"/>
      <c r="I276" s="22"/>
      <c r="J276" s="22"/>
    </row>
    <row r="277" ht="12.75">
      <c r="B277" s="3" t="s">
        <v>4353</v>
      </c>
      <c r="C277" s="53" t="s">
        <v>4354</v>
      </c>
      <c r="D277" s="54">
        <v>1</v>
      </c>
      <c r="E277" s="55">
        <v>9749.9899999999998</v>
      </c>
      <c r="F277" s="55">
        <v>9749.9899999999998</v>
      </c>
      <c r="G277" s="109" t="s">
        <v>2459</v>
      </c>
      <c r="H277" s="22"/>
      <c r="I277" s="22"/>
      <c r="J277" s="22"/>
    </row>
    <row r="278" ht="12.75">
      <c r="B278" s="3" t="s">
        <v>4355</v>
      </c>
      <c r="C278" s="53" t="s">
        <v>4356</v>
      </c>
      <c r="D278" s="54">
        <v>1</v>
      </c>
      <c r="E278" s="55">
        <v>4200</v>
      </c>
      <c r="F278" s="55">
        <v>4200</v>
      </c>
      <c r="G278" s="109" t="s">
        <v>5531</v>
      </c>
      <c r="H278" s="22"/>
      <c r="I278" s="22"/>
      <c r="J278" s="22"/>
    </row>
    <row r="279" ht="12.75">
      <c r="B279" s="3" t="s">
        <v>4357</v>
      </c>
      <c r="C279" s="53" t="s">
        <v>1223</v>
      </c>
      <c r="D279" s="54">
        <v>1</v>
      </c>
      <c r="E279" s="55">
        <v>3740</v>
      </c>
      <c r="F279" s="55">
        <v>3740</v>
      </c>
      <c r="G279" s="109" t="s">
        <v>5531</v>
      </c>
      <c r="H279" s="22"/>
      <c r="I279" s="22"/>
      <c r="J279" s="22"/>
    </row>
    <row r="280" ht="12.75">
      <c r="B280" s="3" t="s">
        <v>4358</v>
      </c>
      <c r="C280" s="53" t="s">
        <v>1223</v>
      </c>
      <c r="D280" s="54">
        <v>1</v>
      </c>
      <c r="E280" s="55">
        <v>3740</v>
      </c>
      <c r="F280" s="55">
        <v>3740</v>
      </c>
      <c r="G280" s="109" t="s">
        <v>2787</v>
      </c>
      <c r="H280" s="22"/>
      <c r="I280" s="22"/>
      <c r="J280" s="22"/>
    </row>
    <row r="281" ht="12.75">
      <c r="B281" s="3" t="s">
        <v>4359</v>
      </c>
      <c r="C281" s="53" t="s">
        <v>4360</v>
      </c>
      <c r="D281" s="54">
        <v>1</v>
      </c>
      <c r="E281" s="55">
        <v>3945</v>
      </c>
      <c r="F281" s="55">
        <v>3945</v>
      </c>
      <c r="G281" s="109" t="s">
        <v>2787</v>
      </c>
      <c r="H281" s="22"/>
      <c r="I281" s="22"/>
      <c r="J281" s="22"/>
    </row>
    <row r="282" ht="12.75">
      <c r="B282" s="3" t="s">
        <v>4361</v>
      </c>
      <c r="C282" s="53" t="s">
        <v>4360</v>
      </c>
      <c r="D282" s="54">
        <v>1</v>
      </c>
      <c r="E282" s="55">
        <v>3945</v>
      </c>
      <c r="F282" s="55">
        <v>3945</v>
      </c>
      <c r="G282" s="109" t="s">
        <v>5531</v>
      </c>
      <c r="H282" s="22"/>
      <c r="I282" s="22"/>
      <c r="J282" s="22"/>
    </row>
    <row r="283" ht="19.5">
      <c r="B283" s="3" t="s">
        <v>4362</v>
      </c>
      <c r="C283" s="53" t="s">
        <v>4363</v>
      </c>
      <c r="D283" s="54">
        <v>1</v>
      </c>
      <c r="E283" s="55">
        <v>4115</v>
      </c>
      <c r="F283" s="55">
        <v>4115</v>
      </c>
      <c r="G283" s="109" t="s">
        <v>5531</v>
      </c>
      <c r="H283" s="22"/>
      <c r="I283" s="22"/>
      <c r="J283" s="22"/>
    </row>
    <row r="284" ht="19.5">
      <c r="B284" s="3" t="s">
        <v>4364</v>
      </c>
      <c r="C284" s="53" t="s">
        <v>4363</v>
      </c>
      <c r="D284" s="54">
        <v>1</v>
      </c>
      <c r="E284" s="55">
        <v>4115</v>
      </c>
      <c r="F284" s="55">
        <v>4115</v>
      </c>
      <c r="G284" s="109" t="s">
        <v>5531</v>
      </c>
      <c r="H284" s="22"/>
      <c r="I284" s="22"/>
      <c r="J284" s="22"/>
    </row>
    <row r="285" ht="19.5">
      <c r="B285" s="3" t="s">
        <v>4365</v>
      </c>
      <c r="C285" s="53" t="s">
        <v>4363</v>
      </c>
      <c r="D285" s="54">
        <v>1</v>
      </c>
      <c r="E285" s="55">
        <v>4115</v>
      </c>
      <c r="F285" s="55">
        <v>4115</v>
      </c>
      <c r="G285" s="109" t="s">
        <v>2459</v>
      </c>
      <c r="H285" s="22"/>
      <c r="I285" s="22"/>
      <c r="J285" s="22"/>
    </row>
    <row r="286" ht="29.25">
      <c r="B286" s="3" t="s">
        <v>4366</v>
      </c>
      <c r="C286" s="53" t="s">
        <v>4367</v>
      </c>
      <c r="D286" s="54">
        <v>1</v>
      </c>
      <c r="E286" s="55">
        <v>3170</v>
      </c>
      <c r="F286" s="55">
        <v>3170</v>
      </c>
      <c r="G286" s="109" t="s">
        <v>5531</v>
      </c>
      <c r="H286" s="22"/>
      <c r="I286" s="22"/>
      <c r="J286" s="22"/>
    </row>
    <row r="287" ht="19.5">
      <c r="B287" s="3" t="s">
        <v>4368</v>
      </c>
      <c r="C287" s="53" t="s">
        <v>4369</v>
      </c>
      <c r="D287" s="54">
        <v>1</v>
      </c>
      <c r="E287" s="55">
        <v>3665</v>
      </c>
      <c r="F287" s="55">
        <v>3665</v>
      </c>
      <c r="G287" s="109" t="s">
        <v>5531</v>
      </c>
      <c r="H287" s="22"/>
      <c r="I287" s="22"/>
      <c r="J287" s="22"/>
    </row>
    <row r="288" ht="19.5">
      <c r="B288" s="3" t="s">
        <v>4370</v>
      </c>
      <c r="C288" s="53" t="s">
        <v>4369</v>
      </c>
      <c r="D288" s="54">
        <v>1</v>
      </c>
      <c r="E288" s="55">
        <v>3665</v>
      </c>
      <c r="F288" s="55">
        <v>3665</v>
      </c>
      <c r="G288" s="109" t="s">
        <v>5531</v>
      </c>
      <c r="H288" s="22"/>
      <c r="I288" s="22"/>
      <c r="J288" s="22"/>
    </row>
    <row r="289" ht="19.5">
      <c r="B289" s="3" t="s">
        <v>4371</v>
      </c>
      <c r="C289" s="53" t="s">
        <v>4369</v>
      </c>
      <c r="D289" s="54">
        <v>1</v>
      </c>
      <c r="E289" s="55">
        <v>3665</v>
      </c>
      <c r="F289" s="55">
        <v>3665</v>
      </c>
      <c r="G289" s="109" t="s">
        <v>5531</v>
      </c>
      <c r="H289" s="22"/>
      <c r="I289" s="22"/>
      <c r="J289" s="22"/>
    </row>
    <row r="290" ht="19.5">
      <c r="B290" s="3" t="s">
        <v>4372</v>
      </c>
      <c r="C290" s="53" t="s">
        <v>4369</v>
      </c>
      <c r="D290" s="54">
        <v>1</v>
      </c>
      <c r="E290" s="55">
        <v>3665</v>
      </c>
      <c r="F290" s="55">
        <v>3665</v>
      </c>
      <c r="G290" s="109" t="s">
        <v>5531</v>
      </c>
      <c r="H290" s="22"/>
      <c r="I290" s="22"/>
      <c r="J290" s="22"/>
    </row>
    <row r="291" ht="19.5">
      <c r="B291" s="3" t="s">
        <v>4373</v>
      </c>
      <c r="C291" s="53" t="s">
        <v>4369</v>
      </c>
      <c r="D291" s="54">
        <v>1</v>
      </c>
      <c r="E291" s="55">
        <v>3665</v>
      </c>
      <c r="F291" s="55">
        <v>3665</v>
      </c>
      <c r="G291" s="109" t="s">
        <v>5531</v>
      </c>
      <c r="H291" s="22"/>
      <c r="I291" s="22"/>
      <c r="J291" s="22"/>
    </row>
    <row r="292" ht="19.5">
      <c r="B292" s="3" t="s">
        <v>4374</v>
      </c>
      <c r="C292" s="53" t="s">
        <v>4369</v>
      </c>
      <c r="D292" s="54">
        <v>1</v>
      </c>
      <c r="E292" s="55">
        <v>3665</v>
      </c>
      <c r="F292" s="55">
        <v>3665</v>
      </c>
      <c r="G292" s="109" t="s">
        <v>5531</v>
      </c>
      <c r="H292" s="22"/>
      <c r="I292" s="22"/>
      <c r="J292" s="22"/>
    </row>
    <row r="293" ht="19.5">
      <c r="B293" s="3" t="s">
        <v>4375</v>
      </c>
      <c r="C293" s="53" t="s">
        <v>4369</v>
      </c>
      <c r="D293" s="54">
        <v>1</v>
      </c>
      <c r="E293" s="55">
        <v>3665</v>
      </c>
      <c r="F293" s="55">
        <v>3665</v>
      </c>
      <c r="G293" s="109" t="s">
        <v>5531</v>
      </c>
      <c r="H293" s="22"/>
      <c r="I293" s="22"/>
      <c r="J293" s="22"/>
    </row>
    <row r="294" ht="19.5">
      <c r="B294" s="3" t="s">
        <v>4376</v>
      </c>
      <c r="C294" s="53" t="s">
        <v>4369</v>
      </c>
      <c r="D294" s="54">
        <v>1</v>
      </c>
      <c r="E294" s="55">
        <v>3665</v>
      </c>
      <c r="F294" s="55">
        <v>3665</v>
      </c>
      <c r="G294" s="109" t="s">
        <v>5531</v>
      </c>
      <c r="H294" s="22"/>
      <c r="I294" s="22"/>
      <c r="J294" s="22"/>
    </row>
    <row r="295" ht="19.5">
      <c r="B295" s="3" t="s">
        <v>4377</v>
      </c>
      <c r="C295" s="53" t="s">
        <v>4369</v>
      </c>
      <c r="D295" s="54">
        <v>1</v>
      </c>
      <c r="E295" s="55">
        <v>3665</v>
      </c>
      <c r="F295" s="55">
        <v>3665</v>
      </c>
      <c r="G295" s="109" t="s">
        <v>5531</v>
      </c>
      <c r="H295" s="22"/>
      <c r="I295" s="22"/>
      <c r="J295" s="22"/>
    </row>
    <row r="296" ht="19.5">
      <c r="B296" s="3" t="s">
        <v>4378</v>
      </c>
      <c r="C296" s="53" t="s">
        <v>4369</v>
      </c>
      <c r="D296" s="54">
        <v>1</v>
      </c>
      <c r="E296" s="55">
        <v>3665</v>
      </c>
      <c r="F296" s="55">
        <v>3665</v>
      </c>
      <c r="G296" s="109" t="s">
        <v>5531</v>
      </c>
      <c r="H296" s="22"/>
      <c r="I296" s="22"/>
      <c r="J296" s="22"/>
    </row>
    <row r="297" ht="29.25">
      <c r="B297" s="3" t="s">
        <v>4379</v>
      </c>
      <c r="C297" s="53" t="s">
        <v>4380</v>
      </c>
      <c r="D297" s="54">
        <v>1</v>
      </c>
      <c r="E297" s="55">
        <v>3095</v>
      </c>
      <c r="F297" s="55">
        <v>3095</v>
      </c>
      <c r="G297" s="109" t="s">
        <v>5531</v>
      </c>
      <c r="H297" s="22"/>
      <c r="I297" s="22"/>
      <c r="J297" s="22"/>
    </row>
    <row r="298" ht="29.25">
      <c r="B298" s="3" t="s">
        <v>4381</v>
      </c>
      <c r="C298" s="53" t="s">
        <v>4380</v>
      </c>
      <c r="D298" s="54">
        <v>1</v>
      </c>
      <c r="E298" s="55">
        <v>3095</v>
      </c>
      <c r="F298" s="55">
        <v>3095</v>
      </c>
      <c r="G298" s="109" t="s">
        <v>2787</v>
      </c>
      <c r="H298" s="22"/>
      <c r="I298" s="22"/>
      <c r="J298" s="22"/>
    </row>
    <row r="299" ht="29.25">
      <c r="B299" s="3" t="s">
        <v>4382</v>
      </c>
      <c r="C299" s="53" t="s">
        <v>9843</v>
      </c>
      <c r="D299" s="54">
        <v>12</v>
      </c>
      <c r="E299" s="55">
        <v>39960</v>
      </c>
      <c r="F299" s="55">
        <v>39960</v>
      </c>
      <c r="G299" s="109" t="s">
        <v>40</v>
      </c>
      <c r="H299" s="22"/>
      <c r="I299" s="22"/>
      <c r="J299" s="22"/>
    </row>
    <row r="300" ht="19.5">
      <c r="B300" s="3" t="s">
        <v>4383</v>
      </c>
      <c r="C300" s="53" t="s">
        <v>4384</v>
      </c>
      <c r="D300" s="54">
        <v>1</v>
      </c>
      <c r="E300" s="55">
        <v>3420</v>
      </c>
      <c r="F300" s="55">
        <v>3420</v>
      </c>
      <c r="G300" s="109" t="s">
        <v>2787</v>
      </c>
      <c r="H300" s="22"/>
      <c r="I300" s="22"/>
      <c r="J300" s="22"/>
    </row>
    <row r="301" ht="19.5">
      <c r="B301" s="3" t="s">
        <v>4385</v>
      </c>
      <c r="C301" s="53" t="s">
        <v>4386</v>
      </c>
      <c r="D301" s="54">
        <v>1</v>
      </c>
      <c r="E301" s="55">
        <v>4365</v>
      </c>
      <c r="F301" s="55">
        <v>4365</v>
      </c>
      <c r="G301" s="109" t="s">
        <v>2787</v>
      </c>
      <c r="H301" s="22"/>
      <c r="I301" s="22"/>
      <c r="J301" s="22"/>
    </row>
    <row r="302" ht="19.5">
      <c r="B302" s="3" t="s">
        <v>4387</v>
      </c>
      <c r="C302" s="53" t="s">
        <v>4386</v>
      </c>
      <c r="D302" s="54">
        <v>1</v>
      </c>
      <c r="E302" s="55">
        <v>4365</v>
      </c>
      <c r="F302" s="55">
        <v>4365</v>
      </c>
      <c r="G302" s="109" t="s">
        <v>4187</v>
      </c>
      <c r="H302" s="22"/>
      <c r="I302" s="22"/>
      <c r="J302" s="22"/>
    </row>
    <row r="303" ht="19.5">
      <c r="B303" s="3" t="s">
        <v>4388</v>
      </c>
      <c r="C303" s="53" t="s">
        <v>4389</v>
      </c>
      <c r="D303" s="54">
        <v>1</v>
      </c>
      <c r="E303" s="55">
        <v>30170</v>
      </c>
      <c r="F303" s="55">
        <v>30170</v>
      </c>
      <c r="G303" s="109" t="s">
        <v>2030</v>
      </c>
      <c r="H303" s="22"/>
      <c r="I303" s="22"/>
      <c r="J303" s="22"/>
    </row>
    <row r="304" ht="12.75">
      <c r="B304" s="3" t="s">
        <v>4390</v>
      </c>
      <c r="C304" s="53" t="s">
        <v>4737</v>
      </c>
      <c r="D304" s="54">
        <v>1</v>
      </c>
      <c r="E304" s="55">
        <v>33000</v>
      </c>
      <c r="F304" s="55">
        <v>33000</v>
      </c>
      <c r="G304" s="109" t="s">
        <v>2814</v>
      </c>
      <c r="H304" s="22"/>
      <c r="I304" s="22"/>
      <c r="J304" s="22"/>
    </row>
    <row r="305" ht="19.5">
      <c r="B305" s="3" t="s">
        <v>4391</v>
      </c>
      <c r="C305" s="53" t="s">
        <v>4392</v>
      </c>
      <c r="D305" s="54">
        <v>1</v>
      </c>
      <c r="E305" s="55">
        <v>68425</v>
      </c>
      <c r="F305" s="55">
        <v>68425</v>
      </c>
      <c r="G305" s="109" t="s">
        <v>3408</v>
      </c>
      <c r="H305" s="22"/>
      <c r="I305" s="22"/>
      <c r="J305" s="22"/>
    </row>
    <row r="306" ht="12.75">
      <c r="B306" s="3" t="s">
        <v>4393</v>
      </c>
      <c r="C306" s="53" t="s">
        <v>828</v>
      </c>
      <c r="D306" s="54">
        <v>1</v>
      </c>
      <c r="E306" s="55">
        <v>6320.1999999999998</v>
      </c>
      <c r="F306" s="55">
        <v>6320.1999999999998</v>
      </c>
      <c r="G306" s="109" t="s">
        <v>3408</v>
      </c>
      <c r="H306" s="22"/>
      <c r="I306" s="22"/>
      <c r="J306" s="22"/>
    </row>
    <row r="307" ht="12.75">
      <c r="B307" s="3" t="s">
        <v>4394</v>
      </c>
      <c r="C307" s="53" t="s">
        <v>828</v>
      </c>
      <c r="D307" s="54">
        <v>1</v>
      </c>
      <c r="E307" s="55">
        <v>6320.1999999999998</v>
      </c>
      <c r="F307" s="55">
        <v>6320.1999999999998</v>
      </c>
      <c r="G307" s="109" t="s">
        <v>3408</v>
      </c>
      <c r="H307" s="22"/>
      <c r="I307" s="22"/>
      <c r="J307" s="22"/>
    </row>
    <row r="308" ht="12.75">
      <c r="B308" s="3" t="s">
        <v>4395</v>
      </c>
      <c r="C308" s="53" t="s">
        <v>828</v>
      </c>
      <c r="D308" s="54">
        <v>1</v>
      </c>
      <c r="E308" s="55">
        <v>6320.21</v>
      </c>
      <c r="F308" s="55">
        <v>6320.21</v>
      </c>
      <c r="G308" s="109" t="s">
        <v>4802</v>
      </c>
      <c r="H308" s="22"/>
      <c r="I308" s="22"/>
      <c r="J308" s="22"/>
    </row>
    <row r="309" ht="12.75">
      <c r="B309" s="3" t="s">
        <v>4396</v>
      </c>
      <c r="C309" s="53" t="s">
        <v>4397</v>
      </c>
      <c r="D309" s="54">
        <v>1</v>
      </c>
      <c r="E309" s="55">
        <v>8000</v>
      </c>
      <c r="F309" s="55">
        <v>8000</v>
      </c>
      <c r="G309" s="109" t="s">
        <v>4699</v>
      </c>
      <c r="H309" s="22"/>
      <c r="I309" s="22"/>
      <c r="J309" s="22"/>
    </row>
    <row r="310" ht="19.5">
      <c r="B310" s="3" t="s">
        <v>4398</v>
      </c>
      <c r="C310" s="53" t="s">
        <v>4399</v>
      </c>
      <c r="D310" s="54">
        <v>1</v>
      </c>
      <c r="E310" s="55">
        <v>6934</v>
      </c>
      <c r="F310" s="55">
        <v>6934</v>
      </c>
      <c r="G310" s="109" t="s">
        <v>4198</v>
      </c>
      <c r="H310" s="22"/>
      <c r="I310" s="22"/>
      <c r="J310" s="22"/>
    </row>
    <row r="311" ht="12.75">
      <c r="B311" s="3" t="s">
        <v>4400</v>
      </c>
      <c r="C311" s="53" t="s">
        <v>3273</v>
      </c>
      <c r="D311" s="54">
        <v>1</v>
      </c>
      <c r="E311" s="55">
        <v>3735</v>
      </c>
      <c r="F311" s="55">
        <v>3735</v>
      </c>
      <c r="G311" s="109" t="s">
        <v>4198</v>
      </c>
      <c r="H311" s="22"/>
      <c r="I311" s="22"/>
      <c r="J311" s="22"/>
    </row>
    <row r="312" ht="12.75">
      <c r="B312" s="3" t="s">
        <v>4401</v>
      </c>
      <c r="C312" s="53" t="s">
        <v>3273</v>
      </c>
      <c r="D312" s="54">
        <v>1</v>
      </c>
      <c r="E312" s="55">
        <v>3735</v>
      </c>
      <c r="F312" s="55">
        <v>3735</v>
      </c>
      <c r="G312" s="109" t="s">
        <v>4198</v>
      </c>
      <c r="H312" s="22"/>
      <c r="I312" s="22"/>
      <c r="J312" s="22"/>
    </row>
    <row r="313" ht="12.75">
      <c r="B313" s="3" t="s">
        <v>4402</v>
      </c>
      <c r="C313" s="53" t="s">
        <v>3273</v>
      </c>
      <c r="D313" s="54">
        <v>1</v>
      </c>
      <c r="E313" s="55">
        <v>3735</v>
      </c>
      <c r="F313" s="55">
        <v>3735</v>
      </c>
      <c r="G313" s="109" t="s">
        <v>4198</v>
      </c>
      <c r="H313" s="22"/>
      <c r="I313" s="22"/>
      <c r="J313" s="22"/>
    </row>
    <row r="314" ht="12.75">
      <c r="B314" s="3" t="s">
        <v>4403</v>
      </c>
      <c r="C314" s="53" t="s">
        <v>3273</v>
      </c>
      <c r="D314" s="54">
        <v>1</v>
      </c>
      <c r="E314" s="55">
        <v>3735</v>
      </c>
      <c r="F314" s="55">
        <v>3735</v>
      </c>
      <c r="G314" s="109" t="s">
        <v>4198</v>
      </c>
      <c r="H314" s="22"/>
      <c r="I314" s="22"/>
      <c r="J314" s="22"/>
    </row>
    <row r="315" ht="12.75">
      <c r="B315" s="3" t="s">
        <v>4404</v>
      </c>
      <c r="C315" s="53" t="s">
        <v>3273</v>
      </c>
      <c r="D315" s="54">
        <v>1</v>
      </c>
      <c r="E315" s="55">
        <v>3735</v>
      </c>
      <c r="F315" s="55">
        <v>3735</v>
      </c>
      <c r="G315" s="109" t="s">
        <v>4198</v>
      </c>
      <c r="H315" s="22"/>
      <c r="I315" s="22"/>
      <c r="J315" s="22"/>
    </row>
    <row r="316" ht="12.75">
      <c r="B316" s="3" t="s">
        <v>4405</v>
      </c>
      <c r="C316" s="53" t="s">
        <v>3273</v>
      </c>
      <c r="D316" s="54">
        <v>1</v>
      </c>
      <c r="E316" s="55">
        <v>3735</v>
      </c>
      <c r="F316" s="55">
        <v>3735</v>
      </c>
      <c r="G316" s="109" t="s">
        <v>4198</v>
      </c>
      <c r="H316" s="22"/>
      <c r="I316" s="22"/>
      <c r="J316" s="22"/>
    </row>
    <row r="317" ht="12.75">
      <c r="B317" s="3" t="s">
        <v>4406</v>
      </c>
      <c r="C317" s="53" t="s">
        <v>3273</v>
      </c>
      <c r="D317" s="54">
        <v>1</v>
      </c>
      <c r="E317" s="55">
        <v>3735</v>
      </c>
      <c r="F317" s="55">
        <v>3735</v>
      </c>
      <c r="G317" s="109" t="s">
        <v>4198</v>
      </c>
      <c r="H317" s="22"/>
      <c r="I317" s="22"/>
      <c r="J317" s="22"/>
    </row>
    <row r="318" ht="12.75">
      <c r="B318" s="3" t="s">
        <v>4407</v>
      </c>
      <c r="C318" s="53" t="s">
        <v>3273</v>
      </c>
      <c r="D318" s="54">
        <v>1</v>
      </c>
      <c r="E318" s="55">
        <v>3735</v>
      </c>
      <c r="F318" s="55">
        <v>3735</v>
      </c>
      <c r="G318" s="109" t="s">
        <v>4198</v>
      </c>
      <c r="H318" s="22"/>
      <c r="I318" s="22"/>
      <c r="J318" s="22"/>
    </row>
    <row r="319" ht="12.75">
      <c r="B319" s="3" t="s">
        <v>4408</v>
      </c>
      <c r="C319" s="53" t="s">
        <v>3273</v>
      </c>
      <c r="D319" s="54">
        <v>1</v>
      </c>
      <c r="E319" s="55">
        <v>3735</v>
      </c>
      <c r="F319" s="55">
        <v>3735</v>
      </c>
      <c r="G319" s="109" t="s">
        <v>4198</v>
      </c>
      <c r="H319" s="22"/>
      <c r="I319" s="22"/>
      <c r="J319" s="22"/>
    </row>
    <row r="320" ht="12.75">
      <c r="B320" s="3" t="s">
        <v>4409</v>
      </c>
      <c r="C320" s="53" t="s">
        <v>3273</v>
      </c>
      <c r="D320" s="54">
        <v>1</v>
      </c>
      <c r="E320" s="55">
        <v>3735</v>
      </c>
      <c r="F320" s="55">
        <v>3735</v>
      </c>
      <c r="G320" s="109" t="s">
        <v>4412</v>
      </c>
      <c r="H320" s="22"/>
      <c r="I320" s="22"/>
      <c r="J320" s="22"/>
    </row>
    <row r="321" ht="12.75">
      <c r="B321" s="3" t="s">
        <v>4410</v>
      </c>
      <c r="C321" s="53" t="s">
        <v>4411</v>
      </c>
      <c r="D321" s="54">
        <v>1</v>
      </c>
      <c r="E321" s="55">
        <v>4800</v>
      </c>
      <c r="F321" s="55">
        <v>4800</v>
      </c>
      <c r="G321" s="109" t="s">
        <v>4412</v>
      </c>
      <c r="H321" s="22"/>
      <c r="I321" s="22"/>
      <c r="J321" s="22"/>
    </row>
    <row r="322" ht="12.75">
      <c r="B322" s="3" t="s">
        <v>4413</v>
      </c>
      <c r="C322" s="53" t="s">
        <v>4411</v>
      </c>
      <c r="D322" s="54">
        <v>1</v>
      </c>
      <c r="E322" s="55">
        <v>4800</v>
      </c>
      <c r="F322" s="55">
        <v>4800</v>
      </c>
      <c r="G322" s="109" t="s">
        <v>4412</v>
      </c>
      <c r="H322" s="22"/>
      <c r="I322" s="22"/>
      <c r="J322" s="22"/>
    </row>
    <row r="323" ht="12.75">
      <c r="B323" s="3" t="s">
        <v>4414</v>
      </c>
      <c r="C323" s="53" t="s">
        <v>4411</v>
      </c>
      <c r="D323" s="54">
        <v>1</v>
      </c>
      <c r="E323" s="55">
        <v>4800</v>
      </c>
      <c r="F323" s="55">
        <v>4800</v>
      </c>
      <c r="G323" s="109" t="s">
        <v>1716</v>
      </c>
      <c r="H323" s="22"/>
      <c r="I323" s="22"/>
      <c r="J323" s="22"/>
    </row>
    <row r="324" ht="12.75">
      <c r="B324" s="3" t="s">
        <v>4415</v>
      </c>
      <c r="C324" s="53" t="s">
        <v>2277</v>
      </c>
      <c r="D324" s="54">
        <v>1</v>
      </c>
      <c r="E324" s="55">
        <v>3104.9899999999998</v>
      </c>
      <c r="F324" s="55">
        <v>3104.9899999999998</v>
      </c>
      <c r="G324" s="109" t="s">
        <v>1716</v>
      </c>
      <c r="H324" s="22"/>
      <c r="I324" s="22"/>
      <c r="J324" s="22"/>
    </row>
    <row r="325" ht="12.75">
      <c r="B325" s="3" t="s">
        <v>4416</v>
      </c>
      <c r="C325" s="53" t="s">
        <v>2277</v>
      </c>
      <c r="D325" s="54">
        <v>1</v>
      </c>
      <c r="E325" s="55">
        <v>3104.9899999999998</v>
      </c>
      <c r="F325" s="55">
        <v>3104.9899999999998</v>
      </c>
      <c r="G325" s="109" t="s">
        <v>1716</v>
      </c>
      <c r="H325" s="22"/>
      <c r="I325" s="22"/>
      <c r="J325" s="22"/>
    </row>
    <row r="326" ht="12.75">
      <c r="B326" s="3" t="s">
        <v>4417</v>
      </c>
      <c r="C326" s="53" t="s">
        <v>2277</v>
      </c>
      <c r="D326" s="54">
        <v>1</v>
      </c>
      <c r="E326" s="55">
        <v>3104.9899999999998</v>
      </c>
      <c r="F326" s="55">
        <v>3104.9899999999998</v>
      </c>
      <c r="G326" s="109" t="s">
        <v>1716</v>
      </c>
      <c r="H326" s="22"/>
      <c r="I326" s="22"/>
      <c r="J326" s="22"/>
    </row>
    <row r="327" ht="12.75">
      <c r="B327" s="3" t="s">
        <v>2869</v>
      </c>
      <c r="C327" s="53" t="s">
        <v>2277</v>
      </c>
      <c r="D327" s="54">
        <v>1</v>
      </c>
      <c r="E327" s="55">
        <v>3104.9899999999998</v>
      </c>
      <c r="F327" s="55">
        <v>3104.9899999999998</v>
      </c>
      <c r="G327" s="109" t="s">
        <v>1716</v>
      </c>
      <c r="H327" s="22"/>
      <c r="I327" s="22"/>
      <c r="J327" s="22"/>
    </row>
    <row r="328" ht="12.75">
      <c r="B328" s="3" t="s">
        <v>2870</v>
      </c>
      <c r="C328" s="53" t="s">
        <v>2277</v>
      </c>
      <c r="D328" s="54">
        <v>1</v>
      </c>
      <c r="E328" s="55">
        <v>3104.9899999999998</v>
      </c>
      <c r="F328" s="55">
        <v>3104.9899999999998</v>
      </c>
      <c r="G328" s="109" t="s">
        <v>1716</v>
      </c>
      <c r="H328" s="22"/>
      <c r="I328" s="22"/>
      <c r="J328" s="22"/>
    </row>
    <row r="329" ht="12.75">
      <c r="B329" s="3" t="s">
        <v>2871</v>
      </c>
      <c r="C329" s="53" t="s">
        <v>2277</v>
      </c>
      <c r="D329" s="54">
        <v>1</v>
      </c>
      <c r="E329" s="55">
        <v>3104.9899999999998</v>
      </c>
      <c r="F329" s="55">
        <v>3104.9899999999998</v>
      </c>
      <c r="G329" s="109" t="s">
        <v>1716</v>
      </c>
      <c r="H329" s="22"/>
      <c r="I329" s="22"/>
      <c r="J329" s="22"/>
    </row>
    <row r="330" ht="12.75">
      <c r="B330" s="3" t="s">
        <v>2872</v>
      </c>
      <c r="C330" s="53" t="s">
        <v>2277</v>
      </c>
      <c r="D330" s="54">
        <v>1</v>
      </c>
      <c r="E330" s="55">
        <v>3104.9899999999998</v>
      </c>
      <c r="F330" s="55">
        <v>3104.9899999999998</v>
      </c>
      <c r="G330" s="109" t="s">
        <v>1716</v>
      </c>
      <c r="H330" s="22"/>
      <c r="I330" s="22"/>
      <c r="J330" s="22"/>
    </row>
    <row r="331" ht="12.75">
      <c r="B331" s="3" t="s">
        <v>2873</v>
      </c>
      <c r="C331" s="53" t="s">
        <v>2277</v>
      </c>
      <c r="D331" s="54">
        <v>1</v>
      </c>
      <c r="E331" s="55">
        <v>3104.9899999999998</v>
      </c>
      <c r="F331" s="55">
        <v>3104.9899999999998</v>
      </c>
      <c r="G331" s="109" t="s">
        <v>1716</v>
      </c>
      <c r="H331" s="22"/>
      <c r="I331" s="22"/>
      <c r="J331" s="22"/>
    </row>
    <row r="332" ht="12.75">
      <c r="B332" s="3" t="s">
        <v>2874</v>
      </c>
      <c r="C332" s="53" t="s">
        <v>2277</v>
      </c>
      <c r="D332" s="54">
        <v>1</v>
      </c>
      <c r="E332" s="55">
        <v>3104.9899999999998</v>
      </c>
      <c r="F332" s="55">
        <v>3104.9899999999998</v>
      </c>
      <c r="G332" s="109" t="s">
        <v>1716</v>
      </c>
      <c r="H332" s="22"/>
      <c r="I332" s="22"/>
      <c r="J332" s="22"/>
    </row>
    <row r="333" ht="12.75">
      <c r="B333" s="3" t="s">
        <v>2875</v>
      </c>
      <c r="C333" s="53" t="s">
        <v>2277</v>
      </c>
      <c r="D333" s="54">
        <v>1</v>
      </c>
      <c r="E333" s="55">
        <v>3104.9899999999998</v>
      </c>
      <c r="F333" s="55">
        <v>3104.9899999999998</v>
      </c>
      <c r="G333" s="109" t="s">
        <v>1716</v>
      </c>
      <c r="H333" s="22"/>
      <c r="I333" s="22"/>
      <c r="J333" s="22"/>
    </row>
    <row r="334" ht="12.75">
      <c r="B334" s="3" t="s">
        <v>2876</v>
      </c>
      <c r="C334" s="53" t="s">
        <v>2277</v>
      </c>
      <c r="D334" s="54">
        <v>1</v>
      </c>
      <c r="E334" s="55">
        <v>3104.9899999999998</v>
      </c>
      <c r="F334" s="55">
        <v>3104.9899999999998</v>
      </c>
      <c r="G334" s="109" t="s">
        <v>1716</v>
      </c>
      <c r="H334" s="22"/>
      <c r="I334" s="22"/>
      <c r="J334" s="22"/>
    </row>
    <row r="335" ht="12.75">
      <c r="B335" s="3" t="s">
        <v>2877</v>
      </c>
      <c r="C335" s="53" t="s">
        <v>2277</v>
      </c>
      <c r="D335" s="54">
        <v>1</v>
      </c>
      <c r="E335" s="55">
        <v>3105.0300000000002</v>
      </c>
      <c r="F335" s="55">
        <v>3105.0300000000002</v>
      </c>
      <c r="G335" s="109" t="s">
        <v>1774</v>
      </c>
      <c r="H335" s="22"/>
      <c r="I335" s="22"/>
      <c r="J335" s="22"/>
    </row>
    <row r="336" ht="12.75">
      <c r="B336" s="3" t="s">
        <v>2878</v>
      </c>
      <c r="C336" s="53" t="s">
        <v>838</v>
      </c>
      <c r="D336" s="54">
        <v>1</v>
      </c>
      <c r="E336" s="55">
        <v>4000.0100000000002</v>
      </c>
      <c r="F336" s="55">
        <v>4000.0100000000002</v>
      </c>
      <c r="G336" s="109" t="s">
        <v>1774</v>
      </c>
      <c r="H336" s="22"/>
      <c r="I336" s="22"/>
      <c r="J336" s="22"/>
    </row>
    <row r="337" ht="12.75">
      <c r="B337" s="3" t="s">
        <v>2879</v>
      </c>
      <c r="C337" s="53" t="s">
        <v>838</v>
      </c>
      <c r="D337" s="54">
        <v>1</v>
      </c>
      <c r="E337" s="55">
        <v>4000.0100000000002</v>
      </c>
      <c r="F337" s="55">
        <v>4000.0100000000002</v>
      </c>
      <c r="G337" s="109" t="s">
        <v>1774</v>
      </c>
      <c r="H337" s="22"/>
      <c r="I337" s="22"/>
      <c r="J337" s="22"/>
    </row>
    <row r="338" ht="12.75">
      <c r="B338" s="3" t="s">
        <v>2880</v>
      </c>
      <c r="C338" s="53" t="s">
        <v>838</v>
      </c>
      <c r="D338" s="54">
        <v>1</v>
      </c>
      <c r="E338" s="55">
        <v>4000.0100000000002</v>
      </c>
      <c r="F338" s="55">
        <v>4000.0100000000002</v>
      </c>
      <c r="G338" s="109" t="s">
        <v>1774</v>
      </c>
      <c r="H338" s="22"/>
      <c r="I338" s="22"/>
      <c r="J338" s="22"/>
    </row>
    <row r="339" ht="12.75">
      <c r="B339" s="3" t="s">
        <v>2881</v>
      </c>
      <c r="C339" s="53" t="s">
        <v>838</v>
      </c>
      <c r="D339" s="54">
        <v>1</v>
      </c>
      <c r="E339" s="55">
        <v>4000.0100000000002</v>
      </c>
      <c r="F339" s="55">
        <v>4000.0100000000002</v>
      </c>
      <c r="G339" s="109" t="s">
        <v>1774</v>
      </c>
      <c r="H339" s="22"/>
      <c r="I339" s="22"/>
      <c r="J339" s="22"/>
    </row>
    <row r="340" ht="12.75">
      <c r="B340" s="3" t="s">
        <v>2882</v>
      </c>
      <c r="C340" s="53" t="s">
        <v>838</v>
      </c>
      <c r="D340" s="54">
        <v>1</v>
      </c>
      <c r="E340" s="55">
        <v>4000.0100000000002</v>
      </c>
      <c r="F340" s="55">
        <v>4000.0100000000002</v>
      </c>
      <c r="G340" s="109" t="s">
        <v>1774</v>
      </c>
      <c r="H340" s="22"/>
      <c r="I340" s="22"/>
      <c r="J340" s="22"/>
    </row>
    <row r="341" ht="12.75">
      <c r="B341" s="3" t="s">
        <v>2883</v>
      </c>
      <c r="C341" s="53" t="s">
        <v>838</v>
      </c>
      <c r="D341" s="54">
        <v>1</v>
      </c>
      <c r="E341" s="55">
        <v>4000.0100000000002</v>
      </c>
      <c r="F341" s="55">
        <v>4000.0100000000002</v>
      </c>
      <c r="G341" s="109" t="s">
        <v>1774</v>
      </c>
      <c r="H341" s="22"/>
      <c r="I341" s="22"/>
      <c r="J341" s="22"/>
    </row>
    <row r="342" ht="12.75">
      <c r="B342" s="3" t="s">
        <v>2884</v>
      </c>
      <c r="C342" s="53" t="s">
        <v>838</v>
      </c>
      <c r="D342" s="54">
        <v>1</v>
      </c>
      <c r="E342" s="55">
        <v>4000.0100000000002</v>
      </c>
      <c r="F342" s="55">
        <v>4000.0100000000002</v>
      </c>
      <c r="G342" s="109" t="s">
        <v>1774</v>
      </c>
      <c r="H342" s="22"/>
      <c r="I342" s="22"/>
      <c r="J342" s="22"/>
    </row>
    <row r="343" ht="12.75">
      <c r="B343" s="3" t="s">
        <v>2885</v>
      </c>
      <c r="C343" s="53" t="s">
        <v>838</v>
      </c>
      <c r="D343" s="54">
        <v>1</v>
      </c>
      <c r="E343" s="55">
        <v>4000.0100000000002</v>
      </c>
      <c r="F343" s="55">
        <v>4000.0100000000002</v>
      </c>
      <c r="G343" s="109" t="s">
        <v>1774</v>
      </c>
      <c r="H343" s="22"/>
      <c r="I343" s="22"/>
      <c r="J343" s="22"/>
    </row>
    <row r="344" ht="12.75">
      <c r="B344" s="3" t="s">
        <v>2886</v>
      </c>
      <c r="C344" s="53" t="s">
        <v>838</v>
      </c>
      <c r="D344" s="54">
        <v>1</v>
      </c>
      <c r="E344" s="55">
        <v>4000.0100000000002</v>
      </c>
      <c r="F344" s="55">
        <v>4000.0100000000002</v>
      </c>
      <c r="G344" s="109" t="s">
        <v>1774</v>
      </c>
      <c r="H344" s="22"/>
      <c r="I344" s="22"/>
      <c r="J344" s="22"/>
    </row>
    <row r="345" ht="12.75">
      <c r="B345" s="3" t="s">
        <v>2887</v>
      </c>
      <c r="C345" s="53" t="s">
        <v>838</v>
      </c>
      <c r="D345" s="54">
        <v>1</v>
      </c>
      <c r="E345" s="55">
        <v>4000.04</v>
      </c>
      <c r="F345" s="55">
        <v>4000.04</v>
      </c>
      <c r="G345" s="109" t="s">
        <v>3408</v>
      </c>
      <c r="H345" s="22"/>
      <c r="I345" s="22"/>
      <c r="J345" s="22"/>
    </row>
    <row r="346" ht="12.75">
      <c r="B346" s="3" t="s">
        <v>2888</v>
      </c>
      <c r="C346" s="53" t="s">
        <v>2889</v>
      </c>
      <c r="D346" s="54">
        <v>1</v>
      </c>
      <c r="E346" s="55">
        <v>4166</v>
      </c>
      <c r="F346" s="55">
        <v>4166</v>
      </c>
      <c r="G346" s="109" t="s">
        <v>3408</v>
      </c>
      <c r="H346" s="22"/>
      <c r="I346" s="22"/>
      <c r="J346" s="22"/>
    </row>
    <row r="347" ht="12.75">
      <c r="B347" s="3" t="s">
        <v>2890</v>
      </c>
      <c r="C347" s="53" t="s">
        <v>2891</v>
      </c>
      <c r="D347" s="54">
        <v>1</v>
      </c>
      <c r="E347" s="55">
        <v>5388</v>
      </c>
      <c r="F347" s="55">
        <v>5388</v>
      </c>
      <c r="G347" s="109" t="s">
        <v>3289</v>
      </c>
      <c r="H347" s="22"/>
      <c r="I347" s="22"/>
      <c r="J347" s="22"/>
    </row>
    <row r="348" ht="12.75">
      <c r="B348" s="3" t="s">
        <v>2892</v>
      </c>
      <c r="C348" s="53" t="s">
        <v>2893</v>
      </c>
      <c r="D348" s="54">
        <v>1</v>
      </c>
      <c r="E348" s="55">
        <v>19990</v>
      </c>
      <c r="F348" s="55">
        <v>19990</v>
      </c>
      <c r="G348" s="109" t="s">
        <v>1747</v>
      </c>
      <c r="H348" s="22"/>
      <c r="I348" s="22"/>
      <c r="J348" s="22"/>
    </row>
    <row r="349" ht="12.75">
      <c r="B349" s="3" t="s">
        <v>2894</v>
      </c>
      <c r="C349" s="53" t="s">
        <v>9842</v>
      </c>
      <c r="D349" s="54">
        <v>2</v>
      </c>
      <c r="E349" s="55">
        <v>7612</v>
      </c>
      <c r="F349" s="55">
        <v>7612</v>
      </c>
      <c r="G349" s="109" t="s">
        <v>2030</v>
      </c>
      <c r="H349" s="22"/>
      <c r="I349" s="22"/>
      <c r="J349" s="22"/>
    </row>
    <row r="350" ht="12.75">
      <c r="B350" s="3" t="s">
        <v>2895</v>
      </c>
      <c r="C350" s="53" t="s">
        <v>2896</v>
      </c>
      <c r="D350" s="54">
        <v>1</v>
      </c>
      <c r="E350" s="55">
        <v>11000</v>
      </c>
      <c r="F350" s="55">
        <v>11000</v>
      </c>
      <c r="G350" s="109" t="s">
        <v>2030</v>
      </c>
      <c r="H350" s="22"/>
      <c r="I350" s="22"/>
      <c r="J350" s="22"/>
    </row>
    <row r="351" ht="12.75">
      <c r="B351" s="3" t="s">
        <v>2897</v>
      </c>
      <c r="C351" s="53" t="s">
        <v>5392</v>
      </c>
      <c r="D351" s="54">
        <v>1</v>
      </c>
      <c r="E351" s="55">
        <v>3400</v>
      </c>
      <c r="F351" s="55">
        <v>3400</v>
      </c>
      <c r="G351" s="109" t="s">
        <v>2200</v>
      </c>
      <c r="H351" s="22"/>
      <c r="I351" s="22"/>
      <c r="J351" s="22"/>
    </row>
    <row r="352" ht="12.75">
      <c r="B352" s="3" t="s">
        <v>2898</v>
      </c>
      <c r="C352" s="53" t="s">
        <v>2899</v>
      </c>
      <c r="D352" s="54">
        <v>1</v>
      </c>
      <c r="E352" s="55">
        <v>3100</v>
      </c>
      <c r="F352" s="55">
        <v>3100</v>
      </c>
      <c r="G352" s="109" t="s">
        <v>599</v>
      </c>
      <c r="H352" s="22"/>
      <c r="I352" s="22"/>
      <c r="J352" s="22"/>
    </row>
    <row r="353" ht="12.75">
      <c r="B353" s="3" t="s">
        <v>2900</v>
      </c>
      <c r="C353" s="53" t="s">
        <v>2901</v>
      </c>
      <c r="D353" s="54">
        <v>1</v>
      </c>
      <c r="E353" s="55">
        <v>13200</v>
      </c>
      <c r="F353" s="55">
        <v>13200</v>
      </c>
      <c r="G353" s="109" t="s">
        <v>1413</v>
      </c>
      <c r="H353" s="22"/>
      <c r="I353" s="22"/>
      <c r="J353" s="22"/>
    </row>
    <row r="354" ht="12.75">
      <c r="B354" s="3" t="s">
        <v>2902</v>
      </c>
      <c r="C354" s="53" t="s">
        <v>2903</v>
      </c>
      <c r="D354" s="54">
        <v>1</v>
      </c>
      <c r="E354" s="55">
        <v>6500</v>
      </c>
      <c r="F354" s="55">
        <v>6500</v>
      </c>
      <c r="G354" s="109" t="s">
        <v>1413</v>
      </c>
      <c r="H354" s="22"/>
      <c r="I354" s="22"/>
      <c r="J354" s="22"/>
    </row>
    <row r="355" ht="12.75">
      <c r="B355" s="3" t="s">
        <v>2904</v>
      </c>
      <c r="C355" s="53" t="s">
        <v>2905</v>
      </c>
      <c r="D355" s="54">
        <v>1</v>
      </c>
      <c r="E355" s="55">
        <v>7000</v>
      </c>
      <c r="F355" s="55">
        <v>7000</v>
      </c>
      <c r="G355" s="109" t="s">
        <v>4090</v>
      </c>
      <c r="H355" s="22"/>
      <c r="I355" s="22"/>
      <c r="J355" s="22"/>
    </row>
    <row r="356" ht="12.75">
      <c r="B356" s="3" t="s">
        <v>2906</v>
      </c>
      <c r="C356" s="53" t="s">
        <v>2907</v>
      </c>
      <c r="D356" s="54"/>
      <c r="E356" s="55"/>
      <c r="F356" s="55"/>
      <c r="G356" s="109" t="s">
        <v>4090</v>
      </c>
      <c r="H356" s="22"/>
      <c r="I356" s="22"/>
      <c r="J356" s="22"/>
    </row>
    <row r="357" ht="12.75">
      <c r="B357" s="3" t="s">
        <v>2908</v>
      </c>
      <c r="C357" s="53" t="s">
        <v>2909</v>
      </c>
      <c r="D357" s="54"/>
      <c r="E357" s="55"/>
      <c r="F357" s="55"/>
      <c r="G357" s="109" t="s">
        <v>4090</v>
      </c>
      <c r="H357" s="22"/>
      <c r="I357" s="22"/>
      <c r="J357" s="22"/>
    </row>
    <row r="358" ht="12.75">
      <c r="B358" s="3" t="s">
        <v>2910</v>
      </c>
      <c r="C358" s="53" t="s">
        <v>2911</v>
      </c>
      <c r="D358" s="54"/>
      <c r="E358" s="55"/>
      <c r="F358" s="55"/>
      <c r="G358" s="109" t="s">
        <v>4090</v>
      </c>
      <c r="H358" s="22"/>
      <c r="I358" s="22"/>
      <c r="J358" s="22"/>
    </row>
    <row r="359" ht="12.75">
      <c r="B359" s="3" t="s">
        <v>2912</v>
      </c>
      <c r="C359" s="53" t="s">
        <v>2913</v>
      </c>
      <c r="D359" s="54"/>
      <c r="E359" s="55"/>
      <c r="F359" s="55"/>
      <c r="G359" s="109" t="s">
        <v>4090</v>
      </c>
      <c r="H359" s="22"/>
      <c r="I359" s="22"/>
      <c r="J359" s="22"/>
    </row>
    <row r="360" ht="12.75">
      <c r="B360" s="3" t="s">
        <v>2914</v>
      </c>
      <c r="C360" s="53" t="s">
        <v>2915</v>
      </c>
      <c r="D360" s="54"/>
      <c r="E360" s="55"/>
      <c r="F360" s="55"/>
      <c r="G360" s="109" t="s">
        <v>2918</v>
      </c>
      <c r="H360" s="22"/>
      <c r="I360" s="22"/>
      <c r="J360" s="22"/>
    </row>
    <row r="361" ht="12.75">
      <c r="B361" s="3" t="s">
        <v>2916</v>
      </c>
      <c r="C361" s="53" t="s">
        <v>2917</v>
      </c>
      <c r="D361" s="54"/>
      <c r="E361" s="55"/>
      <c r="F361" s="55"/>
      <c r="G361" s="109" t="s">
        <v>2918</v>
      </c>
      <c r="H361" s="22"/>
      <c r="I361" s="22"/>
      <c r="J361" s="22"/>
    </row>
    <row r="362" ht="12.75">
      <c r="B362" s="3" t="s">
        <v>2919</v>
      </c>
      <c r="C362" s="53" t="s">
        <v>2920</v>
      </c>
      <c r="D362" s="54"/>
      <c r="E362" s="55"/>
      <c r="F362" s="55"/>
      <c r="G362" s="109" t="s">
        <v>2918</v>
      </c>
      <c r="H362" s="22"/>
      <c r="I362" s="22"/>
      <c r="J362" s="22"/>
    </row>
    <row r="363" ht="12.75">
      <c r="B363" s="3" t="s">
        <v>2921</v>
      </c>
      <c r="C363" s="53" t="s">
        <v>2922</v>
      </c>
      <c r="D363" s="54"/>
      <c r="E363" s="55"/>
      <c r="F363" s="55"/>
      <c r="G363" s="109" t="s">
        <v>4090</v>
      </c>
      <c r="H363" s="22"/>
      <c r="I363" s="22"/>
      <c r="J363" s="22"/>
    </row>
    <row r="364" ht="12.75">
      <c r="B364" s="3" t="s">
        <v>2923</v>
      </c>
      <c r="C364" s="53" t="s">
        <v>2924</v>
      </c>
      <c r="D364" s="54"/>
      <c r="E364" s="55"/>
      <c r="F364" s="55"/>
      <c r="G364" s="109" t="s">
        <v>4090</v>
      </c>
      <c r="H364" s="22"/>
      <c r="I364" s="22"/>
      <c r="J364" s="22"/>
    </row>
    <row r="365" ht="12.75">
      <c r="B365" s="3" t="s">
        <v>2925</v>
      </c>
      <c r="C365" s="53" t="s">
        <v>2926</v>
      </c>
      <c r="D365" s="54"/>
      <c r="E365" s="55"/>
      <c r="F365" s="55"/>
      <c r="G365" s="109" t="s">
        <v>4090</v>
      </c>
      <c r="H365" s="22"/>
      <c r="I365" s="22"/>
      <c r="J365" s="22"/>
    </row>
    <row r="366" ht="12.75">
      <c r="B366" s="3" t="s">
        <v>2927</v>
      </c>
      <c r="C366" s="53" t="s">
        <v>2928</v>
      </c>
      <c r="D366" s="54"/>
      <c r="E366" s="55"/>
      <c r="F366" s="55"/>
      <c r="G366" s="109" t="s">
        <v>1501</v>
      </c>
      <c r="H366" s="22"/>
      <c r="I366" s="22"/>
      <c r="J366" s="22"/>
    </row>
    <row r="367" ht="19.5">
      <c r="B367" s="3" t="s">
        <v>2929</v>
      </c>
      <c r="C367" s="53" t="s">
        <v>9841</v>
      </c>
      <c r="D367" s="54">
        <v>28</v>
      </c>
      <c r="E367" s="55">
        <v>97324.080000000002</v>
      </c>
      <c r="F367" s="55">
        <v>97324.080000000002</v>
      </c>
      <c r="G367" s="109" t="s">
        <v>1501</v>
      </c>
      <c r="H367" s="22"/>
      <c r="I367" s="22"/>
      <c r="J367" s="22"/>
    </row>
    <row r="368" ht="19.5">
      <c r="B368" s="3" t="s">
        <v>1599</v>
      </c>
      <c r="C368" s="53" t="s">
        <v>1600</v>
      </c>
      <c r="D368" s="54">
        <v>1</v>
      </c>
      <c r="E368" s="55">
        <v>3475.9200000000001</v>
      </c>
      <c r="F368" s="55">
        <v>3475.9200000000001</v>
      </c>
      <c r="G368" s="109" t="s">
        <v>4090</v>
      </c>
      <c r="H368" s="22"/>
      <c r="I368" s="22"/>
      <c r="J368" s="22"/>
    </row>
    <row r="369" ht="12.75">
      <c r="B369" s="3" t="s">
        <v>1601</v>
      </c>
      <c r="C369" s="53" t="s">
        <v>1602</v>
      </c>
      <c r="D369" s="54"/>
      <c r="E369" s="55"/>
      <c r="F369" s="55"/>
      <c r="G369" s="109" t="s">
        <v>4090</v>
      </c>
      <c r="H369" s="22"/>
      <c r="I369" s="22"/>
      <c r="J369" s="22"/>
    </row>
    <row r="370" ht="12.75">
      <c r="B370" s="3" t="s">
        <v>1603</v>
      </c>
      <c r="C370" s="53" t="s">
        <v>1604</v>
      </c>
      <c r="D370" s="54"/>
      <c r="E370" s="55"/>
      <c r="F370" s="55"/>
      <c r="G370" s="109" t="s">
        <v>4090</v>
      </c>
      <c r="H370" s="22"/>
      <c r="I370" s="22"/>
      <c r="J370" s="22"/>
    </row>
    <row r="371" ht="19.5">
      <c r="B371" s="3" t="s">
        <v>1605</v>
      </c>
      <c r="C371" s="53" t="s">
        <v>1606</v>
      </c>
      <c r="D371" s="54"/>
      <c r="E371" s="55"/>
      <c r="F371" s="55"/>
      <c r="G371" s="109" t="s">
        <v>4090</v>
      </c>
      <c r="H371" s="22"/>
      <c r="I371" s="22"/>
      <c r="J371" s="22"/>
    </row>
    <row r="372" ht="12.75">
      <c r="B372" s="3" t="s">
        <v>1607</v>
      </c>
      <c r="C372" s="53" t="s">
        <v>1608</v>
      </c>
      <c r="D372" s="54"/>
      <c r="E372" s="55"/>
      <c r="F372" s="55"/>
      <c r="G372" s="109" t="s">
        <v>4090</v>
      </c>
      <c r="H372" s="22"/>
      <c r="I372" s="22"/>
      <c r="J372" s="22"/>
    </row>
    <row r="373" ht="12.75">
      <c r="B373" s="3" t="s">
        <v>1609</v>
      </c>
      <c r="C373" s="53" t="s">
        <v>1610</v>
      </c>
      <c r="D373" s="54"/>
      <c r="E373" s="55"/>
      <c r="F373" s="55"/>
      <c r="G373" s="109" t="s">
        <v>4090</v>
      </c>
      <c r="H373" s="22"/>
      <c r="I373" s="22"/>
      <c r="J373" s="22"/>
    </row>
    <row r="374" ht="12.75">
      <c r="B374" s="3" t="s">
        <v>1611</v>
      </c>
      <c r="C374" s="53" t="s">
        <v>2950</v>
      </c>
      <c r="D374" s="54"/>
      <c r="E374" s="55"/>
      <c r="F374" s="55"/>
      <c r="G374" s="109" t="s">
        <v>4090</v>
      </c>
      <c r="H374" s="22"/>
      <c r="I374" s="22"/>
      <c r="J374" s="22"/>
    </row>
    <row r="375" ht="12.75">
      <c r="B375" s="3" t="s">
        <v>2951</v>
      </c>
      <c r="C375" s="53" t="s">
        <v>2952</v>
      </c>
      <c r="D375" s="54"/>
      <c r="E375" s="55"/>
      <c r="F375" s="55"/>
      <c r="G375" s="109" t="s">
        <v>4090</v>
      </c>
      <c r="H375" s="22"/>
      <c r="I375" s="22"/>
      <c r="J375" s="22"/>
    </row>
    <row r="376" ht="12.75">
      <c r="B376" s="3" t="s">
        <v>2953</v>
      </c>
      <c r="C376" s="53" t="s">
        <v>2954</v>
      </c>
      <c r="D376" s="54"/>
      <c r="E376" s="55"/>
      <c r="F376" s="55"/>
      <c r="G376" s="109" t="s">
        <v>4090</v>
      </c>
      <c r="H376" s="22"/>
      <c r="I376" s="22"/>
      <c r="J376" s="22"/>
    </row>
    <row r="377" ht="12.75">
      <c r="B377" s="3" t="s">
        <v>2955</v>
      </c>
      <c r="C377" s="53" t="s">
        <v>2956</v>
      </c>
      <c r="D377" s="54"/>
      <c r="E377" s="55"/>
      <c r="F377" s="55"/>
      <c r="G377" s="109" t="s">
        <v>4090</v>
      </c>
      <c r="H377" s="22"/>
      <c r="I377" s="22"/>
      <c r="J377" s="22"/>
    </row>
    <row r="378" ht="12.75">
      <c r="B378" s="3" t="s">
        <v>2957</v>
      </c>
      <c r="C378" s="53" t="s">
        <v>2958</v>
      </c>
      <c r="D378" s="54"/>
      <c r="E378" s="55"/>
      <c r="F378" s="55"/>
      <c r="G378" s="109" t="s">
        <v>2030</v>
      </c>
      <c r="H378" s="22"/>
      <c r="I378" s="22"/>
      <c r="J378" s="22"/>
    </row>
    <row r="379" ht="19.5">
      <c r="B379" s="3" t="s">
        <v>2959</v>
      </c>
      <c r="C379" s="53" t="s">
        <v>2960</v>
      </c>
      <c r="D379" s="54">
        <v>1</v>
      </c>
      <c r="E379" s="55">
        <v>3500</v>
      </c>
      <c r="F379" s="55">
        <v>3500</v>
      </c>
      <c r="G379" s="109" t="s">
        <v>2030</v>
      </c>
      <c r="H379" s="22"/>
      <c r="I379" s="22"/>
      <c r="J379" s="22"/>
    </row>
    <row r="380" ht="19.5">
      <c r="B380" s="3" t="s">
        <v>2961</v>
      </c>
      <c r="C380" s="53" t="s">
        <v>2960</v>
      </c>
      <c r="D380" s="54">
        <v>1</v>
      </c>
      <c r="E380" s="55">
        <v>3500</v>
      </c>
      <c r="F380" s="55">
        <v>3500</v>
      </c>
      <c r="G380" s="109" t="s">
        <v>2030</v>
      </c>
      <c r="H380" s="22"/>
      <c r="I380" s="22"/>
      <c r="J380" s="22"/>
    </row>
    <row r="381" ht="19.5">
      <c r="B381" s="3" t="s">
        <v>2962</v>
      </c>
      <c r="C381" s="53" t="s">
        <v>2960</v>
      </c>
      <c r="D381" s="54">
        <v>1</v>
      </c>
      <c r="E381" s="55">
        <v>3500</v>
      </c>
      <c r="F381" s="55">
        <v>3500</v>
      </c>
      <c r="G381" s="109" t="s">
        <v>2030</v>
      </c>
      <c r="H381" s="22"/>
      <c r="I381" s="22"/>
      <c r="J381" s="22"/>
    </row>
    <row r="382" ht="12.75">
      <c r="B382" s="3" t="s">
        <v>2963</v>
      </c>
      <c r="C382" s="53" t="s">
        <v>442</v>
      </c>
      <c r="D382" s="54">
        <v>1</v>
      </c>
      <c r="E382" s="55">
        <v>3500</v>
      </c>
      <c r="F382" s="55">
        <v>3500</v>
      </c>
      <c r="G382" s="109" t="s">
        <v>3289</v>
      </c>
      <c r="H382" s="22"/>
      <c r="I382" s="22"/>
      <c r="J382" s="22"/>
    </row>
    <row r="383" ht="19.5">
      <c r="B383" s="3" t="s">
        <v>2964</v>
      </c>
      <c r="C383" s="53" t="s">
        <v>2965</v>
      </c>
      <c r="D383" s="54">
        <v>1</v>
      </c>
      <c r="E383" s="55">
        <v>3780</v>
      </c>
      <c r="F383" s="55">
        <v>3780</v>
      </c>
      <c r="G383" s="109" t="s">
        <v>3289</v>
      </c>
      <c r="H383" s="22"/>
      <c r="I383" s="22"/>
      <c r="J383" s="22"/>
    </row>
    <row r="384" ht="19.5">
      <c r="B384" s="3" t="s">
        <v>2966</v>
      </c>
      <c r="C384" s="53" t="s">
        <v>2967</v>
      </c>
      <c r="D384" s="54">
        <v>1</v>
      </c>
      <c r="E384" s="55">
        <v>4900</v>
      </c>
      <c r="F384" s="55">
        <v>4900</v>
      </c>
      <c r="G384" s="109" t="s">
        <v>3289</v>
      </c>
      <c r="H384" s="22"/>
      <c r="I384" s="22"/>
      <c r="J384" s="22"/>
    </row>
    <row r="385" ht="19.5">
      <c r="B385" s="3" t="s">
        <v>2968</v>
      </c>
      <c r="C385" s="53" t="s">
        <v>2969</v>
      </c>
      <c r="D385" s="54">
        <v>1</v>
      </c>
      <c r="E385" s="55">
        <v>4900</v>
      </c>
      <c r="F385" s="55">
        <v>4900</v>
      </c>
      <c r="G385" s="109" t="s">
        <v>749</v>
      </c>
      <c r="H385" s="22"/>
      <c r="I385" s="22"/>
      <c r="J385" s="22"/>
    </row>
    <row r="386" ht="12.75">
      <c r="B386" s="3" t="s">
        <v>2970</v>
      </c>
      <c r="C386" s="53" t="s">
        <v>2971</v>
      </c>
      <c r="D386" s="54">
        <v>1</v>
      </c>
      <c r="E386" s="55">
        <v>6720</v>
      </c>
      <c r="F386" s="55">
        <v>6720</v>
      </c>
      <c r="G386" s="109" t="s">
        <v>749</v>
      </c>
      <c r="H386" s="22"/>
      <c r="I386" s="22"/>
      <c r="J386" s="22"/>
    </row>
    <row r="387" ht="12.75">
      <c r="B387" s="3" t="s">
        <v>2972</v>
      </c>
      <c r="C387" s="53" t="s">
        <v>1054</v>
      </c>
      <c r="D387" s="54">
        <v>1</v>
      </c>
      <c r="E387" s="55">
        <v>10328.639999999999</v>
      </c>
      <c r="F387" s="55">
        <v>10328.639999999999</v>
      </c>
      <c r="G387" s="109" t="s">
        <v>1774</v>
      </c>
      <c r="H387" s="22"/>
      <c r="I387" s="22"/>
      <c r="J387" s="22"/>
    </row>
    <row r="388" ht="29.25">
      <c r="B388" s="3" t="s">
        <v>2973</v>
      </c>
      <c r="C388" s="53" t="s">
        <v>2974</v>
      </c>
      <c r="D388" s="54">
        <v>1</v>
      </c>
      <c r="E388" s="55">
        <v>23522.400000000001</v>
      </c>
      <c r="F388" s="55">
        <v>23522.400000000001</v>
      </c>
      <c r="G388" s="109" t="s">
        <v>1774</v>
      </c>
      <c r="H388" s="22"/>
      <c r="I388" s="22"/>
      <c r="J388" s="22"/>
    </row>
    <row r="389" ht="19.5">
      <c r="B389" s="3" t="s">
        <v>2975</v>
      </c>
      <c r="C389" s="53" t="s">
        <v>2976</v>
      </c>
      <c r="D389" s="54">
        <v>1</v>
      </c>
      <c r="E389" s="55">
        <v>4265.3999999999996</v>
      </c>
      <c r="F389" s="55">
        <v>4265.3999999999996</v>
      </c>
      <c r="G389" s="109" t="s">
        <v>2978</v>
      </c>
      <c r="H389" s="22"/>
      <c r="I389" s="22"/>
      <c r="J389" s="22"/>
    </row>
    <row r="390" ht="29.25">
      <c r="B390" s="3" t="s">
        <v>2977</v>
      </c>
      <c r="C390" s="53" t="s">
        <v>9840</v>
      </c>
      <c r="D390" s="54">
        <v>6</v>
      </c>
      <c r="E390" s="55">
        <v>36828</v>
      </c>
      <c r="F390" s="55">
        <v>36828</v>
      </c>
      <c r="G390" s="109" t="s">
        <v>1774</v>
      </c>
      <c r="H390" s="22"/>
      <c r="I390" s="22"/>
      <c r="J390" s="22"/>
    </row>
    <row r="391" ht="19.5">
      <c r="B391" s="3" t="s">
        <v>2979</v>
      </c>
      <c r="C391" s="53" t="s">
        <v>2980</v>
      </c>
      <c r="D391" s="54">
        <v>1</v>
      </c>
      <c r="E391" s="55">
        <v>25879.52</v>
      </c>
      <c r="F391" s="55">
        <v>25879.52</v>
      </c>
      <c r="G391" s="109" t="s">
        <v>1774</v>
      </c>
      <c r="H391" s="22"/>
      <c r="I391" s="22"/>
      <c r="J391" s="22"/>
    </row>
    <row r="392" ht="29.25">
      <c r="B392" s="3" t="s">
        <v>4451</v>
      </c>
      <c r="C392" s="53" t="s">
        <v>4452</v>
      </c>
      <c r="D392" s="54">
        <v>1</v>
      </c>
      <c r="E392" s="55">
        <v>13501.370000000001</v>
      </c>
      <c r="F392" s="55">
        <v>13501.370000000001</v>
      </c>
      <c r="G392" s="109" t="s">
        <v>1774</v>
      </c>
      <c r="H392" s="22"/>
      <c r="I392" s="22"/>
      <c r="J392" s="22"/>
    </row>
    <row r="393" ht="29.25">
      <c r="B393" s="3" t="s">
        <v>4453</v>
      </c>
      <c r="C393" s="53" t="s">
        <v>4454</v>
      </c>
      <c r="D393" s="54">
        <v>1</v>
      </c>
      <c r="E393" s="55">
        <v>32081.25</v>
      </c>
      <c r="F393" s="55">
        <v>32081.25</v>
      </c>
      <c r="G393" s="109" t="s">
        <v>4456</v>
      </c>
      <c r="H393" s="22"/>
      <c r="I393" s="22"/>
      <c r="J393" s="22"/>
    </row>
    <row r="394" ht="12.75">
      <c r="B394" s="3" t="s">
        <v>4455</v>
      </c>
      <c r="C394" s="53" t="s">
        <v>1756</v>
      </c>
      <c r="D394" s="54">
        <v>1</v>
      </c>
      <c r="E394" s="55">
        <v>6667</v>
      </c>
      <c r="F394" s="55">
        <v>6667</v>
      </c>
      <c r="G394" s="109" t="s">
        <v>4456</v>
      </c>
      <c r="H394" s="22"/>
      <c r="I394" s="22"/>
      <c r="J394" s="22"/>
    </row>
    <row r="395" ht="12.75">
      <c r="B395" s="3" t="s">
        <v>4457</v>
      </c>
      <c r="C395" s="53" t="s">
        <v>1756</v>
      </c>
      <c r="D395" s="54">
        <v>1</v>
      </c>
      <c r="E395" s="55">
        <v>6667</v>
      </c>
      <c r="F395" s="55">
        <v>6667</v>
      </c>
      <c r="G395" s="109" t="s">
        <v>4456</v>
      </c>
      <c r="H395" s="22"/>
      <c r="I395" s="22"/>
      <c r="J395" s="22"/>
    </row>
    <row r="396" ht="12.75">
      <c r="B396" s="3" t="s">
        <v>4458</v>
      </c>
      <c r="C396" s="53" t="s">
        <v>1756</v>
      </c>
      <c r="D396" s="54">
        <v>1</v>
      </c>
      <c r="E396" s="55">
        <v>6666</v>
      </c>
      <c r="F396" s="55">
        <v>6666</v>
      </c>
      <c r="G396" s="109" t="s">
        <v>4461</v>
      </c>
      <c r="H396" s="22"/>
      <c r="I396" s="22"/>
      <c r="J396" s="22"/>
    </row>
    <row r="397" ht="12.75">
      <c r="B397" s="3" t="s">
        <v>4459</v>
      </c>
      <c r="C397" s="53" t="s">
        <v>4460</v>
      </c>
      <c r="D397" s="54">
        <v>1</v>
      </c>
      <c r="E397" s="55">
        <v>5735.8000000000002</v>
      </c>
      <c r="F397" s="55">
        <v>5735.8000000000002</v>
      </c>
      <c r="G397" s="109" t="s">
        <v>713</v>
      </c>
      <c r="H397" s="22"/>
      <c r="I397" s="22"/>
      <c r="J397" s="22"/>
    </row>
    <row r="398" ht="12.75">
      <c r="B398" s="3" t="s">
        <v>4462</v>
      </c>
      <c r="C398" s="53" t="s">
        <v>4463</v>
      </c>
      <c r="D398" s="54">
        <v>1</v>
      </c>
      <c r="E398" s="55">
        <v>6300</v>
      </c>
      <c r="F398" s="55">
        <v>6300</v>
      </c>
      <c r="G398" s="109" t="s">
        <v>713</v>
      </c>
      <c r="H398" s="22"/>
      <c r="I398" s="22"/>
      <c r="J398" s="22"/>
    </row>
    <row r="399" ht="19.5">
      <c r="B399" s="3" t="s">
        <v>4464</v>
      </c>
      <c r="C399" s="53" t="s">
        <v>4465</v>
      </c>
      <c r="D399" s="54">
        <v>1</v>
      </c>
      <c r="E399" s="55">
        <v>17640</v>
      </c>
      <c r="F399" s="55">
        <v>17640</v>
      </c>
      <c r="G399" s="109" t="s">
        <v>713</v>
      </c>
      <c r="H399" s="22"/>
      <c r="I399" s="22"/>
      <c r="J399" s="22"/>
    </row>
    <row r="400" ht="19.5">
      <c r="B400" s="3" t="s">
        <v>4466</v>
      </c>
      <c r="C400" s="53" t="s">
        <v>4467</v>
      </c>
      <c r="D400" s="54">
        <v>1</v>
      </c>
      <c r="E400" s="55">
        <v>17640</v>
      </c>
      <c r="F400" s="55">
        <v>17640</v>
      </c>
      <c r="G400" s="109" t="s">
        <v>713</v>
      </c>
      <c r="H400" s="22"/>
      <c r="I400" s="22"/>
      <c r="J400" s="22"/>
    </row>
    <row r="401" ht="12.75">
      <c r="B401" s="3" t="s">
        <v>4468</v>
      </c>
      <c r="C401" s="53" t="s">
        <v>4469</v>
      </c>
      <c r="D401" s="54">
        <v>1</v>
      </c>
      <c r="E401" s="55">
        <v>5320</v>
      </c>
      <c r="F401" s="55">
        <v>5320</v>
      </c>
      <c r="G401" s="109" t="s">
        <v>713</v>
      </c>
      <c r="H401" s="22"/>
      <c r="I401" s="22"/>
      <c r="J401" s="22"/>
    </row>
    <row r="402" ht="29.25">
      <c r="B402" s="3" t="s">
        <v>4470</v>
      </c>
      <c r="C402" s="53" t="s">
        <v>4471</v>
      </c>
      <c r="D402" s="54">
        <v>1</v>
      </c>
      <c r="E402" s="55">
        <v>3920</v>
      </c>
      <c r="F402" s="55">
        <v>3920</v>
      </c>
      <c r="G402" s="109" t="s">
        <v>713</v>
      </c>
      <c r="H402" s="22"/>
      <c r="I402" s="22"/>
      <c r="J402" s="22"/>
    </row>
    <row r="403" ht="19.5">
      <c r="B403" s="3" t="s">
        <v>4472</v>
      </c>
      <c r="C403" s="53" t="s">
        <v>4473</v>
      </c>
      <c r="D403" s="54">
        <v>1</v>
      </c>
      <c r="E403" s="55">
        <v>3920</v>
      </c>
      <c r="F403" s="55">
        <v>3920</v>
      </c>
      <c r="G403" s="109" t="s">
        <v>4476</v>
      </c>
      <c r="H403" s="22"/>
      <c r="I403" s="22"/>
      <c r="J403" s="22"/>
    </row>
    <row r="404" ht="19.5">
      <c r="B404" s="3" t="s">
        <v>4474</v>
      </c>
      <c r="C404" s="53" t="s">
        <v>4475</v>
      </c>
      <c r="D404" s="54">
        <v>1</v>
      </c>
      <c r="E404" s="55">
        <v>15500</v>
      </c>
      <c r="F404" s="55">
        <v>15500</v>
      </c>
      <c r="G404" s="109" t="s">
        <v>4476</v>
      </c>
      <c r="H404" s="22"/>
      <c r="I404" s="22"/>
      <c r="J404" s="22"/>
    </row>
    <row r="405" ht="12.75">
      <c r="B405" s="3" t="s">
        <v>4477</v>
      </c>
      <c r="C405" s="53" t="s">
        <v>4478</v>
      </c>
      <c r="D405" s="54">
        <v>1</v>
      </c>
      <c r="E405" s="55">
        <v>18275</v>
      </c>
      <c r="F405" s="55">
        <v>18275</v>
      </c>
      <c r="G405" s="109" t="s">
        <v>3289</v>
      </c>
      <c r="H405" s="22"/>
      <c r="I405" s="22"/>
      <c r="J405" s="22"/>
    </row>
    <row r="406" ht="12.75">
      <c r="B406" s="3" t="s">
        <v>4479</v>
      </c>
      <c r="C406" s="53" t="s">
        <v>4480</v>
      </c>
      <c r="D406" s="54">
        <v>1</v>
      </c>
      <c r="E406" s="55">
        <v>5485</v>
      </c>
      <c r="F406" s="55">
        <v>5485</v>
      </c>
      <c r="G406" s="109" t="s">
        <v>1413</v>
      </c>
      <c r="H406" s="22"/>
      <c r="I406" s="22"/>
      <c r="J406" s="22"/>
    </row>
    <row r="407" ht="12.75">
      <c r="B407" s="3" t="s">
        <v>4481</v>
      </c>
      <c r="C407" s="53" t="s">
        <v>886</v>
      </c>
      <c r="D407" s="54">
        <v>1</v>
      </c>
      <c r="E407" s="55">
        <v>7000</v>
      </c>
      <c r="F407" s="55">
        <v>7000</v>
      </c>
      <c r="G407" s="109" t="s">
        <v>1413</v>
      </c>
      <c r="H407" s="22"/>
      <c r="I407" s="22"/>
      <c r="J407" s="22"/>
    </row>
    <row r="408" ht="12.75">
      <c r="B408" s="3" t="s">
        <v>4482</v>
      </c>
      <c r="C408" s="53" t="s">
        <v>886</v>
      </c>
      <c r="D408" s="54">
        <v>1</v>
      </c>
      <c r="E408" s="55">
        <v>7000</v>
      </c>
      <c r="F408" s="55">
        <v>7000</v>
      </c>
      <c r="G408" s="109" t="s">
        <v>1413</v>
      </c>
      <c r="H408" s="22"/>
      <c r="I408" s="22"/>
      <c r="J408" s="22"/>
    </row>
    <row r="409" ht="12.75">
      <c r="B409" s="3" t="s">
        <v>4483</v>
      </c>
      <c r="C409" s="53" t="s">
        <v>886</v>
      </c>
      <c r="D409" s="54">
        <v>1</v>
      </c>
      <c r="E409" s="55">
        <v>7000</v>
      </c>
      <c r="F409" s="55">
        <v>7000</v>
      </c>
      <c r="G409" s="109" t="s">
        <v>1413</v>
      </c>
      <c r="H409" s="22"/>
      <c r="I409" s="22"/>
      <c r="J409" s="22"/>
    </row>
    <row r="410" ht="12.75">
      <c r="B410" s="3" t="s">
        <v>4484</v>
      </c>
      <c r="C410" s="53" t="s">
        <v>886</v>
      </c>
      <c r="D410" s="54">
        <v>1</v>
      </c>
      <c r="E410" s="55">
        <v>7000</v>
      </c>
      <c r="F410" s="55">
        <v>7000</v>
      </c>
      <c r="G410" s="109" t="s">
        <v>1413</v>
      </c>
      <c r="H410" s="22"/>
      <c r="I410" s="22"/>
      <c r="J410" s="22"/>
    </row>
    <row r="411" ht="12.75">
      <c r="B411" s="3" t="s">
        <v>4485</v>
      </c>
      <c r="C411" s="53" t="s">
        <v>886</v>
      </c>
      <c r="D411" s="54">
        <v>1</v>
      </c>
      <c r="E411" s="55">
        <v>7000</v>
      </c>
      <c r="F411" s="55">
        <v>7000</v>
      </c>
      <c r="G411" s="109" t="s">
        <v>1413</v>
      </c>
      <c r="H411" s="22"/>
      <c r="I411" s="22"/>
      <c r="J411" s="22"/>
    </row>
    <row r="412" ht="12.75">
      <c r="B412" s="3" t="s">
        <v>4486</v>
      </c>
      <c r="C412" s="53" t="s">
        <v>886</v>
      </c>
      <c r="D412" s="54">
        <v>1</v>
      </c>
      <c r="E412" s="55">
        <v>7000</v>
      </c>
      <c r="F412" s="55">
        <v>7000</v>
      </c>
      <c r="G412" s="109" t="s">
        <v>1413</v>
      </c>
      <c r="H412" s="22"/>
      <c r="I412" s="22"/>
      <c r="J412" s="22"/>
    </row>
    <row r="413" ht="12.75">
      <c r="B413" s="3" t="s">
        <v>4487</v>
      </c>
      <c r="C413" s="53" t="s">
        <v>886</v>
      </c>
      <c r="D413" s="54">
        <v>1</v>
      </c>
      <c r="E413" s="55">
        <v>7000</v>
      </c>
      <c r="F413" s="55">
        <v>7000</v>
      </c>
      <c r="G413" s="109" t="s">
        <v>1413</v>
      </c>
      <c r="H413" s="22"/>
      <c r="I413" s="22"/>
      <c r="J413" s="22"/>
    </row>
    <row r="414" ht="12.75">
      <c r="B414" s="3" t="s">
        <v>4488</v>
      </c>
      <c r="C414" s="53" t="s">
        <v>886</v>
      </c>
      <c r="D414" s="54">
        <v>1</v>
      </c>
      <c r="E414" s="55">
        <v>7000</v>
      </c>
      <c r="F414" s="55">
        <v>7000</v>
      </c>
      <c r="G414" s="109" t="s">
        <v>1413</v>
      </c>
      <c r="H414" s="22"/>
      <c r="I414" s="22"/>
      <c r="J414" s="22"/>
    </row>
    <row r="415" ht="12.75">
      <c r="B415" s="3" t="s">
        <v>4489</v>
      </c>
      <c r="C415" s="53" t="s">
        <v>4490</v>
      </c>
      <c r="D415" s="54">
        <v>1</v>
      </c>
      <c r="E415" s="55">
        <v>7792.5</v>
      </c>
      <c r="F415" s="55">
        <v>7792.5</v>
      </c>
      <c r="G415" s="109" t="s">
        <v>1413</v>
      </c>
      <c r="H415" s="22"/>
      <c r="I415" s="22"/>
      <c r="J415" s="22"/>
    </row>
    <row r="416" ht="12.75">
      <c r="B416" s="3" t="s">
        <v>4491</v>
      </c>
      <c r="C416" s="53" t="s">
        <v>4492</v>
      </c>
      <c r="D416" s="54">
        <v>1</v>
      </c>
      <c r="E416" s="55">
        <v>7000</v>
      </c>
      <c r="F416" s="55">
        <v>7000</v>
      </c>
      <c r="G416" s="109" t="s">
        <v>1774</v>
      </c>
      <c r="H416" s="22"/>
      <c r="I416" s="22"/>
      <c r="J416" s="22"/>
    </row>
    <row r="417" ht="19.5">
      <c r="B417" s="3" t="s">
        <v>4493</v>
      </c>
      <c r="C417" s="53" t="s">
        <v>4494</v>
      </c>
      <c r="D417" s="54">
        <v>1</v>
      </c>
      <c r="E417" s="55">
        <v>9829.0300000000007</v>
      </c>
      <c r="F417" s="55">
        <v>9829.0300000000007</v>
      </c>
      <c r="G417" s="109" t="s">
        <v>1774</v>
      </c>
      <c r="H417" s="22"/>
      <c r="I417" s="22"/>
      <c r="J417" s="22"/>
    </row>
    <row r="418" ht="19.5">
      <c r="B418" s="3" t="s">
        <v>4495</v>
      </c>
      <c r="C418" s="53" t="s">
        <v>4496</v>
      </c>
      <c r="D418" s="54">
        <v>1</v>
      </c>
      <c r="E418" s="55">
        <v>3431.1599999999999</v>
      </c>
      <c r="F418" s="55">
        <v>3431.1599999999999</v>
      </c>
      <c r="G418" s="109" t="s">
        <v>2978</v>
      </c>
      <c r="H418" s="22"/>
      <c r="I418" s="22"/>
      <c r="J418" s="22"/>
    </row>
    <row r="419" ht="12.75">
      <c r="B419" s="3" t="s">
        <v>4497</v>
      </c>
      <c r="C419" s="53" t="s">
        <v>4498</v>
      </c>
      <c r="D419" s="54"/>
      <c r="E419" s="55"/>
      <c r="F419" s="55"/>
      <c r="G419" s="109" t="s">
        <v>1774</v>
      </c>
      <c r="H419" s="22"/>
      <c r="I419" s="22"/>
      <c r="J419" s="22"/>
    </row>
    <row r="420" ht="19.5">
      <c r="B420" s="3" t="s">
        <v>4499</v>
      </c>
      <c r="C420" s="53" t="s">
        <v>4500</v>
      </c>
      <c r="D420" s="54">
        <v>1</v>
      </c>
      <c r="E420" s="55">
        <v>9829.0300000000007</v>
      </c>
      <c r="F420" s="55">
        <v>9829.0300000000007</v>
      </c>
      <c r="G420" s="109" t="s">
        <v>3408</v>
      </c>
      <c r="H420" s="22"/>
      <c r="I420" s="22"/>
      <c r="J420" s="22"/>
    </row>
    <row r="421" ht="19.5">
      <c r="B421" s="3" t="s">
        <v>4501</v>
      </c>
      <c r="C421" s="53" t="s">
        <v>4502</v>
      </c>
      <c r="D421" s="54">
        <v>1</v>
      </c>
      <c r="E421" s="55">
        <v>7325.1800000000003</v>
      </c>
      <c r="F421" s="55">
        <v>7325.1800000000003</v>
      </c>
      <c r="G421" s="109" t="s">
        <v>3408</v>
      </c>
      <c r="H421" s="22"/>
      <c r="I421" s="22"/>
      <c r="J421" s="22"/>
    </row>
    <row r="422" ht="12.75">
      <c r="B422" s="3" t="s">
        <v>4503</v>
      </c>
      <c r="C422" s="53" t="s">
        <v>4504</v>
      </c>
      <c r="D422" s="54">
        <v>1</v>
      </c>
      <c r="E422" s="55">
        <v>14973.219999999999</v>
      </c>
      <c r="F422" s="55">
        <v>14973.219999999999</v>
      </c>
      <c r="G422" s="109" t="s">
        <v>3408</v>
      </c>
      <c r="H422" s="22"/>
      <c r="I422" s="22"/>
      <c r="J422" s="22"/>
    </row>
    <row r="423" ht="19.5">
      <c r="B423" s="3" t="s">
        <v>4505</v>
      </c>
      <c r="C423" s="53" t="s">
        <v>4506</v>
      </c>
      <c r="D423" s="54">
        <v>1</v>
      </c>
      <c r="E423" s="55">
        <v>11192.120000000001</v>
      </c>
      <c r="F423" s="55">
        <v>11192.120000000001</v>
      </c>
      <c r="G423" s="109" t="s">
        <v>3408</v>
      </c>
      <c r="H423" s="22"/>
      <c r="I423" s="22"/>
      <c r="J423" s="22"/>
    </row>
    <row r="424" ht="12.75">
      <c r="B424" s="3" t="s">
        <v>4507</v>
      </c>
      <c r="C424" s="53" t="s">
        <v>4508</v>
      </c>
      <c r="D424" s="54">
        <v>1</v>
      </c>
      <c r="E424" s="55">
        <v>18961.09</v>
      </c>
      <c r="F424" s="55">
        <v>18961.09</v>
      </c>
      <c r="G424" s="109" t="s">
        <v>3408</v>
      </c>
      <c r="H424" s="22"/>
      <c r="I424" s="22"/>
      <c r="J424" s="22"/>
    </row>
    <row r="425" ht="12.75">
      <c r="B425" s="3" t="s">
        <v>4509</v>
      </c>
      <c r="C425" s="53" t="s">
        <v>4510</v>
      </c>
      <c r="D425" s="54">
        <v>1</v>
      </c>
      <c r="E425" s="55">
        <v>7110.5900000000001</v>
      </c>
      <c r="F425" s="55">
        <v>7110.5900000000001</v>
      </c>
      <c r="G425" s="109" t="s">
        <v>3408</v>
      </c>
      <c r="H425" s="22"/>
      <c r="I425" s="22"/>
      <c r="J425" s="22"/>
    </row>
    <row r="426" ht="12.75">
      <c r="B426" s="3" t="s">
        <v>4511</v>
      </c>
      <c r="C426" s="53" t="s">
        <v>4512</v>
      </c>
      <c r="D426" s="54">
        <v>1</v>
      </c>
      <c r="E426" s="55">
        <v>7110.5900000000001</v>
      </c>
      <c r="F426" s="55">
        <v>7110.5900000000001</v>
      </c>
      <c r="G426" s="109" t="s">
        <v>3408</v>
      </c>
      <c r="H426" s="22"/>
      <c r="I426" s="22"/>
      <c r="J426" s="22"/>
    </row>
    <row r="427" ht="12.75">
      <c r="B427" s="3" t="s">
        <v>4513</v>
      </c>
      <c r="C427" s="53" t="s">
        <v>4514</v>
      </c>
      <c r="D427" s="54">
        <v>1</v>
      </c>
      <c r="E427" s="55">
        <v>9677.5900000000001</v>
      </c>
      <c r="F427" s="55">
        <v>9677.5900000000001</v>
      </c>
      <c r="G427" s="109" t="s">
        <v>3408</v>
      </c>
      <c r="H427" s="22"/>
      <c r="I427" s="22"/>
      <c r="J427" s="22"/>
    </row>
    <row r="428" ht="19.5">
      <c r="B428" s="3" t="s">
        <v>4515</v>
      </c>
      <c r="C428" s="53" t="s">
        <v>4516</v>
      </c>
      <c r="D428" s="54">
        <v>1</v>
      </c>
      <c r="E428" s="55">
        <v>14740.620000000001</v>
      </c>
      <c r="F428" s="55">
        <v>14740.620000000001</v>
      </c>
      <c r="G428" s="109" t="s">
        <v>3408</v>
      </c>
      <c r="H428" s="22"/>
      <c r="I428" s="22"/>
      <c r="J428" s="22"/>
    </row>
    <row r="429" ht="19.5">
      <c r="B429" s="3" t="s">
        <v>4517</v>
      </c>
      <c r="C429" s="53" t="s">
        <v>4518</v>
      </c>
      <c r="D429" s="54">
        <v>1</v>
      </c>
      <c r="E429" s="55">
        <v>14769.299999999999</v>
      </c>
      <c r="F429" s="55">
        <v>14769.299999999999</v>
      </c>
      <c r="G429" s="109" t="s">
        <v>1774</v>
      </c>
      <c r="H429" s="22"/>
      <c r="I429" s="22"/>
      <c r="J429" s="22"/>
    </row>
    <row r="430" ht="19.5">
      <c r="B430" s="3" t="s">
        <v>4519</v>
      </c>
      <c r="C430" s="53" t="s">
        <v>4520</v>
      </c>
      <c r="D430" s="54">
        <v>1</v>
      </c>
      <c r="E430" s="55">
        <v>10488.84</v>
      </c>
      <c r="F430" s="55">
        <v>10488.84</v>
      </c>
      <c r="G430" s="109" t="s">
        <v>1413</v>
      </c>
      <c r="H430" s="22"/>
      <c r="I430" s="22"/>
      <c r="J430" s="22"/>
    </row>
    <row r="431" ht="12.75">
      <c r="B431" s="3" t="s">
        <v>4521</v>
      </c>
      <c r="C431" s="53" t="s">
        <v>4838</v>
      </c>
      <c r="D431" s="54">
        <v>1</v>
      </c>
      <c r="E431" s="55">
        <v>4089.6399999999999</v>
      </c>
      <c r="F431" s="55">
        <v>4089.6399999999999</v>
      </c>
      <c r="G431" s="109" t="s">
        <v>5568</v>
      </c>
      <c r="H431" s="22"/>
      <c r="I431" s="22"/>
      <c r="J431" s="22"/>
    </row>
    <row r="432" ht="19.5">
      <c r="B432" s="3" t="s">
        <v>4522</v>
      </c>
      <c r="C432" s="53" t="s">
        <v>4523</v>
      </c>
      <c r="D432" s="54">
        <v>1</v>
      </c>
      <c r="E432" s="55">
        <v>27308</v>
      </c>
      <c r="F432" s="55">
        <v>27308</v>
      </c>
      <c r="G432" s="109" t="s">
        <v>3408</v>
      </c>
      <c r="H432" s="22"/>
      <c r="I432" s="22"/>
      <c r="J432" s="22"/>
    </row>
    <row r="433" ht="12.75">
      <c r="B433" s="3" t="s">
        <v>4524</v>
      </c>
      <c r="C433" s="53" t="s">
        <v>2811</v>
      </c>
      <c r="D433" s="54">
        <v>1</v>
      </c>
      <c r="E433" s="55">
        <v>3371.4299999999998</v>
      </c>
      <c r="F433" s="55">
        <v>3371.4299999999998</v>
      </c>
      <c r="G433" s="109" t="s">
        <v>1716</v>
      </c>
      <c r="H433" s="22"/>
      <c r="I433" s="22"/>
      <c r="J433" s="22"/>
    </row>
    <row r="434" ht="19.5">
      <c r="B434" s="3" t="s">
        <v>4525</v>
      </c>
      <c r="C434" s="53" t="s">
        <v>4526</v>
      </c>
      <c r="D434" s="54">
        <v>1</v>
      </c>
      <c r="E434" s="55">
        <v>3790</v>
      </c>
      <c r="F434" s="55">
        <v>3790</v>
      </c>
      <c r="G434" s="109" t="s">
        <v>1716</v>
      </c>
      <c r="H434" s="22"/>
      <c r="I434" s="22"/>
      <c r="J434" s="22"/>
    </row>
    <row r="435" ht="19.5">
      <c r="B435" s="3" t="s">
        <v>4527</v>
      </c>
      <c r="C435" s="53" t="s">
        <v>4526</v>
      </c>
      <c r="D435" s="54">
        <v>1</v>
      </c>
      <c r="E435" s="55">
        <v>3790</v>
      </c>
      <c r="F435" s="55">
        <v>3790</v>
      </c>
      <c r="G435" s="109" t="s">
        <v>1716</v>
      </c>
      <c r="H435" s="22"/>
      <c r="I435" s="22"/>
      <c r="J435" s="22"/>
    </row>
    <row r="436" ht="19.5">
      <c r="B436" s="3" t="s">
        <v>4528</v>
      </c>
      <c r="C436" s="53" t="s">
        <v>4529</v>
      </c>
      <c r="D436" s="54">
        <v>1</v>
      </c>
      <c r="E436" s="55">
        <v>16758</v>
      </c>
      <c r="F436" s="55">
        <v>16758</v>
      </c>
      <c r="G436" s="109" t="s">
        <v>1716</v>
      </c>
      <c r="H436" s="22"/>
      <c r="I436" s="22"/>
      <c r="J436" s="22"/>
    </row>
    <row r="437" ht="19.5">
      <c r="B437" s="3" t="s">
        <v>4530</v>
      </c>
      <c r="C437" s="53" t="s">
        <v>4529</v>
      </c>
      <c r="D437" s="54">
        <v>1</v>
      </c>
      <c r="E437" s="55">
        <v>16758</v>
      </c>
      <c r="F437" s="55">
        <v>16758</v>
      </c>
      <c r="G437" s="109" t="s">
        <v>1716</v>
      </c>
      <c r="H437" s="22"/>
      <c r="I437" s="22"/>
      <c r="J437" s="22"/>
    </row>
    <row r="438" ht="19.5">
      <c r="B438" s="3" t="s">
        <v>4531</v>
      </c>
      <c r="C438" s="53" t="s">
        <v>4532</v>
      </c>
      <c r="D438" s="54">
        <v>1</v>
      </c>
      <c r="E438" s="55">
        <v>21598</v>
      </c>
      <c r="F438" s="55">
        <v>21598</v>
      </c>
      <c r="G438" s="109" t="s">
        <v>1716</v>
      </c>
      <c r="H438" s="22"/>
      <c r="I438" s="22"/>
      <c r="J438" s="22"/>
    </row>
    <row r="439" ht="29.25">
      <c r="B439" s="3" t="s">
        <v>4533</v>
      </c>
      <c r="C439" s="53" t="s">
        <v>4534</v>
      </c>
      <c r="D439" s="54">
        <v>1</v>
      </c>
      <c r="E439" s="55">
        <v>5242</v>
      </c>
      <c r="F439" s="55">
        <v>5242</v>
      </c>
      <c r="G439" s="109" t="s">
        <v>444</v>
      </c>
      <c r="H439" s="22"/>
      <c r="I439" s="22"/>
      <c r="J439" s="22"/>
    </row>
    <row r="440" ht="12.75">
      <c r="B440" s="3" t="s">
        <v>4535</v>
      </c>
      <c r="C440" s="53" t="s">
        <v>4536</v>
      </c>
      <c r="D440" s="54">
        <v>1</v>
      </c>
      <c r="E440" s="55">
        <v>17828</v>
      </c>
      <c r="F440" s="55">
        <v>17828</v>
      </c>
      <c r="G440" s="109" t="s">
        <v>444</v>
      </c>
      <c r="H440" s="22"/>
      <c r="I440" s="22"/>
      <c r="J440" s="22"/>
    </row>
    <row r="441" ht="12.75">
      <c r="B441" s="3" t="s">
        <v>4537</v>
      </c>
      <c r="C441" s="53" t="s">
        <v>4538</v>
      </c>
      <c r="D441" s="54">
        <v>1</v>
      </c>
      <c r="E441" s="55">
        <v>67684</v>
      </c>
      <c r="F441" s="55">
        <v>67684</v>
      </c>
      <c r="G441" s="109" t="s">
        <v>4090</v>
      </c>
      <c r="H441" s="22"/>
      <c r="I441" s="22"/>
      <c r="J441" s="22"/>
    </row>
    <row r="442" ht="19.5">
      <c r="B442" s="3" t="s">
        <v>4539</v>
      </c>
      <c r="C442" s="53" t="s">
        <v>4540</v>
      </c>
      <c r="D442" s="54">
        <v>1</v>
      </c>
      <c r="E442" s="55">
        <v>58860</v>
      </c>
      <c r="F442" s="55">
        <v>6539.3599999999997</v>
      </c>
      <c r="G442" s="109" t="s">
        <v>4542</v>
      </c>
      <c r="H442" s="22"/>
      <c r="I442" s="22"/>
      <c r="J442" s="22"/>
    </row>
    <row r="443" ht="19.5">
      <c r="B443" s="3" t="s">
        <v>4541</v>
      </c>
      <c r="C443" s="53" t="s">
        <v>4540</v>
      </c>
      <c r="D443" s="54">
        <v>1</v>
      </c>
      <c r="E443" s="55">
        <v>58860</v>
      </c>
      <c r="F443" s="55">
        <v>6539.3599999999997</v>
      </c>
      <c r="G443" s="109" t="s">
        <v>4545</v>
      </c>
      <c r="H443" s="22"/>
      <c r="I443" s="22"/>
      <c r="J443" s="22"/>
    </row>
    <row r="444" ht="19.5">
      <c r="B444" s="3" t="s">
        <v>4543</v>
      </c>
      <c r="C444" s="53" t="s">
        <v>4544</v>
      </c>
      <c r="D444" s="54">
        <v>1</v>
      </c>
      <c r="E444" s="55">
        <v>6922</v>
      </c>
      <c r="F444" s="55">
        <v>6922</v>
      </c>
      <c r="G444" s="109" t="s">
        <v>3906</v>
      </c>
      <c r="H444" s="22"/>
      <c r="I444" s="22"/>
      <c r="J444" s="22"/>
    </row>
    <row r="445" ht="12.75">
      <c r="B445" s="3" t="s">
        <v>4546</v>
      </c>
      <c r="C445" s="53" t="s">
        <v>295</v>
      </c>
      <c r="D445" s="54">
        <v>1</v>
      </c>
      <c r="E445" s="55">
        <v>66000</v>
      </c>
      <c r="F445" s="55">
        <v>66000</v>
      </c>
      <c r="G445" s="109" t="s">
        <v>5825</v>
      </c>
      <c r="H445" s="22"/>
      <c r="I445" s="22"/>
      <c r="J445" s="22"/>
    </row>
    <row r="446" ht="12.75">
      <c r="B446" s="3" t="s">
        <v>4547</v>
      </c>
      <c r="C446" s="53" t="s">
        <v>295</v>
      </c>
      <c r="D446" s="54">
        <v>1</v>
      </c>
      <c r="E446" s="55">
        <v>63000</v>
      </c>
      <c r="F446" s="55">
        <v>63000</v>
      </c>
      <c r="G446" s="109" t="s">
        <v>2525</v>
      </c>
      <c r="H446" s="22"/>
      <c r="I446" s="22"/>
      <c r="J446" s="22"/>
    </row>
    <row r="447" ht="12.75">
      <c r="B447" s="3" t="s">
        <v>4548</v>
      </c>
      <c r="C447" s="53" t="s">
        <v>4549</v>
      </c>
      <c r="D447" s="54">
        <v>1</v>
      </c>
      <c r="E447" s="55">
        <v>26595</v>
      </c>
      <c r="F447" s="55">
        <v>26595</v>
      </c>
      <c r="G447" s="109" t="s">
        <v>4552</v>
      </c>
      <c r="H447" s="22"/>
      <c r="I447" s="22"/>
      <c r="J447" s="22"/>
    </row>
    <row r="448" ht="58.5">
      <c r="B448" s="3" t="s">
        <v>4550</v>
      </c>
      <c r="C448" s="53" t="s">
        <v>4551</v>
      </c>
      <c r="D448" s="54">
        <v>1</v>
      </c>
      <c r="E448" s="55">
        <v>53900</v>
      </c>
      <c r="F448" s="55">
        <v>53900</v>
      </c>
      <c r="G448" s="109" t="s">
        <v>4555</v>
      </c>
      <c r="H448" s="22"/>
      <c r="I448" s="22"/>
      <c r="J448" s="22"/>
    </row>
    <row r="449" ht="19.5">
      <c r="B449" s="3" t="s">
        <v>4553</v>
      </c>
      <c r="C449" s="53" t="s">
        <v>4554</v>
      </c>
      <c r="D449" s="54">
        <v>1</v>
      </c>
      <c r="E449" s="55">
        <v>17310</v>
      </c>
      <c r="F449" s="55">
        <v>17310</v>
      </c>
      <c r="G449" s="109" t="s">
        <v>4476</v>
      </c>
      <c r="H449" s="22"/>
      <c r="I449" s="22"/>
      <c r="J449" s="22"/>
    </row>
    <row r="450" ht="19.5">
      <c r="B450" s="3" t="s">
        <v>4556</v>
      </c>
      <c r="C450" s="53" t="s">
        <v>4475</v>
      </c>
      <c r="D450" s="54">
        <v>1</v>
      </c>
      <c r="E450" s="55">
        <v>15500</v>
      </c>
      <c r="F450" s="55">
        <v>15500</v>
      </c>
      <c r="G450" s="109" t="s">
        <v>4476</v>
      </c>
      <c r="H450" s="22"/>
      <c r="I450" s="22"/>
      <c r="J450" s="22"/>
    </row>
    <row r="451" ht="19.5">
      <c r="B451" s="3" t="s">
        <v>4557</v>
      </c>
      <c r="C451" s="53" t="s">
        <v>4475</v>
      </c>
      <c r="D451" s="54">
        <v>1</v>
      </c>
      <c r="E451" s="55">
        <v>15500</v>
      </c>
      <c r="F451" s="55">
        <v>15500</v>
      </c>
      <c r="G451" s="109" t="s">
        <v>197</v>
      </c>
      <c r="H451" s="22"/>
      <c r="I451" s="22"/>
      <c r="J451" s="22"/>
    </row>
    <row r="452" ht="19.5">
      <c r="B452" s="3" t="s">
        <v>4558</v>
      </c>
      <c r="C452" s="53" t="s">
        <v>4475</v>
      </c>
      <c r="D452" s="54">
        <v>1</v>
      </c>
      <c r="E452" s="55">
        <v>16341</v>
      </c>
      <c r="F452" s="55">
        <v>16341</v>
      </c>
      <c r="G452" s="109" t="s">
        <v>197</v>
      </c>
      <c r="H452" s="22"/>
      <c r="I452" s="22"/>
      <c r="J452" s="22"/>
    </row>
    <row r="453" ht="19.5">
      <c r="B453" s="3" t="s">
        <v>4559</v>
      </c>
      <c r="C453" s="53" t="s">
        <v>4475</v>
      </c>
      <c r="D453" s="54">
        <v>1</v>
      </c>
      <c r="E453" s="55">
        <v>16341</v>
      </c>
      <c r="F453" s="55">
        <v>16341</v>
      </c>
      <c r="G453" s="109" t="s">
        <v>197</v>
      </c>
      <c r="H453" s="22"/>
      <c r="I453" s="22"/>
      <c r="J453" s="22"/>
    </row>
    <row r="454" ht="19.5">
      <c r="B454" s="3" t="s">
        <v>4560</v>
      </c>
      <c r="C454" s="53" t="s">
        <v>4475</v>
      </c>
      <c r="D454" s="54">
        <v>1</v>
      </c>
      <c r="E454" s="55">
        <v>16341</v>
      </c>
      <c r="F454" s="55">
        <v>16341</v>
      </c>
      <c r="G454" s="109" t="s">
        <v>197</v>
      </c>
      <c r="H454" s="22"/>
      <c r="I454" s="22"/>
      <c r="J454" s="22"/>
    </row>
    <row r="455" ht="19.5">
      <c r="B455" s="3" t="s">
        <v>4561</v>
      </c>
      <c r="C455" s="53" t="s">
        <v>4475</v>
      </c>
      <c r="D455" s="54">
        <v>1</v>
      </c>
      <c r="E455" s="55">
        <v>16341</v>
      </c>
      <c r="F455" s="55">
        <v>16341</v>
      </c>
      <c r="G455" s="109" t="s">
        <v>2237</v>
      </c>
      <c r="H455" s="22"/>
      <c r="I455" s="22"/>
      <c r="J455" s="22"/>
    </row>
    <row r="456" ht="19.5">
      <c r="B456" s="3" t="s">
        <v>4562</v>
      </c>
      <c r="C456" s="53" t="s">
        <v>4563</v>
      </c>
      <c r="D456" s="54">
        <v>1</v>
      </c>
      <c r="E456" s="55">
        <v>8896.5</v>
      </c>
      <c r="F456" s="55">
        <v>8896.5</v>
      </c>
      <c r="G456" s="109" t="s">
        <v>2237</v>
      </c>
      <c r="H456" s="22"/>
      <c r="I456" s="22"/>
      <c r="J456" s="22"/>
    </row>
    <row r="457" ht="19.5">
      <c r="B457" s="3" t="s">
        <v>4564</v>
      </c>
      <c r="C457" s="53" t="s">
        <v>4563</v>
      </c>
      <c r="D457" s="54">
        <v>1</v>
      </c>
      <c r="E457" s="55">
        <v>8896.5</v>
      </c>
      <c r="F457" s="55">
        <v>8896.5</v>
      </c>
      <c r="G457" s="109" t="s">
        <v>1716</v>
      </c>
      <c r="H457" s="22"/>
      <c r="I457" s="22"/>
      <c r="J457" s="22"/>
    </row>
    <row r="458" ht="19.5">
      <c r="B458" s="3" t="s">
        <v>4565</v>
      </c>
      <c r="C458" s="53" t="s">
        <v>4566</v>
      </c>
      <c r="D458" s="54">
        <v>1</v>
      </c>
      <c r="E458" s="55">
        <v>16238</v>
      </c>
      <c r="F458" s="55">
        <v>16238</v>
      </c>
      <c r="G458" s="109" t="s">
        <v>1716</v>
      </c>
      <c r="H458" s="22"/>
      <c r="I458" s="22"/>
      <c r="J458" s="22"/>
    </row>
    <row r="459" ht="19.5">
      <c r="B459" s="3" t="s">
        <v>4567</v>
      </c>
      <c r="C459" s="53" t="s">
        <v>4566</v>
      </c>
      <c r="D459" s="54">
        <v>1</v>
      </c>
      <c r="E459" s="55">
        <v>16238</v>
      </c>
      <c r="F459" s="55">
        <v>16238</v>
      </c>
      <c r="G459" s="109" t="s">
        <v>1716</v>
      </c>
      <c r="H459" s="22"/>
      <c r="I459" s="22"/>
      <c r="J459" s="22"/>
    </row>
    <row r="460" ht="19.5">
      <c r="B460" s="3" t="s">
        <v>4568</v>
      </c>
      <c r="C460" s="53" t="s">
        <v>4566</v>
      </c>
      <c r="D460" s="54">
        <v>1</v>
      </c>
      <c r="E460" s="55">
        <v>16238</v>
      </c>
      <c r="F460" s="55">
        <v>16238</v>
      </c>
      <c r="G460" s="109" t="s">
        <v>1716</v>
      </c>
      <c r="H460" s="22"/>
      <c r="I460" s="22"/>
      <c r="J460" s="22"/>
    </row>
    <row r="461" ht="19.5">
      <c r="B461" s="3" t="s">
        <v>4569</v>
      </c>
      <c r="C461" s="53" t="s">
        <v>4566</v>
      </c>
      <c r="D461" s="54">
        <v>1</v>
      </c>
      <c r="E461" s="55">
        <v>16238</v>
      </c>
      <c r="F461" s="55">
        <v>16238</v>
      </c>
      <c r="G461" s="109" t="s">
        <v>1716</v>
      </c>
      <c r="H461" s="22"/>
      <c r="I461" s="22"/>
      <c r="J461" s="22"/>
    </row>
    <row r="462" ht="19.5">
      <c r="B462" s="3" t="s">
        <v>4570</v>
      </c>
      <c r="C462" s="53" t="s">
        <v>4566</v>
      </c>
      <c r="D462" s="54">
        <v>1</v>
      </c>
      <c r="E462" s="55">
        <v>16238</v>
      </c>
      <c r="F462" s="55">
        <v>16238</v>
      </c>
      <c r="G462" s="109" t="s">
        <v>4573</v>
      </c>
      <c r="H462" s="22"/>
      <c r="I462" s="22"/>
      <c r="J462" s="22"/>
    </row>
    <row r="463" ht="12.75">
      <c r="B463" s="3" t="s">
        <v>4571</v>
      </c>
      <c r="C463" s="53" t="s">
        <v>4572</v>
      </c>
      <c r="D463" s="54">
        <v>1</v>
      </c>
      <c r="E463" s="55">
        <v>30238.169999999998</v>
      </c>
      <c r="F463" s="55">
        <v>30238.169999999998</v>
      </c>
      <c r="G463" s="109" t="s">
        <v>4576</v>
      </c>
      <c r="H463" s="22"/>
      <c r="I463" s="22"/>
      <c r="J463" s="22"/>
    </row>
    <row r="464" ht="19.5">
      <c r="B464" s="3" t="s">
        <v>4574</v>
      </c>
      <c r="C464" s="53" t="s">
        <v>4575</v>
      </c>
      <c r="D464" s="54">
        <v>1</v>
      </c>
      <c r="E464" s="55">
        <v>24910.439999999999</v>
      </c>
      <c r="F464" s="55">
        <v>24910.439999999999</v>
      </c>
      <c r="G464" s="109" t="s">
        <v>4576</v>
      </c>
      <c r="H464" s="22"/>
      <c r="I464" s="22"/>
      <c r="J464" s="22"/>
    </row>
    <row r="465" ht="19.5">
      <c r="B465" s="3" t="s">
        <v>4577</v>
      </c>
      <c r="C465" s="53" t="s">
        <v>4578</v>
      </c>
      <c r="D465" s="54">
        <v>1</v>
      </c>
      <c r="E465" s="55">
        <v>18546.66</v>
      </c>
      <c r="F465" s="55">
        <v>18546.66</v>
      </c>
      <c r="G465" s="109" t="s">
        <v>4576</v>
      </c>
      <c r="H465" s="22"/>
      <c r="I465" s="22"/>
      <c r="J465" s="22"/>
    </row>
    <row r="466" ht="19.5">
      <c r="B466" s="3" t="s">
        <v>4579</v>
      </c>
      <c r="C466" s="53" t="s">
        <v>4578</v>
      </c>
      <c r="D466" s="54">
        <v>1</v>
      </c>
      <c r="E466" s="55">
        <v>18546.66</v>
      </c>
      <c r="F466" s="55">
        <v>18546.66</v>
      </c>
      <c r="G466" s="109" t="s">
        <v>4576</v>
      </c>
      <c r="H466" s="22"/>
      <c r="I466" s="22"/>
      <c r="J466" s="22"/>
    </row>
    <row r="467" ht="19.5">
      <c r="B467" s="3" t="s">
        <v>4580</v>
      </c>
      <c r="C467" s="53" t="s">
        <v>4578</v>
      </c>
      <c r="D467" s="54">
        <v>1</v>
      </c>
      <c r="E467" s="55">
        <v>18546.66</v>
      </c>
      <c r="F467" s="55">
        <v>18546.66</v>
      </c>
      <c r="G467" s="109" t="s">
        <v>4576</v>
      </c>
      <c r="H467" s="22"/>
      <c r="I467" s="22"/>
      <c r="J467" s="22"/>
    </row>
    <row r="468" ht="19.5">
      <c r="B468" s="3" t="s">
        <v>4581</v>
      </c>
      <c r="C468" s="53" t="s">
        <v>4578</v>
      </c>
      <c r="D468" s="54">
        <v>1</v>
      </c>
      <c r="E468" s="55">
        <v>18546.66</v>
      </c>
      <c r="F468" s="55">
        <v>18546.66</v>
      </c>
      <c r="G468" s="109" t="s">
        <v>4576</v>
      </c>
      <c r="H468" s="22"/>
      <c r="I468" s="22"/>
      <c r="J468" s="22"/>
    </row>
    <row r="469" ht="19.5">
      <c r="B469" s="3" t="s">
        <v>4582</v>
      </c>
      <c r="C469" s="53" t="s">
        <v>4578</v>
      </c>
      <c r="D469" s="54">
        <v>1</v>
      </c>
      <c r="E469" s="55">
        <v>18545.639999999999</v>
      </c>
      <c r="F469" s="55">
        <v>18545.639999999999</v>
      </c>
      <c r="G469" s="109" t="s">
        <v>4576</v>
      </c>
      <c r="H469" s="22"/>
      <c r="I469" s="22"/>
      <c r="J469" s="22"/>
    </row>
    <row r="470" ht="19.5">
      <c r="B470" s="3" t="s">
        <v>4583</v>
      </c>
      <c r="C470" s="53" t="s">
        <v>4578</v>
      </c>
      <c r="D470" s="54">
        <v>1</v>
      </c>
      <c r="E470" s="55">
        <v>18545.639999999999</v>
      </c>
      <c r="F470" s="55">
        <v>18545.639999999999</v>
      </c>
      <c r="G470" s="109" t="s">
        <v>4576</v>
      </c>
      <c r="H470" s="22"/>
      <c r="I470" s="22"/>
      <c r="J470" s="22"/>
    </row>
    <row r="471" ht="19.5">
      <c r="B471" s="3" t="s">
        <v>4584</v>
      </c>
      <c r="C471" s="53" t="s">
        <v>4578</v>
      </c>
      <c r="D471" s="54">
        <v>1</v>
      </c>
      <c r="E471" s="55">
        <v>18545.639999999999</v>
      </c>
      <c r="F471" s="55">
        <v>18545.639999999999</v>
      </c>
      <c r="G471" s="109" t="s">
        <v>4576</v>
      </c>
      <c r="H471" s="22"/>
      <c r="I471" s="22"/>
      <c r="J471" s="22"/>
    </row>
    <row r="472" ht="19.5">
      <c r="B472" s="3" t="s">
        <v>4585</v>
      </c>
      <c r="C472" s="53" t="s">
        <v>4578</v>
      </c>
      <c r="D472" s="54">
        <v>1</v>
      </c>
      <c r="E472" s="55">
        <v>18545.639999999999</v>
      </c>
      <c r="F472" s="55">
        <v>18545.639999999999</v>
      </c>
      <c r="G472" s="109" t="s">
        <v>4576</v>
      </c>
      <c r="H472" s="22"/>
      <c r="I472" s="22"/>
      <c r="J472" s="22"/>
    </row>
    <row r="473" ht="19.5">
      <c r="B473" s="3" t="s">
        <v>4586</v>
      </c>
      <c r="C473" s="53" t="s">
        <v>4578</v>
      </c>
      <c r="D473" s="54">
        <v>1</v>
      </c>
      <c r="E473" s="55">
        <v>18545.639999999999</v>
      </c>
      <c r="F473" s="55">
        <v>18545.639999999999</v>
      </c>
      <c r="G473" s="109" t="s">
        <v>4576</v>
      </c>
      <c r="H473" s="22"/>
      <c r="I473" s="22"/>
      <c r="J473" s="22"/>
    </row>
    <row r="474" ht="19.5">
      <c r="B474" s="3" t="s">
        <v>4587</v>
      </c>
      <c r="C474" s="53" t="s">
        <v>4588</v>
      </c>
      <c r="D474" s="54">
        <v>1</v>
      </c>
      <c r="E474" s="55">
        <v>18546.66</v>
      </c>
      <c r="F474" s="55">
        <v>18546.66</v>
      </c>
      <c r="G474" s="109" t="s">
        <v>1716</v>
      </c>
      <c r="H474" s="22"/>
      <c r="I474" s="22"/>
      <c r="J474" s="22"/>
    </row>
    <row r="475" ht="12.75">
      <c r="B475" s="3" t="s">
        <v>4589</v>
      </c>
      <c r="C475" s="53" t="s">
        <v>4590</v>
      </c>
      <c r="D475" s="54">
        <v>1</v>
      </c>
      <c r="E475" s="55">
        <v>15732</v>
      </c>
      <c r="F475" s="55">
        <v>15732</v>
      </c>
      <c r="G475" s="109" t="s">
        <v>2237</v>
      </c>
      <c r="H475" s="22"/>
      <c r="I475" s="22"/>
      <c r="J475" s="22"/>
    </row>
    <row r="476" ht="19.5">
      <c r="B476" s="3" t="s">
        <v>4591</v>
      </c>
      <c r="C476" s="53" t="s">
        <v>5689</v>
      </c>
      <c r="D476" s="54">
        <v>1</v>
      </c>
      <c r="E476" s="55">
        <v>5939</v>
      </c>
      <c r="F476" s="55">
        <v>5939</v>
      </c>
      <c r="G476" s="109" t="s">
        <v>713</v>
      </c>
      <c r="H476" s="22"/>
      <c r="I476" s="22"/>
      <c r="J476" s="22"/>
    </row>
    <row r="477" ht="19.5">
      <c r="B477" s="3" t="s">
        <v>5690</v>
      </c>
      <c r="C477" s="53" t="s">
        <v>5691</v>
      </c>
      <c r="D477" s="54">
        <v>1</v>
      </c>
      <c r="E477" s="55">
        <v>10000</v>
      </c>
      <c r="F477" s="55">
        <v>10000</v>
      </c>
      <c r="G477" s="109" t="s">
        <v>5568</v>
      </c>
      <c r="H477" s="22"/>
      <c r="I477" s="22"/>
      <c r="J477" s="22"/>
    </row>
    <row r="478" ht="19.5">
      <c r="B478" s="3" t="s">
        <v>5692</v>
      </c>
      <c r="C478" s="53" t="s">
        <v>5693</v>
      </c>
      <c r="D478" s="54">
        <v>1</v>
      </c>
      <c r="E478" s="55">
        <v>6854.4300000000003</v>
      </c>
      <c r="F478" s="55">
        <v>6854.4300000000003</v>
      </c>
      <c r="G478" s="109" t="s">
        <v>5568</v>
      </c>
      <c r="H478" s="22"/>
      <c r="I478" s="22"/>
      <c r="J478" s="22"/>
    </row>
    <row r="479" ht="12.75">
      <c r="B479" s="3" t="s">
        <v>5694</v>
      </c>
      <c r="C479" s="53" t="s">
        <v>5695</v>
      </c>
      <c r="D479" s="54">
        <v>1</v>
      </c>
      <c r="E479" s="55">
        <v>6854.4300000000003</v>
      </c>
      <c r="F479" s="55">
        <v>6854.4300000000003</v>
      </c>
      <c r="G479" s="109" t="s">
        <v>1716</v>
      </c>
      <c r="H479" s="22"/>
      <c r="I479" s="22"/>
      <c r="J479" s="22"/>
    </row>
    <row r="480" ht="19.5">
      <c r="B480" s="3" t="s">
        <v>5696</v>
      </c>
      <c r="C480" s="53" t="s">
        <v>5697</v>
      </c>
      <c r="D480" s="54">
        <v>1</v>
      </c>
      <c r="E480" s="55">
        <v>6412</v>
      </c>
      <c r="F480" s="55">
        <v>6412</v>
      </c>
      <c r="G480" s="109" t="s">
        <v>1716</v>
      </c>
      <c r="H480" s="22"/>
      <c r="I480" s="22"/>
      <c r="J480" s="22"/>
    </row>
    <row r="481" ht="19.5">
      <c r="B481" s="3" t="s">
        <v>5698</v>
      </c>
      <c r="C481" s="53" t="s">
        <v>5697</v>
      </c>
      <c r="D481" s="54">
        <v>1</v>
      </c>
      <c r="E481" s="55">
        <v>6412</v>
      </c>
      <c r="F481" s="55">
        <v>6412</v>
      </c>
      <c r="G481" s="109" t="s">
        <v>1716</v>
      </c>
      <c r="H481" s="22"/>
      <c r="I481" s="22"/>
      <c r="J481" s="22"/>
    </row>
    <row r="482" ht="19.5">
      <c r="B482" s="3" t="s">
        <v>5699</v>
      </c>
      <c r="C482" s="53" t="s">
        <v>5697</v>
      </c>
      <c r="D482" s="54">
        <v>1</v>
      </c>
      <c r="E482" s="55">
        <v>6412</v>
      </c>
      <c r="F482" s="55">
        <v>6412</v>
      </c>
      <c r="G482" s="109" t="s">
        <v>1716</v>
      </c>
      <c r="H482" s="22"/>
      <c r="I482" s="22"/>
      <c r="J482" s="22"/>
    </row>
    <row r="483" ht="19.5">
      <c r="B483" s="3" t="s">
        <v>5700</v>
      </c>
      <c r="C483" s="53" t="s">
        <v>5697</v>
      </c>
      <c r="D483" s="54">
        <v>1</v>
      </c>
      <c r="E483" s="55">
        <v>6412</v>
      </c>
      <c r="F483" s="55">
        <v>6412</v>
      </c>
      <c r="G483" s="109" t="s">
        <v>1716</v>
      </c>
      <c r="H483" s="22"/>
      <c r="I483" s="22"/>
      <c r="J483" s="22"/>
    </row>
    <row r="484" ht="19.5">
      <c r="B484" s="3" t="s">
        <v>5701</v>
      </c>
      <c r="C484" s="53" t="s">
        <v>5697</v>
      </c>
      <c r="D484" s="54">
        <v>1</v>
      </c>
      <c r="E484" s="55">
        <v>6412</v>
      </c>
      <c r="F484" s="55">
        <v>6412</v>
      </c>
      <c r="G484" s="109" t="s">
        <v>2237</v>
      </c>
      <c r="H484" s="22"/>
      <c r="I484" s="22"/>
      <c r="J484" s="22"/>
    </row>
    <row r="485" ht="19.5">
      <c r="B485" s="3" t="s">
        <v>4314</v>
      </c>
      <c r="C485" s="53" t="s">
        <v>5702</v>
      </c>
      <c r="D485" s="54">
        <v>1</v>
      </c>
      <c r="E485" s="55">
        <v>5939</v>
      </c>
      <c r="F485" s="55">
        <v>5939</v>
      </c>
      <c r="G485" s="109" t="s">
        <v>1716</v>
      </c>
      <c r="H485" s="22"/>
      <c r="I485" s="22"/>
      <c r="J485" s="22"/>
    </row>
    <row r="486" ht="12.75">
      <c r="B486" s="3" t="s">
        <v>5703</v>
      </c>
      <c r="C486" s="53" t="s">
        <v>5704</v>
      </c>
      <c r="D486" s="54">
        <v>1</v>
      </c>
      <c r="E486" s="55">
        <v>18534</v>
      </c>
      <c r="F486" s="55">
        <v>18534</v>
      </c>
      <c r="G486" s="109" t="s">
        <v>1716</v>
      </c>
      <c r="H486" s="22"/>
      <c r="I486" s="22"/>
      <c r="J486" s="22"/>
    </row>
    <row r="487" ht="12.75">
      <c r="B487" s="3" t="s">
        <v>5705</v>
      </c>
      <c r="C487" s="53" t="s">
        <v>5704</v>
      </c>
      <c r="D487" s="54">
        <v>1</v>
      </c>
      <c r="E487" s="55">
        <v>18534</v>
      </c>
      <c r="F487" s="55">
        <v>18534</v>
      </c>
      <c r="G487" s="109" t="s">
        <v>5568</v>
      </c>
      <c r="H487" s="22"/>
      <c r="I487" s="22"/>
      <c r="J487" s="22"/>
    </row>
    <row r="488" ht="19.5">
      <c r="B488" s="3" t="s">
        <v>5706</v>
      </c>
      <c r="C488" s="53" t="s">
        <v>5707</v>
      </c>
      <c r="D488" s="54">
        <v>1</v>
      </c>
      <c r="E488" s="55">
        <v>27308</v>
      </c>
      <c r="F488" s="55">
        <v>27308</v>
      </c>
      <c r="G488" s="109" t="s">
        <v>4576</v>
      </c>
      <c r="H488" s="22"/>
      <c r="I488" s="22"/>
      <c r="J488" s="22"/>
    </row>
    <row r="489" ht="12.75">
      <c r="B489" s="3" t="s">
        <v>5708</v>
      </c>
      <c r="C489" s="53" t="s">
        <v>5709</v>
      </c>
      <c r="D489" s="54">
        <v>1</v>
      </c>
      <c r="E489" s="55">
        <v>20392.860000000001</v>
      </c>
      <c r="F489" s="55">
        <v>20392.860000000001</v>
      </c>
      <c r="G489" s="109" t="s">
        <v>2525</v>
      </c>
      <c r="H489" s="22"/>
      <c r="I489" s="22"/>
      <c r="J489" s="22"/>
    </row>
    <row r="490" ht="12.75">
      <c r="B490" s="3" t="s">
        <v>5710</v>
      </c>
      <c r="C490" s="53" t="s">
        <v>4000</v>
      </c>
      <c r="D490" s="54">
        <v>1</v>
      </c>
      <c r="E490" s="55">
        <v>18600</v>
      </c>
      <c r="F490" s="55">
        <v>18600</v>
      </c>
      <c r="G490" s="109" t="s">
        <v>2525</v>
      </c>
      <c r="H490" s="22"/>
      <c r="I490" s="22"/>
      <c r="J490" s="22"/>
    </row>
    <row r="491" ht="12.75">
      <c r="B491" s="3" t="s">
        <v>5711</v>
      </c>
      <c r="C491" s="53" t="s">
        <v>4000</v>
      </c>
      <c r="D491" s="54">
        <v>1</v>
      </c>
      <c r="E491" s="55">
        <v>18600</v>
      </c>
      <c r="F491" s="55">
        <v>18600</v>
      </c>
      <c r="G491" s="109" t="s">
        <v>3289</v>
      </c>
      <c r="H491" s="22"/>
      <c r="I491" s="22"/>
      <c r="J491" s="22"/>
    </row>
    <row r="492" ht="12.75">
      <c r="B492" s="3" t="s">
        <v>5712</v>
      </c>
      <c r="C492" s="53" t="s">
        <v>4000</v>
      </c>
      <c r="D492" s="54">
        <v>1</v>
      </c>
      <c r="E492" s="55">
        <v>14100</v>
      </c>
      <c r="F492" s="55">
        <v>14100</v>
      </c>
      <c r="G492" s="109" t="s">
        <v>3289</v>
      </c>
      <c r="H492" s="22"/>
      <c r="I492" s="22"/>
      <c r="J492" s="22"/>
    </row>
    <row r="493" ht="12.75">
      <c r="B493" s="3" t="s">
        <v>5713</v>
      </c>
      <c r="C493" s="53" t="s">
        <v>4000</v>
      </c>
      <c r="D493" s="54">
        <v>1</v>
      </c>
      <c r="E493" s="55">
        <v>14100</v>
      </c>
      <c r="F493" s="55">
        <v>14100</v>
      </c>
      <c r="G493" s="109" t="s">
        <v>3289</v>
      </c>
      <c r="H493" s="22"/>
      <c r="I493" s="22"/>
      <c r="J493" s="22"/>
    </row>
    <row r="494" ht="12.75">
      <c r="B494" s="3" t="s">
        <v>5714</v>
      </c>
      <c r="C494" s="53" t="s">
        <v>4000</v>
      </c>
      <c r="D494" s="54">
        <v>1</v>
      </c>
      <c r="E494" s="55">
        <v>12800</v>
      </c>
      <c r="F494" s="55">
        <v>12800</v>
      </c>
      <c r="G494" s="109" t="s">
        <v>5716</v>
      </c>
      <c r="H494" s="22"/>
      <c r="I494" s="22"/>
      <c r="J494" s="22"/>
    </row>
    <row r="495" ht="12.75">
      <c r="B495" s="3" t="s">
        <v>5715</v>
      </c>
      <c r="C495" s="53" t="s">
        <v>4000</v>
      </c>
      <c r="D495" s="54">
        <v>1</v>
      </c>
      <c r="E495" s="55">
        <v>16568</v>
      </c>
      <c r="F495" s="55">
        <v>16568</v>
      </c>
      <c r="G495" s="109" t="s">
        <v>5716</v>
      </c>
      <c r="H495" s="22"/>
      <c r="I495" s="22"/>
      <c r="J495" s="22"/>
    </row>
    <row r="496" ht="12.75">
      <c r="B496" s="3" t="s">
        <v>5717</v>
      </c>
      <c r="C496" s="53" t="s">
        <v>4000</v>
      </c>
      <c r="D496" s="54">
        <v>1</v>
      </c>
      <c r="E496" s="55">
        <v>16568</v>
      </c>
      <c r="F496" s="55">
        <v>16568</v>
      </c>
      <c r="G496" s="109" t="s">
        <v>5716</v>
      </c>
      <c r="H496" s="22"/>
      <c r="I496" s="22"/>
      <c r="J496" s="22"/>
    </row>
    <row r="497" ht="12.75">
      <c r="B497" s="3" t="s">
        <v>5718</v>
      </c>
      <c r="C497" s="53" t="s">
        <v>4000</v>
      </c>
      <c r="D497" s="54">
        <v>1</v>
      </c>
      <c r="E497" s="55">
        <v>16568</v>
      </c>
      <c r="F497" s="55">
        <v>16568</v>
      </c>
      <c r="G497" s="109" t="s">
        <v>444</v>
      </c>
      <c r="H497" s="22"/>
      <c r="I497" s="22"/>
      <c r="J497" s="22"/>
    </row>
    <row r="498" ht="12.75">
      <c r="B498" s="3" t="s">
        <v>5719</v>
      </c>
      <c r="C498" s="53" t="s">
        <v>5720</v>
      </c>
      <c r="D498" s="54">
        <v>1</v>
      </c>
      <c r="E498" s="55">
        <v>24087</v>
      </c>
      <c r="F498" s="55">
        <v>24087</v>
      </c>
      <c r="G498" s="109" t="s">
        <v>444</v>
      </c>
      <c r="H498" s="22"/>
      <c r="I498" s="22"/>
      <c r="J498" s="22"/>
    </row>
    <row r="499" ht="12.75">
      <c r="B499" s="3" t="s">
        <v>5721</v>
      </c>
      <c r="C499" s="53" t="s">
        <v>5722</v>
      </c>
      <c r="D499" s="54">
        <v>1</v>
      </c>
      <c r="E499" s="55">
        <v>30351</v>
      </c>
      <c r="F499" s="55">
        <v>30351</v>
      </c>
      <c r="G499" s="109" t="s">
        <v>5725</v>
      </c>
      <c r="H499" s="22"/>
      <c r="I499" s="22"/>
      <c r="J499" s="22"/>
    </row>
    <row r="500" ht="29.25">
      <c r="B500" s="3" t="s">
        <v>5723</v>
      </c>
      <c r="C500" s="53" t="s">
        <v>5724</v>
      </c>
      <c r="D500" s="54">
        <v>1</v>
      </c>
      <c r="E500" s="55">
        <v>24999.75</v>
      </c>
      <c r="F500" s="55">
        <v>24999.75</v>
      </c>
      <c r="G500" s="109" t="s">
        <v>5725</v>
      </c>
      <c r="H500" s="22"/>
      <c r="I500" s="22"/>
      <c r="J500" s="22"/>
    </row>
    <row r="501" ht="29.25">
      <c r="B501" s="3" t="s">
        <v>5726</v>
      </c>
      <c r="C501" s="53" t="s">
        <v>5724</v>
      </c>
      <c r="D501" s="54">
        <v>1</v>
      </c>
      <c r="E501" s="55">
        <v>24999.75</v>
      </c>
      <c r="F501" s="55">
        <v>24999.75</v>
      </c>
      <c r="G501" s="109" t="s">
        <v>5725</v>
      </c>
      <c r="H501" s="22"/>
      <c r="I501" s="22"/>
      <c r="J501" s="22"/>
    </row>
    <row r="502" ht="29.25">
      <c r="B502" s="3" t="s">
        <v>5727</v>
      </c>
      <c r="C502" s="53" t="s">
        <v>5724</v>
      </c>
      <c r="D502" s="54">
        <v>1</v>
      </c>
      <c r="E502" s="55">
        <v>24999.75</v>
      </c>
      <c r="F502" s="55">
        <v>24999.75</v>
      </c>
      <c r="G502" s="109" t="s">
        <v>5725</v>
      </c>
      <c r="H502" s="22"/>
      <c r="I502" s="22"/>
      <c r="J502" s="22"/>
    </row>
    <row r="503" ht="29.25">
      <c r="B503" s="3" t="s">
        <v>5728</v>
      </c>
      <c r="C503" s="53" t="s">
        <v>5724</v>
      </c>
      <c r="D503" s="54">
        <v>1</v>
      </c>
      <c r="E503" s="55">
        <v>24999.75</v>
      </c>
      <c r="F503" s="55">
        <v>24999.75</v>
      </c>
      <c r="G503" s="109" t="s">
        <v>86</v>
      </c>
      <c r="H503" s="22"/>
      <c r="I503" s="22"/>
      <c r="J503" s="22"/>
    </row>
    <row r="504" ht="12.75">
      <c r="B504" s="3" t="s">
        <v>5729</v>
      </c>
      <c r="C504" s="53" t="s">
        <v>4815</v>
      </c>
      <c r="D504" s="54">
        <v>1</v>
      </c>
      <c r="E504" s="55">
        <v>23240</v>
      </c>
      <c r="F504" s="55">
        <v>23240</v>
      </c>
      <c r="G504" s="109" t="s">
        <v>4545</v>
      </c>
      <c r="H504" s="22"/>
      <c r="I504" s="22"/>
      <c r="J504" s="22"/>
    </row>
    <row r="505" ht="12.75">
      <c r="B505" s="3" t="s">
        <v>5730</v>
      </c>
      <c r="C505" s="53" t="s">
        <v>5731</v>
      </c>
      <c r="D505" s="54">
        <v>1</v>
      </c>
      <c r="E505" s="55">
        <v>24500</v>
      </c>
      <c r="F505" s="55">
        <v>24500</v>
      </c>
      <c r="G505" s="109" t="s">
        <v>4545</v>
      </c>
      <c r="H505" s="22"/>
      <c r="I505" s="22"/>
      <c r="J505" s="22"/>
    </row>
    <row r="506" ht="12.75">
      <c r="B506" s="3" t="s">
        <v>5732</v>
      </c>
      <c r="C506" s="53" t="s">
        <v>5731</v>
      </c>
      <c r="D506" s="54">
        <v>1</v>
      </c>
      <c r="E506" s="55">
        <v>24500</v>
      </c>
      <c r="F506" s="55">
        <v>24500</v>
      </c>
      <c r="G506" s="109" t="s">
        <v>4555</v>
      </c>
      <c r="H506" s="22"/>
      <c r="I506" s="22"/>
      <c r="J506" s="22"/>
    </row>
    <row r="507" ht="19.5">
      <c r="B507" s="3" t="s">
        <v>5733</v>
      </c>
      <c r="C507" s="53" t="s">
        <v>5734</v>
      </c>
      <c r="D507" s="54">
        <v>1</v>
      </c>
      <c r="E507" s="55">
        <v>19720</v>
      </c>
      <c r="F507" s="55">
        <v>19720</v>
      </c>
      <c r="G507" s="109" t="s">
        <v>4555</v>
      </c>
      <c r="H507" s="22"/>
      <c r="I507" s="22"/>
      <c r="J507" s="22"/>
    </row>
    <row r="508" ht="19.5">
      <c r="B508" s="3" t="s">
        <v>5735</v>
      </c>
      <c r="C508" s="53" t="s">
        <v>5734</v>
      </c>
      <c r="D508" s="54">
        <v>1</v>
      </c>
      <c r="E508" s="55">
        <v>19720</v>
      </c>
      <c r="F508" s="55">
        <v>19720</v>
      </c>
      <c r="G508" s="109" t="s">
        <v>2387</v>
      </c>
      <c r="H508" s="22"/>
      <c r="I508" s="22"/>
      <c r="J508" s="22"/>
    </row>
    <row r="509" ht="12.75">
      <c r="B509" s="3" t="s">
        <v>5736</v>
      </c>
      <c r="C509" s="53" t="s">
        <v>5737</v>
      </c>
      <c r="D509" s="54">
        <v>1</v>
      </c>
      <c r="E509" s="55">
        <v>17900</v>
      </c>
      <c r="F509" s="55">
        <v>17900</v>
      </c>
      <c r="G509" s="109" t="s">
        <v>3375</v>
      </c>
      <c r="H509" s="22"/>
      <c r="I509" s="22"/>
      <c r="J509" s="22"/>
    </row>
    <row r="510" ht="19.5">
      <c r="B510" s="3" t="s">
        <v>5738</v>
      </c>
      <c r="C510" s="53" t="s">
        <v>5739</v>
      </c>
      <c r="D510" s="54">
        <v>1</v>
      </c>
      <c r="E510" s="55">
        <v>92553.779999999999</v>
      </c>
      <c r="F510" s="55">
        <v>92553.779999999999</v>
      </c>
      <c r="G510" s="109" t="s">
        <v>5568</v>
      </c>
      <c r="H510" s="22"/>
      <c r="I510" s="22"/>
      <c r="J510" s="22"/>
    </row>
    <row r="511" ht="12.75">
      <c r="B511" s="3" t="s">
        <v>5740</v>
      </c>
      <c r="C511" s="53" t="s">
        <v>5741</v>
      </c>
      <c r="D511" s="54">
        <v>1</v>
      </c>
      <c r="E511" s="55">
        <v>12017.280000000001</v>
      </c>
      <c r="F511" s="55">
        <v>12017.280000000001</v>
      </c>
      <c r="G511" s="109" t="s">
        <v>5716</v>
      </c>
      <c r="H511" s="22"/>
      <c r="I511" s="22"/>
      <c r="J511" s="22"/>
    </row>
    <row r="512" ht="12.75">
      <c r="B512" s="3" t="s">
        <v>5742</v>
      </c>
      <c r="C512" s="53" t="s">
        <v>5741</v>
      </c>
      <c r="D512" s="54">
        <v>1</v>
      </c>
      <c r="E512" s="55">
        <v>16139.950000000001</v>
      </c>
      <c r="F512" s="55">
        <v>16139.950000000001</v>
      </c>
      <c r="G512" s="109" t="s">
        <v>5716</v>
      </c>
      <c r="H512" s="22"/>
      <c r="I512" s="22"/>
      <c r="J512" s="22"/>
    </row>
    <row r="513" ht="12.75">
      <c r="B513" s="3" t="s">
        <v>5743</v>
      </c>
      <c r="C513" s="53" t="s">
        <v>5741</v>
      </c>
      <c r="D513" s="54">
        <v>1</v>
      </c>
      <c r="E513" s="55">
        <v>25563.849999999999</v>
      </c>
      <c r="F513" s="55">
        <v>25563.849999999999</v>
      </c>
      <c r="G513" s="109" t="s">
        <v>5716</v>
      </c>
      <c r="H513" s="22"/>
      <c r="I513" s="22"/>
      <c r="J513" s="22"/>
    </row>
    <row r="514" ht="12.75">
      <c r="B514" s="3" t="s">
        <v>4633</v>
      </c>
      <c r="C514" s="53" t="s">
        <v>5741</v>
      </c>
      <c r="D514" s="54">
        <v>1</v>
      </c>
      <c r="E514" s="55">
        <v>25563.849999999999</v>
      </c>
      <c r="F514" s="55">
        <v>25563.849999999999</v>
      </c>
      <c r="G514" s="109" t="s">
        <v>5716</v>
      </c>
      <c r="H514" s="22"/>
      <c r="I514" s="22"/>
      <c r="J514" s="22"/>
    </row>
    <row r="515" ht="12.75">
      <c r="B515" s="3" t="s">
        <v>4634</v>
      </c>
      <c r="C515" s="53" t="s">
        <v>5741</v>
      </c>
      <c r="D515" s="54">
        <v>1</v>
      </c>
      <c r="E515" s="55">
        <v>25563.849999999999</v>
      </c>
      <c r="F515" s="55">
        <v>25563.849999999999</v>
      </c>
      <c r="G515" s="109" t="s">
        <v>5716</v>
      </c>
      <c r="H515" s="22"/>
      <c r="I515" s="22"/>
      <c r="J515" s="22"/>
    </row>
    <row r="516" ht="12.75">
      <c r="B516" s="3" t="s">
        <v>4635</v>
      </c>
      <c r="C516" s="53" t="s">
        <v>5741</v>
      </c>
      <c r="D516" s="54">
        <v>1</v>
      </c>
      <c r="E516" s="55">
        <v>25563.849999999999</v>
      </c>
      <c r="F516" s="55">
        <v>25563.849999999999</v>
      </c>
      <c r="G516" s="109" t="s">
        <v>5716</v>
      </c>
      <c r="H516" s="22"/>
      <c r="I516" s="22"/>
      <c r="J516" s="22"/>
    </row>
    <row r="517" ht="12.75">
      <c r="B517" s="3" t="s">
        <v>4636</v>
      </c>
      <c r="C517" s="53" t="s">
        <v>5741</v>
      </c>
      <c r="D517" s="54">
        <v>1</v>
      </c>
      <c r="E517" s="55">
        <v>25563.849999999999</v>
      </c>
      <c r="F517" s="55">
        <v>25563.849999999999</v>
      </c>
      <c r="G517" s="109" t="s">
        <v>5716</v>
      </c>
      <c r="H517" s="22"/>
      <c r="I517" s="22"/>
      <c r="J517" s="22"/>
    </row>
    <row r="518" ht="12.75">
      <c r="B518" s="3" t="s">
        <v>4637</v>
      </c>
      <c r="C518" s="53" t="s">
        <v>5741</v>
      </c>
      <c r="D518" s="54">
        <v>1</v>
      </c>
      <c r="E518" s="55">
        <v>25563.849999999999</v>
      </c>
      <c r="F518" s="55">
        <v>25563.849999999999</v>
      </c>
      <c r="G518" s="109" t="s">
        <v>5716</v>
      </c>
      <c r="H518" s="22"/>
      <c r="I518" s="22"/>
      <c r="J518" s="22"/>
    </row>
    <row r="519" ht="12.75">
      <c r="B519" s="3" t="s">
        <v>4638</v>
      </c>
      <c r="C519" s="53" t="s">
        <v>5741</v>
      </c>
      <c r="D519" s="54">
        <v>1</v>
      </c>
      <c r="E519" s="55">
        <v>25563.849999999999</v>
      </c>
      <c r="F519" s="55">
        <v>25563.849999999999</v>
      </c>
      <c r="G519" s="109" t="s">
        <v>5716</v>
      </c>
      <c r="H519" s="22"/>
      <c r="I519" s="22"/>
      <c r="J519" s="22"/>
    </row>
    <row r="520" ht="12.75">
      <c r="B520" s="3" t="s">
        <v>4639</v>
      </c>
      <c r="C520" s="53" t="s">
        <v>5741</v>
      </c>
      <c r="D520" s="54">
        <v>1</v>
      </c>
      <c r="E520" s="55">
        <v>25563.849999999999</v>
      </c>
      <c r="F520" s="55">
        <v>25563.849999999999</v>
      </c>
      <c r="G520" s="109" t="s">
        <v>5716</v>
      </c>
      <c r="H520" s="22"/>
      <c r="I520" s="22"/>
      <c r="J520" s="22"/>
    </row>
    <row r="521" ht="12.75">
      <c r="B521" s="3" t="s">
        <v>4640</v>
      </c>
      <c r="C521" s="53" t="s">
        <v>5741</v>
      </c>
      <c r="D521" s="54">
        <v>1</v>
      </c>
      <c r="E521" s="55">
        <v>25563.849999999999</v>
      </c>
      <c r="F521" s="55">
        <v>25563.849999999999</v>
      </c>
      <c r="G521" s="109" t="s">
        <v>5716</v>
      </c>
      <c r="H521" s="22"/>
      <c r="I521" s="22"/>
      <c r="J521" s="22"/>
    </row>
    <row r="522" ht="12.75">
      <c r="B522" s="3" t="s">
        <v>4641</v>
      </c>
      <c r="C522" s="53" t="s">
        <v>5741</v>
      </c>
      <c r="D522" s="54">
        <v>1</v>
      </c>
      <c r="E522" s="55">
        <v>25563.849999999999</v>
      </c>
      <c r="F522" s="55">
        <v>25563.849999999999</v>
      </c>
      <c r="G522" s="109" t="s">
        <v>5716</v>
      </c>
      <c r="H522" s="22"/>
      <c r="I522" s="22"/>
      <c r="J522" s="22"/>
    </row>
    <row r="523" ht="12.75">
      <c r="B523" s="3" t="s">
        <v>4642</v>
      </c>
      <c r="C523" s="53" t="s">
        <v>5741</v>
      </c>
      <c r="D523" s="54">
        <v>1</v>
      </c>
      <c r="E523" s="55">
        <v>25563.849999999999</v>
      </c>
      <c r="F523" s="55">
        <v>25563.849999999999</v>
      </c>
      <c r="G523" s="109" t="s">
        <v>5716</v>
      </c>
      <c r="H523" s="22"/>
      <c r="I523" s="22"/>
      <c r="J523" s="22"/>
    </row>
    <row r="524" ht="12.75">
      <c r="B524" s="3" t="s">
        <v>4643</v>
      </c>
      <c r="C524" s="53" t="s">
        <v>5741</v>
      </c>
      <c r="D524" s="54">
        <v>1</v>
      </c>
      <c r="E524" s="55">
        <v>25563.849999999999</v>
      </c>
      <c r="F524" s="55">
        <v>25563.849999999999</v>
      </c>
      <c r="G524" s="109" t="s">
        <v>5716</v>
      </c>
      <c r="H524" s="22"/>
      <c r="I524" s="22"/>
      <c r="J524" s="22"/>
    </row>
    <row r="525" ht="12.75">
      <c r="B525" s="3" t="s">
        <v>4644</v>
      </c>
      <c r="C525" s="53" t="s">
        <v>5741</v>
      </c>
      <c r="D525" s="54">
        <v>1</v>
      </c>
      <c r="E525" s="55">
        <v>25563.849999999999</v>
      </c>
      <c r="F525" s="55">
        <v>25563.849999999999</v>
      </c>
      <c r="G525" s="109" t="s">
        <v>5568</v>
      </c>
      <c r="H525" s="22"/>
      <c r="I525" s="22"/>
      <c r="J525" s="22"/>
    </row>
    <row r="526" ht="19.5">
      <c r="B526" s="3" t="s">
        <v>4645</v>
      </c>
      <c r="C526" s="53" t="s">
        <v>4646</v>
      </c>
      <c r="D526" s="54">
        <v>1</v>
      </c>
      <c r="E526" s="55">
        <v>12017.280000000001</v>
      </c>
      <c r="F526" s="55">
        <v>12017.280000000001</v>
      </c>
      <c r="G526" s="109" t="s">
        <v>865</v>
      </c>
      <c r="H526" s="22"/>
      <c r="I526" s="22"/>
      <c r="J526" s="22"/>
    </row>
    <row r="527" ht="12.75">
      <c r="B527" s="3" t="s">
        <v>4647</v>
      </c>
      <c r="C527" s="53" t="s">
        <v>244</v>
      </c>
      <c r="D527" s="54">
        <v>1</v>
      </c>
      <c r="E527" s="55">
        <v>9690</v>
      </c>
      <c r="F527" s="55">
        <v>9690</v>
      </c>
      <c r="G527" s="109" t="s">
        <v>5825</v>
      </c>
      <c r="H527" s="22"/>
      <c r="I527" s="22"/>
      <c r="J527" s="22"/>
    </row>
    <row r="528" ht="12.75">
      <c r="B528" s="3" t="s">
        <v>4648</v>
      </c>
      <c r="C528" s="53" t="s">
        <v>244</v>
      </c>
      <c r="D528" s="54">
        <v>1</v>
      </c>
      <c r="E528" s="55">
        <v>6250</v>
      </c>
      <c r="F528" s="55">
        <v>6250</v>
      </c>
      <c r="G528" s="109" t="s">
        <v>2387</v>
      </c>
      <c r="H528" s="22"/>
      <c r="I528" s="22"/>
      <c r="J528" s="22"/>
    </row>
    <row r="529" ht="12.75">
      <c r="B529" s="3" t="s">
        <v>4649</v>
      </c>
      <c r="C529" s="53" t="s">
        <v>4650</v>
      </c>
      <c r="D529" s="54">
        <v>1</v>
      </c>
      <c r="E529" s="55">
        <v>8090</v>
      </c>
      <c r="F529" s="55">
        <v>8090</v>
      </c>
      <c r="G529" s="109" t="s">
        <v>296</v>
      </c>
      <c r="H529" s="22"/>
      <c r="I529" s="22"/>
      <c r="J529" s="22"/>
    </row>
    <row r="530" ht="12.75">
      <c r="B530" s="3" t="s">
        <v>4651</v>
      </c>
      <c r="C530" s="53" t="s">
        <v>4652</v>
      </c>
      <c r="D530" s="54">
        <v>1</v>
      </c>
      <c r="E530" s="55">
        <v>7300</v>
      </c>
      <c r="F530" s="55">
        <v>7300</v>
      </c>
      <c r="G530" s="109" t="s">
        <v>4476</v>
      </c>
      <c r="H530" s="22"/>
      <c r="I530" s="22"/>
      <c r="J530" s="22"/>
    </row>
    <row r="531" ht="12.75">
      <c r="B531" s="3" t="s">
        <v>4653</v>
      </c>
      <c r="C531" s="53" t="s">
        <v>4654</v>
      </c>
      <c r="D531" s="54">
        <v>1</v>
      </c>
      <c r="E531" s="55">
        <v>4950</v>
      </c>
      <c r="F531" s="55">
        <v>4950</v>
      </c>
      <c r="G531" s="109" t="s">
        <v>2525</v>
      </c>
      <c r="H531" s="22"/>
      <c r="I531" s="22"/>
      <c r="J531" s="22"/>
    </row>
    <row r="532" ht="12.75">
      <c r="B532" s="3" t="s">
        <v>4655</v>
      </c>
      <c r="C532" s="53" t="s">
        <v>4656</v>
      </c>
      <c r="D532" s="54">
        <v>1</v>
      </c>
      <c r="E532" s="55">
        <v>4666</v>
      </c>
      <c r="F532" s="55">
        <v>4666</v>
      </c>
      <c r="G532" s="109" t="s">
        <v>2387</v>
      </c>
      <c r="H532" s="22"/>
      <c r="I532" s="22"/>
      <c r="J532" s="22"/>
    </row>
    <row r="533" ht="12.75">
      <c r="B533" s="3" t="s">
        <v>4657</v>
      </c>
      <c r="C533" s="53" t="s">
        <v>4656</v>
      </c>
      <c r="D533" s="54">
        <v>1</v>
      </c>
      <c r="E533" s="55">
        <v>4666</v>
      </c>
      <c r="F533" s="55">
        <v>4666</v>
      </c>
      <c r="G533" s="109" t="s">
        <v>2387</v>
      </c>
      <c r="H533" s="22"/>
      <c r="I533" s="22"/>
      <c r="J533" s="22"/>
    </row>
    <row r="534" ht="12.75">
      <c r="B534" s="3" t="s">
        <v>4658</v>
      </c>
      <c r="C534" s="53" t="s">
        <v>4656</v>
      </c>
      <c r="D534" s="54">
        <v>1</v>
      </c>
      <c r="E534" s="55">
        <v>4666</v>
      </c>
      <c r="F534" s="55">
        <v>4666</v>
      </c>
      <c r="G534" s="109" t="s">
        <v>3289</v>
      </c>
      <c r="H534" s="22"/>
      <c r="I534" s="22"/>
      <c r="J534" s="22"/>
    </row>
    <row r="535" ht="12.75">
      <c r="B535" s="3" t="s">
        <v>4659</v>
      </c>
      <c r="C535" s="53" t="s">
        <v>4660</v>
      </c>
      <c r="D535" s="54">
        <v>1</v>
      </c>
      <c r="E535" s="55">
        <v>5470</v>
      </c>
      <c r="F535" s="55">
        <v>5470</v>
      </c>
      <c r="G535" s="109" t="s">
        <v>4304</v>
      </c>
      <c r="H535" s="22"/>
      <c r="I535" s="22"/>
      <c r="J535" s="22"/>
    </row>
    <row r="536" ht="19.5">
      <c r="B536" s="3" t="s">
        <v>4661</v>
      </c>
      <c r="C536" s="53" t="s">
        <v>4662</v>
      </c>
      <c r="D536" s="54">
        <v>1</v>
      </c>
      <c r="E536" s="55">
        <v>16700</v>
      </c>
      <c r="F536" s="55">
        <v>16700</v>
      </c>
      <c r="G536" s="109" t="s">
        <v>1309</v>
      </c>
      <c r="H536" s="22"/>
      <c r="I536" s="22"/>
      <c r="J536" s="22"/>
    </row>
    <row r="537" ht="12.75">
      <c r="B537" s="3" t="s">
        <v>4663</v>
      </c>
      <c r="C537" s="53" t="s">
        <v>4664</v>
      </c>
      <c r="D537" s="54">
        <v>1</v>
      </c>
      <c r="E537" s="55">
        <v>3212</v>
      </c>
      <c r="F537" s="55">
        <v>3212</v>
      </c>
      <c r="G537" s="109" t="s">
        <v>3408</v>
      </c>
      <c r="H537" s="22"/>
      <c r="I537" s="22"/>
      <c r="J537" s="22"/>
    </row>
    <row r="538" ht="12.75">
      <c r="B538" s="3" t="s">
        <v>4665</v>
      </c>
      <c r="C538" s="53" t="s">
        <v>4666</v>
      </c>
      <c r="D538" s="54">
        <v>1</v>
      </c>
      <c r="E538" s="55">
        <v>6899</v>
      </c>
      <c r="F538" s="55">
        <v>6899</v>
      </c>
      <c r="G538" s="109" t="s">
        <v>3289</v>
      </c>
      <c r="H538" s="22"/>
      <c r="I538" s="22"/>
      <c r="J538" s="22"/>
    </row>
    <row r="539" ht="12.75">
      <c r="B539" s="3" t="s">
        <v>4667</v>
      </c>
      <c r="C539" s="53" t="s">
        <v>752</v>
      </c>
      <c r="D539" s="54">
        <v>1</v>
      </c>
      <c r="E539" s="55">
        <v>16600</v>
      </c>
      <c r="F539" s="55">
        <v>16600</v>
      </c>
      <c r="G539" s="109" t="s">
        <v>3289</v>
      </c>
      <c r="H539" s="22"/>
      <c r="I539" s="22"/>
      <c r="J539" s="22"/>
    </row>
    <row r="540" ht="12.75">
      <c r="B540" s="3" t="s">
        <v>4668</v>
      </c>
      <c r="C540" s="53" t="s">
        <v>752</v>
      </c>
      <c r="D540" s="54">
        <v>1</v>
      </c>
      <c r="E540" s="55">
        <v>16600</v>
      </c>
      <c r="F540" s="55">
        <v>16600</v>
      </c>
      <c r="G540" s="109" t="s">
        <v>5825</v>
      </c>
      <c r="H540" s="22"/>
      <c r="I540" s="22"/>
      <c r="J540" s="22"/>
    </row>
    <row r="541" ht="12.75">
      <c r="B541" s="3" t="s">
        <v>4669</v>
      </c>
      <c r="C541" s="53" t="s">
        <v>752</v>
      </c>
      <c r="D541" s="54">
        <v>1</v>
      </c>
      <c r="E541" s="55">
        <v>15863</v>
      </c>
      <c r="F541" s="55">
        <v>15863</v>
      </c>
      <c r="G541" s="109" t="s">
        <v>5825</v>
      </c>
      <c r="H541" s="22"/>
      <c r="I541" s="22"/>
      <c r="J541" s="22"/>
    </row>
    <row r="542" ht="12.75">
      <c r="B542" s="3" t="s">
        <v>4670</v>
      </c>
      <c r="C542" s="53" t="s">
        <v>752</v>
      </c>
      <c r="D542" s="54">
        <v>1</v>
      </c>
      <c r="E542" s="55">
        <v>15863</v>
      </c>
      <c r="F542" s="55">
        <v>15863</v>
      </c>
      <c r="G542" s="109" t="s">
        <v>2545</v>
      </c>
      <c r="H542" s="22"/>
      <c r="I542" s="22"/>
      <c r="J542" s="22"/>
    </row>
    <row r="543" ht="12.75">
      <c r="B543" s="3" t="s">
        <v>4671</v>
      </c>
      <c r="C543" s="53" t="s">
        <v>4672</v>
      </c>
      <c r="D543" s="54">
        <v>1</v>
      </c>
      <c r="E543" s="55">
        <v>16900</v>
      </c>
      <c r="F543" s="55">
        <v>16900</v>
      </c>
      <c r="G543" s="109" t="s">
        <v>2545</v>
      </c>
      <c r="H543" s="22"/>
      <c r="I543" s="22"/>
      <c r="J543" s="22"/>
    </row>
    <row r="544" ht="12.75">
      <c r="B544" s="3" t="s">
        <v>4673</v>
      </c>
      <c r="C544" s="53" t="s">
        <v>4672</v>
      </c>
      <c r="D544" s="54">
        <v>1</v>
      </c>
      <c r="E544" s="55">
        <v>16900</v>
      </c>
      <c r="F544" s="55">
        <v>16900</v>
      </c>
      <c r="G544" s="109" t="s">
        <v>2545</v>
      </c>
      <c r="H544" s="22"/>
      <c r="I544" s="22"/>
      <c r="J544" s="22"/>
    </row>
    <row r="545" ht="12.75">
      <c r="B545" s="3" t="s">
        <v>4674</v>
      </c>
      <c r="C545" s="53" t="s">
        <v>4672</v>
      </c>
      <c r="D545" s="54">
        <v>1</v>
      </c>
      <c r="E545" s="55">
        <v>16900</v>
      </c>
      <c r="F545" s="55">
        <v>16900</v>
      </c>
      <c r="G545" s="109" t="s">
        <v>4476</v>
      </c>
      <c r="H545" s="22"/>
      <c r="I545" s="22"/>
      <c r="J545" s="22"/>
    </row>
    <row r="546" ht="12.75">
      <c r="B546" s="3" t="s">
        <v>4675</v>
      </c>
      <c r="C546" s="53" t="s">
        <v>4478</v>
      </c>
      <c r="D546" s="54">
        <v>1</v>
      </c>
      <c r="E546" s="55">
        <v>18275</v>
      </c>
      <c r="F546" s="55">
        <v>18275</v>
      </c>
      <c r="G546" s="109" t="s">
        <v>2525</v>
      </c>
      <c r="H546" s="22"/>
      <c r="I546" s="22"/>
      <c r="J546" s="22"/>
    </row>
    <row r="547" ht="12.75">
      <c r="B547" s="3" t="s">
        <v>4676</v>
      </c>
      <c r="C547" s="53" t="s">
        <v>4478</v>
      </c>
      <c r="D547" s="54">
        <v>1</v>
      </c>
      <c r="E547" s="55">
        <v>19624</v>
      </c>
      <c r="F547" s="55">
        <v>19624</v>
      </c>
      <c r="G547" s="109" t="s">
        <v>2525</v>
      </c>
      <c r="H547" s="22"/>
      <c r="I547" s="22"/>
      <c r="J547" s="22"/>
    </row>
    <row r="548" ht="12.75">
      <c r="B548" s="3" t="s">
        <v>4677</v>
      </c>
      <c r="C548" s="53" t="s">
        <v>4478</v>
      </c>
      <c r="D548" s="54">
        <v>1</v>
      </c>
      <c r="E548" s="55">
        <v>18000</v>
      </c>
      <c r="F548" s="55">
        <v>18000</v>
      </c>
      <c r="G548" s="109" t="s">
        <v>2525</v>
      </c>
      <c r="H548" s="22"/>
      <c r="I548" s="22"/>
      <c r="J548" s="22"/>
    </row>
    <row r="549" ht="12.75">
      <c r="B549" s="3" t="s">
        <v>4678</v>
      </c>
      <c r="C549" s="53" t="s">
        <v>4478</v>
      </c>
      <c r="D549" s="54">
        <v>1</v>
      </c>
      <c r="E549" s="55">
        <v>18000</v>
      </c>
      <c r="F549" s="55">
        <v>18000</v>
      </c>
      <c r="G549" s="109" t="s">
        <v>2387</v>
      </c>
      <c r="H549" s="22"/>
      <c r="I549" s="22"/>
      <c r="J549" s="22"/>
    </row>
    <row r="550" ht="12.75">
      <c r="B550" s="3" t="s">
        <v>4679</v>
      </c>
      <c r="C550" s="53" t="s">
        <v>4478</v>
      </c>
      <c r="D550" s="54">
        <v>1</v>
      </c>
      <c r="E550" s="55">
        <v>18000</v>
      </c>
      <c r="F550" s="55">
        <v>18000</v>
      </c>
      <c r="G550" s="109" t="s">
        <v>2387</v>
      </c>
      <c r="H550" s="22"/>
      <c r="I550" s="22"/>
      <c r="J550" s="22"/>
    </row>
    <row r="551" ht="12.75">
      <c r="B551" s="3" t="s">
        <v>4680</v>
      </c>
      <c r="C551" s="53" t="s">
        <v>4478</v>
      </c>
      <c r="D551" s="54">
        <v>1</v>
      </c>
      <c r="E551" s="55">
        <v>18000</v>
      </c>
      <c r="F551" s="55">
        <v>18000</v>
      </c>
      <c r="G551" s="109" t="s">
        <v>2387</v>
      </c>
      <c r="H551" s="22"/>
      <c r="I551" s="22"/>
      <c r="J551" s="22"/>
    </row>
    <row r="552" ht="12.75">
      <c r="B552" s="3" t="s">
        <v>4681</v>
      </c>
      <c r="C552" s="53" t="s">
        <v>4478</v>
      </c>
      <c r="D552" s="54">
        <v>1</v>
      </c>
      <c r="E552" s="55">
        <v>18000</v>
      </c>
      <c r="F552" s="55">
        <v>18000</v>
      </c>
      <c r="G552" s="109" t="s">
        <v>4684</v>
      </c>
      <c r="H552" s="22"/>
      <c r="I552" s="22"/>
      <c r="J552" s="22"/>
    </row>
    <row r="553" ht="12.75">
      <c r="B553" s="3" t="s">
        <v>4682</v>
      </c>
      <c r="C553" s="53" t="s">
        <v>4683</v>
      </c>
      <c r="D553" s="54">
        <v>1</v>
      </c>
      <c r="E553" s="55">
        <v>17600</v>
      </c>
      <c r="F553" s="55">
        <v>17600</v>
      </c>
      <c r="G553" s="109" t="s">
        <v>1663</v>
      </c>
      <c r="H553" s="22"/>
      <c r="I553" s="22"/>
      <c r="J553" s="22"/>
    </row>
    <row r="554" ht="12.75">
      <c r="B554" s="3" t="s">
        <v>4685</v>
      </c>
      <c r="C554" s="53" t="s">
        <v>4686</v>
      </c>
      <c r="D554" s="54">
        <v>1</v>
      </c>
      <c r="E554" s="55">
        <v>17900</v>
      </c>
      <c r="F554" s="55">
        <v>17900</v>
      </c>
      <c r="G554" s="109" t="s">
        <v>4545</v>
      </c>
      <c r="H554" s="22"/>
      <c r="I554" s="22"/>
      <c r="J554" s="22"/>
    </row>
    <row r="555" ht="29.25">
      <c r="B555" s="3" t="s">
        <v>4687</v>
      </c>
      <c r="C555" s="53" t="s">
        <v>4688</v>
      </c>
      <c r="D555" s="54">
        <v>1</v>
      </c>
      <c r="E555" s="55">
        <v>34700</v>
      </c>
      <c r="F555" s="55">
        <v>34700</v>
      </c>
      <c r="G555" s="109" t="s">
        <v>4476</v>
      </c>
      <c r="H555" s="22"/>
      <c r="I555" s="22"/>
      <c r="J555" s="22"/>
    </row>
    <row r="556" ht="12.75">
      <c r="B556" s="3" t="s">
        <v>4689</v>
      </c>
      <c r="C556" s="53" t="s">
        <v>4690</v>
      </c>
      <c r="D556" s="54">
        <v>1</v>
      </c>
      <c r="E556" s="55">
        <v>3711</v>
      </c>
      <c r="F556" s="55">
        <v>3711</v>
      </c>
      <c r="G556" s="109" t="s">
        <v>5746</v>
      </c>
      <c r="H556" s="22"/>
      <c r="I556" s="22"/>
      <c r="J556" s="22"/>
    </row>
    <row r="557" ht="12.75">
      <c r="B557" s="3" t="s">
        <v>5744</v>
      </c>
      <c r="C557" s="53" t="s">
        <v>5745</v>
      </c>
      <c r="D557" s="54">
        <v>1</v>
      </c>
      <c r="E557" s="55">
        <v>49900</v>
      </c>
      <c r="F557" s="55">
        <v>49900</v>
      </c>
      <c r="G557" s="109" t="s">
        <v>5746</v>
      </c>
      <c r="H557" s="22"/>
      <c r="I557" s="22"/>
      <c r="J557" s="22"/>
    </row>
    <row r="558" ht="12.75">
      <c r="B558" s="3" t="s">
        <v>5747</v>
      </c>
      <c r="C558" s="53" t="s">
        <v>5745</v>
      </c>
      <c r="D558" s="54">
        <v>1</v>
      </c>
      <c r="E558" s="55">
        <v>49900</v>
      </c>
      <c r="F558" s="55">
        <v>49900</v>
      </c>
      <c r="G558" s="109" t="s">
        <v>4476</v>
      </c>
      <c r="H558" s="22"/>
      <c r="I558" s="22"/>
      <c r="J558" s="22"/>
    </row>
    <row r="559" ht="19.5">
      <c r="B559" s="3" t="s">
        <v>5748</v>
      </c>
      <c r="C559" s="53" t="s">
        <v>5749</v>
      </c>
      <c r="D559" s="54">
        <v>1</v>
      </c>
      <c r="E559" s="55">
        <v>3700</v>
      </c>
      <c r="F559" s="55">
        <v>3700</v>
      </c>
      <c r="G559" s="109" t="s">
        <v>444</v>
      </c>
      <c r="H559" s="22"/>
      <c r="I559" s="22"/>
      <c r="J559" s="22"/>
    </row>
    <row r="560" ht="19.5">
      <c r="B560" s="3" t="s">
        <v>5750</v>
      </c>
      <c r="C560" s="53" t="s">
        <v>5751</v>
      </c>
      <c r="D560" s="54">
        <v>1</v>
      </c>
      <c r="E560" s="55">
        <v>6880</v>
      </c>
      <c r="F560" s="55">
        <v>6880</v>
      </c>
      <c r="G560" s="109" t="s">
        <v>444</v>
      </c>
      <c r="H560" s="22"/>
      <c r="I560" s="22"/>
      <c r="J560" s="22"/>
    </row>
    <row r="561" ht="12.75">
      <c r="B561" s="3" t="s">
        <v>5752</v>
      </c>
      <c r="C561" s="53" t="s">
        <v>5753</v>
      </c>
      <c r="D561" s="54">
        <v>1</v>
      </c>
      <c r="E561" s="55">
        <v>3261</v>
      </c>
      <c r="F561" s="55">
        <v>3261</v>
      </c>
      <c r="G561" s="109" t="s">
        <v>444</v>
      </c>
      <c r="H561" s="22"/>
      <c r="I561" s="22"/>
      <c r="J561" s="22"/>
    </row>
    <row r="562" ht="19.5">
      <c r="B562" s="3" t="s">
        <v>5754</v>
      </c>
      <c r="C562" s="53" t="s">
        <v>5755</v>
      </c>
      <c r="D562" s="54">
        <v>1</v>
      </c>
      <c r="E562" s="55">
        <v>3225</v>
      </c>
      <c r="F562" s="55">
        <v>3225</v>
      </c>
      <c r="G562" s="109" t="s">
        <v>5758</v>
      </c>
      <c r="H562" s="22"/>
      <c r="I562" s="22"/>
      <c r="J562" s="22"/>
    </row>
    <row r="563" ht="12.75">
      <c r="B563" s="3" t="s">
        <v>5756</v>
      </c>
      <c r="C563" s="53" t="s">
        <v>5757</v>
      </c>
      <c r="D563" s="54">
        <v>1</v>
      </c>
      <c r="E563" s="55">
        <v>6944</v>
      </c>
      <c r="F563" s="55">
        <v>6944</v>
      </c>
      <c r="G563" s="109" t="s">
        <v>3408</v>
      </c>
      <c r="H563" s="22"/>
      <c r="I563" s="22"/>
      <c r="J563" s="22"/>
    </row>
    <row r="564" ht="12.75">
      <c r="B564" s="3" t="s">
        <v>5759</v>
      </c>
      <c r="C564" s="53" t="s">
        <v>5760</v>
      </c>
      <c r="D564" s="54">
        <v>1</v>
      </c>
      <c r="E564" s="55">
        <v>9268</v>
      </c>
      <c r="F564" s="55">
        <v>9268</v>
      </c>
      <c r="G564" s="109" t="s">
        <v>3408</v>
      </c>
      <c r="H564" s="22"/>
      <c r="I564" s="22"/>
      <c r="J564" s="22"/>
    </row>
    <row r="565" ht="12.75">
      <c r="B565" s="3" t="s">
        <v>5761</v>
      </c>
      <c r="C565" s="53" t="s">
        <v>5760</v>
      </c>
      <c r="D565" s="54">
        <v>1</v>
      </c>
      <c r="E565" s="55">
        <v>9268</v>
      </c>
      <c r="F565" s="55">
        <v>9268</v>
      </c>
      <c r="G565" s="109" t="s">
        <v>3408</v>
      </c>
      <c r="H565" s="22"/>
      <c r="I565" s="22"/>
      <c r="J565" s="22"/>
    </row>
    <row r="566" ht="12.75">
      <c r="B566" s="3" t="s">
        <v>5762</v>
      </c>
      <c r="C566" s="53" t="s">
        <v>5760</v>
      </c>
      <c r="D566" s="54">
        <v>1</v>
      </c>
      <c r="E566" s="55">
        <v>9268</v>
      </c>
      <c r="F566" s="55">
        <v>9268</v>
      </c>
      <c r="G566" s="109" t="s">
        <v>1413</v>
      </c>
      <c r="H566" s="22"/>
      <c r="I566" s="22"/>
      <c r="J566" s="22"/>
    </row>
    <row r="567" ht="12.75">
      <c r="B567" s="3" t="s">
        <v>5763</v>
      </c>
      <c r="C567" s="53" t="s">
        <v>4838</v>
      </c>
      <c r="D567" s="54">
        <v>1</v>
      </c>
      <c r="E567" s="55">
        <v>4089.6399999999999</v>
      </c>
      <c r="F567" s="55">
        <v>4089.6399999999999</v>
      </c>
      <c r="G567" s="109" t="s">
        <v>1774</v>
      </c>
      <c r="H567" s="22"/>
      <c r="I567" s="22"/>
      <c r="J567" s="22"/>
    </row>
    <row r="568" ht="12.75">
      <c r="B568" s="3" t="s">
        <v>5764</v>
      </c>
      <c r="C568" s="53" t="s">
        <v>838</v>
      </c>
      <c r="D568" s="54">
        <v>1</v>
      </c>
      <c r="E568" s="55">
        <v>4000.0100000000002</v>
      </c>
      <c r="F568" s="55">
        <v>4000.0100000000002</v>
      </c>
      <c r="G568" s="109" t="s">
        <v>1774</v>
      </c>
      <c r="H568" s="22"/>
      <c r="I568" s="22"/>
      <c r="J568" s="22"/>
    </row>
    <row r="569" ht="12.75">
      <c r="B569" s="3" t="s">
        <v>5765</v>
      </c>
      <c r="C569" s="53" t="s">
        <v>838</v>
      </c>
      <c r="D569" s="54">
        <v>1</v>
      </c>
      <c r="E569" s="55">
        <v>4000.0100000000002</v>
      </c>
      <c r="F569" s="55">
        <v>4000.0100000000002</v>
      </c>
      <c r="G569" s="109" t="s">
        <v>5768</v>
      </c>
      <c r="H569" s="22"/>
      <c r="I569" s="22"/>
      <c r="J569" s="22"/>
    </row>
    <row r="570" ht="12.75">
      <c r="B570" s="3" t="s">
        <v>5766</v>
      </c>
      <c r="C570" s="53" t="s">
        <v>5767</v>
      </c>
      <c r="D570" s="54">
        <v>1</v>
      </c>
      <c r="E570" s="55">
        <v>5850</v>
      </c>
      <c r="F570" s="55">
        <v>5850</v>
      </c>
      <c r="G570" s="109" t="s">
        <v>5770</v>
      </c>
      <c r="H570" s="22"/>
      <c r="I570" s="22"/>
      <c r="J570" s="22"/>
    </row>
    <row r="571" ht="12.75">
      <c r="B571" s="3" t="s">
        <v>5769</v>
      </c>
      <c r="C571" s="53" t="s">
        <v>5332</v>
      </c>
      <c r="D571" s="54">
        <v>1</v>
      </c>
      <c r="E571" s="55">
        <v>5136</v>
      </c>
      <c r="F571" s="55">
        <v>5136</v>
      </c>
      <c r="G571" s="109" t="s">
        <v>2264</v>
      </c>
      <c r="H571" s="22"/>
      <c r="I571" s="22"/>
      <c r="J571" s="22"/>
    </row>
    <row r="572" ht="12.75">
      <c r="B572" s="3" t="s">
        <v>5771</v>
      </c>
      <c r="C572" s="53" t="s">
        <v>5772</v>
      </c>
      <c r="D572" s="54">
        <v>1</v>
      </c>
      <c r="E572" s="55">
        <v>4300</v>
      </c>
      <c r="F572" s="55">
        <v>4300</v>
      </c>
      <c r="G572" s="109" t="s">
        <v>4542</v>
      </c>
      <c r="H572" s="22"/>
      <c r="I572" s="22"/>
      <c r="J572" s="22"/>
    </row>
    <row r="573" ht="29.25">
      <c r="B573" s="3" t="s">
        <v>5773</v>
      </c>
      <c r="C573" s="53" t="s">
        <v>9839</v>
      </c>
      <c r="D573" s="54">
        <v>10</v>
      </c>
      <c r="E573" s="55">
        <v>1008.7</v>
      </c>
      <c r="F573" s="55">
        <v>1008.7</v>
      </c>
      <c r="G573" s="109" t="s">
        <v>5775</v>
      </c>
      <c r="H573" s="22"/>
      <c r="I573" s="22"/>
      <c r="J573" s="22"/>
    </row>
    <row r="574" ht="12.75">
      <c r="B574" s="3" t="s">
        <v>5774</v>
      </c>
      <c r="C574" s="53" t="s">
        <v>9838</v>
      </c>
      <c r="D574" s="54">
        <v>20</v>
      </c>
      <c r="E574" s="55">
        <v>7170.3999999999996</v>
      </c>
      <c r="F574" s="55">
        <v>7170.3999999999996</v>
      </c>
      <c r="G574" s="109" t="s">
        <v>5777</v>
      </c>
      <c r="H574" s="22"/>
      <c r="I574" s="22"/>
      <c r="J574" s="22"/>
    </row>
    <row r="575" ht="19.5">
      <c r="B575" s="3" t="s">
        <v>5776</v>
      </c>
      <c r="C575" s="53" t="s">
        <v>9837</v>
      </c>
      <c r="D575" s="54">
        <v>20</v>
      </c>
      <c r="E575" s="55">
        <v>3428.5999999999999</v>
      </c>
      <c r="F575" s="55">
        <v>3428.5999999999999</v>
      </c>
      <c r="G575" s="109" t="s">
        <v>1216</v>
      </c>
      <c r="H575" s="22"/>
      <c r="I575" s="22"/>
      <c r="J575" s="22"/>
    </row>
    <row r="576" ht="19.5">
      <c r="B576" s="3" t="s">
        <v>5778</v>
      </c>
      <c r="C576" s="53" t="s">
        <v>9836</v>
      </c>
      <c r="D576" s="54">
        <v>20</v>
      </c>
      <c r="E576" s="55">
        <v>6730.3999999999996</v>
      </c>
      <c r="F576" s="55">
        <v>6730.3999999999996</v>
      </c>
      <c r="G576" s="109" t="s">
        <v>4542</v>
      </c>
      <c r="H576" s="22"/>
      <c r="I576" s="22"/>
      <c r="J576" s="22"/>
    </row>
    <row r="577" ht="39">
      <c r="B577" s="3" t="s">
        <v>5779</v>
      </c>
      <c r="C577" s="53" t="s">
        <v>9835</v>
      </c>
      <c r="D577" s="54">
        <v>10</v>
      </c>
      <c r="E577" s="55">
        <v>1018.4</v>
      </c>
      <c r="F577" s="55">
        <v>1018.4</v>
      </c>
      <c r="G577" s="109" t="s">
        <v>4542</v>
      </c>
      <c r="H577" s="22"/>
      <c r="I577" s="22"/>
      <c r="J577" s="22"/>
    </row>
    <row r="578" ht="29.25">
      <c r="B578" s="3" t="s">
        <v>5780</v>
      </c>
      <c r="C578" s="53" t="s">
        <v>9834</v>
      </c>
      <c r="D578" s="54">
        <v>5</v>
      </c>
      <c r="E578" s="55">
        <v>559.04999999999995</v>
      </c>
      <c r="F578" s="55">
        <v>559.04999999999995</v>
      </c>
      <c r="G578" s="109" t="s">
        <v>4542</v>
      </c>
      <c r="H578" s="22"/>
      <c r="I578" s="22"/>
      <c r="J578" s="22"/>
    </row>
    <row r="579" ht="39">
      <c r="B579" s="3" t="s">
        <v>5781</v>
      </c>
      <c r="C579" s="53" t="s">
        <v>9833</v>
      </c>
      <c r="D579" s="54">
        <v>5</v>
      </c>
      <c r="E579" s="55">
        <v>559.04999999999995</v>
      </c>
      <c r="F579" s="55">
        <v>559.04999999999995</v>
      </c>
      <c r="G579" s="109" t="s">
        <v>4542</v>
      </c>
      <c r="H579" s="22"/>
      <c r="I579" s="22"/>
      <c r="J579" s="22"/>
    </row>
    <row r="580" ht="29.25">
      <c r="B580" s="3" t="s">
        <v>5782</v>
      </c>
      <c r="C580" s="53" t="s">
        <v>9832</v>
      </c>
      <c r="D580" s="54">
        <v>10</v>
      </c>
      <c r="E580" s="55">
        <v>797</v>
      </c>
      <c r="F580" s="55">
        <v>797</v>
      </c>
      <c r="G580" s="109" t="s">
        <v>4542</v>
      </c>
      <c r="H580" s="22"/>
      <c r="I580" s="22"/>
      <c r="J580" s="22"/>
    </row>
    <row r="581" ht="39">
      <c r="B581" s="3" t="s">
        <v>5783</v>
      </c>
      <c r="C581" s="53" t="s">
        <v>9831</v>
      </c>
      <c r="D581" s="54">
        <v>10</v>
      </c>
      <c r="E581" s="55">
        <v>1289.7</v>
      </c>
      <c r="F581" s="55">
        <v>1289.7</v>
      </c>
      <c r="G581" s="109" t="s">
        <v>4542</v>
      </c>
      <c r="H581" s="22"/>
      <c r="I581" s="22"/>
      <c r="J581" s="22"/>
    </row>
    <row r="582" ht="39">
      <c r="B582" s="3" t="s">
        <v>5784</v>
      </c>
      <c r="C582" s="53" t="s">
        <v>9830</v>
      </c>
      <c r="D582" s="54">
        <v>5</v>
      </c>
      <c r="E582" s="55">
        <v>644.85000000000002</v>
      </c>
      <c r="F582" s="55">
        <v>644.85000000000002</v>
      </c>
      <c r="G582" s="109" t="s">
        <v>4542</v>
      </c>
      <c r="H582" s="22"/>
      <c r="I582" s="22"/>
      <c r="J582" s="22"/>
    </row>
    <row r="583" ht="39">
      <c r="B583" s="3" t="s">
        <v>5785</v>
      </c>
      <c r="C583" s="53" t="s">
        <v>9829</v>
      </c>
      <c r="D583" s="54">
        <v>10</v>
      </c>
      <c r="E583" s="55">
        <v>1376.0999999999999</v>
      </c>
      <c r="F583" s="55">
        <v>1376.0999999999999</v>
      </c>
      <c r="G583" s="109" t="s">
        <v>6110</v>
      </c>
      <c r="H583" s="22"/>
      <c r="I583" s="22"/>
      <c r="J583" s="22"/>
    </row>
    <row r="584" ht="19.5">
      <c r="B584" s="3" t="s">
        <v>5786</v>
      </c>
      <c r="C584" s="53" t="s">
        <v>9828</v>
      </c>
      <c r="D584" s="54">
        <v>15</v>
      </c>
      <c r="E584" s="55">
        <v>5965.5</v>
      </c>
      <c r="F584" s="55">
        <v>5965.5</v>
      </c>
      <c r="G584" s="109" t="s">
        <v>6110</v>
      </c>
      <c r="H584" s="22"/>
      <c r="I584" s="22"/>
      <c r="J584" s="22"/>
    </row>
    <row r="585" ht="19.5">
      <c r="B585" s="3" t="s">
        <v>5787</v>
      </c>
      <c r="C585" s="53" t="s">
        <v>9827</v>
      </c>
      <c r="D585" s="54">
        <v>35</v>
      </c>
      <c r="E585" s="55">
        <v>13410.25</v>
      </c>
      <c r="F585" s="55">
        <v>13410.25</v>
      </c>
      <c r="G585" s="109" t="s">
        <v>6110</v>
      </c>
      <c r="H585" s="22"/>
      <c r="I585" s="22"/>
      <c r="J585" s="22"/>
    </row>
    <row r="586" ht="12.75">
      <c r="B586" s="3" t="s">
        <v>5788</v>
      </c>
      <c r="C586" s="53" t="s">
        <v>9826</v>
      </c>
      <c r="D586" s="54">
        <v>5</v>
      </c>
      <c r="E586" s="55">
        <v>1797.25</v>
      </c>
      <c r="F586" s="55">
        <v>1797.25</v>
      </c>
      <c r="G586" s="109" t="s">
        <v>6110</v>
      </c>
      <c r="H586" s="22"/>
      <c r="I586" s="22"/>
      <c r="J586" s="22"/>
    </row>
    <row r="587" ht="12.75">
      <c r="B587" s="3" t="s">
        <v>5789</v>
      </c>
      <c r="C587" s="53" t="s">
        <v>9825</v>
      </c>
      <c r="D587" s="54">
        <v>45</v>
      </c>
      <c r="E587" s="55">
        <v>16317.450000000001</v>
      </c>
      <c r="F587" s="55">
        <v>16317.450000000001</v>
      </c>
      <c r="G587" s="109" t="s">
        <v>6110</v>
      </c>
      <c r="H587" s="22"/>
      <c r="I587" s="22"/>
      <c r="J587" s="22"/>
    </row>
    <row r="588" ht="19.5">
      <c r="B588" s="3" t="s">
        <v>5790</v>
      </c>
      <c r="C588" s="53" t="s">
        <v>9824</v>
      </c>
      <c r="D588" s="54">
        <v>6</v>
      </c>
      <c r="E588" s="55">
        <v>2166.3600000000001</v>
      </c>
      <c r="F588" s="55">
        <v>2166.3600000000001</v>
      </c>
      <c r="G588" s="109" t="s">
        <v>4187</v>
      </c>
      <c r="H588" s="22"/>
      <c r="I588" s="22"/>
      <c r="J588" s="22"/>
    </row>
    <row r="589" ht="12.75">
      <c r="B589" s="3" t="s">
        <v>5791</v>
      </c>
      <c r="C589" s="53" t="s">
        <v>9823</v>
      </c>
      <c r="D589" s="54">
        <v>10</v>
      </c>
      <c r="E589" s="55">
        <v>3698.1999999999998</v>
      </c>
      <c r="F589" s="55">
        <v>3698.1999999999998</v>
      </c>
      <c r="G589" s="109" t="s">
        <v>1216</v>
      </c>
      <c r="H589" s="22"/>
      <c r="I589" s="22"/>
      <c r="J589" s="22"/>
    </row>
    <row r="590" ht="19.5">
      <c r="B590" s="3" t="s">
        <v>5792</v>
      </c>
      <c r="C590" s="53" t="s">
        <v>9822</v>
      </c>
      <c r="D590" s="54">
        <v>15</v>
      </c>
      <c r="E590" s="55">
        <v>4888.1999999999998</v>
      </c>
      <c r="F590" s="55">
        <v>4888.1999999999998</v>
      </c>
      <c r="G590" s="109" t="s">
        <v>1216</v>
      </c>
      <c r="H590" s="22"/>
      <c r="I590" s="22"/>
      <c r="J590" s="22"/>
    </row>
    <row r="591" ht="19.5">
      <c r="B591" s="3" t="s">
        <v>5793</v>
      </c>
      <c r="C591" s="53" t="s">
        <v>9821</v>
      </c>
      <c r="D591" s="54">
        <v>8</v>
      </c>
      <c r="E591" s="55">
        <v>2186.5599999999999</v>
      </c>
      <c r="F591" s="55">
        <v>2186.5599999999999</v>
      </c>
      <c r="G591" s="109" t="s">
        <v>5775</v>
      </c>
      <c r="H591" s="22"/>
      <c r="I591" s="22"/>
      <c r="J591" s="22"/>
    </row>
    <row r="592" ht="19.5">
      <c r="B592" s="3" t="s">
        <v>5794</v>
      </c>
      <c r="C592" s="53" t="s">
        <v>9820</v>
      </c>
      <c r="D592" s="54">
        <v>10</v>
      </c>
      <c r="E592" s="55">
        <v>3169.4000000000001</v>
      </c>
      <c r="F592" s="55">
        <v>3169.4000000000001</v>
      </c>
      <c r="G592" s="109" t="s">
        <v>6110</v>
      </c>
      <c r="H592" s="22"/>
      <c r="I592" s="22"/>
      <c r="J592" s="22"/>
    </row>
    <row r="593" ht="12.75">
      <c r="B593" s="3" t="s">
        <v>5795</v>
      </c>
      <c r="C593" s="53" t="s">
        <v>9819</v>
      </c>
      <c r="D593" s="54">
        <v>4</v>
      </c>
      <c r="E593" s="55">
        <v>1033.2</v>
      </c>
      <c r="F593" s="55">
        <v>1033.2</v>
      </c>
      <c r="G593" s="109" t="s">
        <v>1216</v>
      </c>
      <c r="H593" s="22"/>
      <c r="I593" s="22"/>
      <c r="J593" s="22"/>
    </row>
    <row r="594" ht="19.5">
      <c r="B594" s="3" t="s">
        <v>5796</v>
      </c>
      <c r="C594" s="53" t="s">
        <v>9818</v>
      </c>
      <c r="D594" s="54">
        <v>25</v>
      </c>
      <c r="E594" s="55">
        <v>7774.5</v>
      </c>
      <c r="F594" s="55">
        <v>7774.5</v>
      </c>
      <c r="G594" s="109" t="s">
        <v>6110</v>
      </c>
      <c r="H594" s="22"/>
      <c r="I594" s="22"/>
      <c r="J594" s="22"/>
    </row>
    <row r="595" ht="12.75">
      <c r="B595" s="3" t="s">
        <v>5797</v>
      </c>
      <c r="C595" s="53" t="s">
        <v>9817</v>
      </c>
      <c r="D595" s="54">
        <v>4</v>
      </c>
      <c r="E595" s="55">
        <v>718.32000000000005</v>
      </c>
      <c r="F595" s="55">
        <v>718.32000000000005</v>
      </c>
      <c r="G595" s="109" t="s">
        <v>1216</v>
      </c>
      <c r="H595" s="22"/>
      <c r="I595" s="22"/>
      <c r="J595" s="22"/>
    </row>
    <row r="596" ht="29.25">
      <c r="B596" s="3" t="s">
        <v>5798</v>
      </c>
      <c r="C596" s="53" t="s">
        <v>9816</v>
      </c>
      <c r="D596" s="54">
        <v>65</v>
      </c>
      <c r="E596" s="55">
        <v>19563.700000000001</v>
      </c>
      <c r="F596" s="55">
        <v>19563.700000000001</v>
      </c>
      <c r="G596" s="109" t="s">
        <v>1216</v>
      </c>
      <c r="H596" s="22"/>
      <c r="I596" s="22"/>
      <c r="J596" s="22"/>
    </row>
    <row r="597" ht="19.5">
      <c r="B597" s="3" t="s">
        <v>5799</v>
      </c>
      <c r="C597" s="53" t="s">
        <v>9815</v>
      </c>
      <c r="D597" s="54">
        <v>60</v>
      </c>
      <c r="E597" s="55">
        <v>19252.799999999999</v>
      </c>
      <c r="F597" s="55">
        <v>19252.799999999999</v>
      </c>
      <c r="G597" s="109" t="s">
        <v>1216</v>
      </c>
      <c r="H597" s="22"/>
      <c r="I597" s="22"/>
      <c r="J597" s="22"/>
    </row>
    <row r="598" ht="19.5">
      <c r="B598" s="3" t="s">
        <v>5800</v>
      </c>
      <c r="C598" s="53" t="s">
        <v>9814</v>
      </c>
      <c r="D598" s="54">
        <v>50</v>
      </c>
      <c r="E598" s="55">
        <v>16294</v>
      </c>
      <c r="F598" s="55">
        <v>16294</v>
      </c>
      <c r="G598" s="109" t="s">
        <v>1216</v>
      </c>
      <c r="H598" s="22"/>
      <c r="I598" s="22"/>
      <c r="J598" s="22"/>
    </row>
    <row r="599" ht="19.5">
      <c r="B599" s="3" t="s">
        <v>5801</v>
      </c>
      <c r="C599" s="53" t="s">
        <v>9813</v>
      </c>
      <c r="D599" s="54">
        <v>50</v>
      </c>
      <c r="E599" s="55">
        <v>16294</v>
      </c>
      <c r="F599" s="55">
        <v>16294</v>
      </c>
      <c r="G599" s="109" t="s">
        <v>5775</v>
      </c>
      <c r="H599" s="22"/>
      <c r="I599" s="22"/>
      <c r="J599" s="22"/>
    </row>
    <row r="600" ht="19.5">
      <c r="B600" s="3" t="s">
        <v>5802</v>
      </c>
      <c r="C600" s="53" t="s">
        <v>9812</v>
      </c>
      <c r="D600" s="54">
        <v>25</v>
      </c>
      <c r="E600" s="55">
        <v>9448</v>
      </c>
      <c r="F600" s="55">
        <v>9448</v>
      </c>
      <c r="G600" s="109" t="s">
        <v>1216</v>
      </c>
      <c r="H600" s="22"/>
      <c r="I600" s="22"/>
      <c r="J600" s="22"/>
    </row>
    <row r="601" ht="19.5">
      <c r="B601" s="3" t="s">
        <v>5803</v>
      </c>
      <c r="C601" s="53" t="s">
        <v>9811</v>
      </c>
      <c r="D601" s="54">
        <v>40</v>
      </c>
      <c r="E601" s="55">
        <v>13035.200000000001</v>
      </c>
      <c r="F601" s="55">
        <v>13035.200000000001</v>
      </c>
      <c r="G601" s="109" t="s">
        <v>5775</v>
      </c>
      <c r="H601" s="22"/>
      <c r="I601" s="22"/>
      <c r="J601" s="22"/>
    </row>
    <row r="602" ht="19.5">
      <c r="B602" s="3" t="s">
        <v>5804</v>
      </c>
      <c r="C602" s="53" t="s">
        <v>9810</v>
      </c>
      <c r="D602" s="54">
        <v>30</v>
      </c>
      <c r="E602" s="55">
        <v>5857.5</v>
      </c>
      <c r="F602" s="55">
        <v>5857.5</v>
      </c>
      <c r="G602" s="109" t="s">
        <v>5775</v>
      </c>
      <c r="H602" s="22"/>
      <c r="I602" s="22"/>
      <c r="J602" s="22"/>
    </row>
    <row r="603" ht="19.5">
      <c r="B603" s="3" t="s">
        <v>5805</v>
      </c>
      <c r="C603" s="53" t="s">
        <v>9809</v>
      </c>
      <c r="D603" s="54">
        <v>20</v>
      </c>
      <c r="E603" s="55">
        <v>7558.3999999999996</v>
      </c>
      <c r="F603" s="55">
        <v>7558.3999999999996</v>
      </c>
      <c r="G603" s="109" t="s">
        <v>5775</v>
      </c>
      <c r="H603" s="22"/>
      <c r="I603" s="22"/>
      <c r="J603" s="22"/>
    </row>
    <row r="604" ht="19.5">
      <c r="B604" s="3" t="s">
        <v>5806</v>
      </c>
      <c r="C604" s="53" t="s">
        <v>9808</v>
      </c>
      <c r="D604" s="54">
        <v>30</v>
      </c>
      <c r="E604" s="55">
        <v>5857.5</v>
      </c>
      <c r="F604" s="55">
        <v>5857.5</v>
      </c>
      <c r="G604" s="109" t="s">
        <v>1216</v>
      </c>
      <c r="H604" s="22"/>
      <c r="I604" s="22"/>
      <c r="J604" s="22"/>
    </row>
    <row r="605" ht="19.5">
      <c r="B605" s="3" t="s">
        <v>5807</v>
      </c>
      <c r="C605" s="53" t="s">
        <v>9807</v>
      </c>
      <c r="D605" s="54">
        <v>44</v>
      </c>
      <c r="E605" s="55">
        <v>14338.719999999999</v>
      </c>
      <c r="F605" s="55">
        <v>14338.719999999999</v>
      </c>
      <c r="G605" s="109" t="s">
        <v>3474</v>
      </c>
      <c r="H605" s="22"/>
      <c r="I605" s="22"/>
      <c r="J605" s="22"/>
    </row>
    <row r="606" ht="19.5">
      <c r="B606" s="3" t="s">
        <v>5808</v>
      </c>
      <c r="C606" s="53" t="s">
        <v>9806</v>
      </c>
      <c r="D606" s="54">
        <v>15</v>
      </c>
      <c r="E606" s="55">
        <v>1045.5</v>
      </c>
      <c r="F606" s="55">
        <v>1045.5</v>
      </c>
      <c r="G606" s="109" t="s">
        <v>5777</v>
      </c>
      <c r="H606" s="22"/>
      <c r="I606" s="22"/>
      <c r="J606" s="22"/>
    </row>
    <row r="607" ht="12.75">
      <c r="B607" s="3" t="s">
        <v>5809</v>
      </c>
      <c r="C607" s="53" t="s">
        <v>9805</v>
      </c>
      <c r="D607" s="54">
        <v>40</v>
      </c>
      <c r="E607" s="55">
        <v>7678.8000000000002</v>
      </c>
      <c r="F607" s="55">
        <v>7678.8000000000002</v>
      </c>
      <c r="G607" s="109" t="s">
        <v>4542</v>
      </c>
      <c r="H607" s="22"/>
      <c r="I607" s="22"/>
      <c r="J607" s="22"/>
    </row>
    <row r="608" ht="29.25">
      <c r="B608" s="3" t="s">
        <v>5810</v>
      </c>
      <c r="C608" s="53" t="s">
        <v>9804</v>
      </c>
      <c r="D608" s="54">
        <v>20</v>
      </c>
      <c r="E608" s="55">
        <v>3792.1999999999998</v>
      </c>
      <c r="F608" s="55">
        <v>3792.1999999999998</v>
      </c>
      <c r="G608" s="109" t="s">
        <v>4542</v>
      </c>
      <c r="H608" s="22"/>
      <c r="I608" s="22"/>
      <c r="J608" s="22"/>
    </row>
    <row r="609" ht="39">
      <c r="B609" s="3" t="s">
        <v>5811</v>
      </c>
      <c r="C609" s="53" t="s">
        <v>9803</v>
      </c>
      <c r="D609" s="54">
        <v>20</v>
      </c>
      <c r="E609" s="55">
        <v>2053.8000000000002</v>
      </c>
      <c r="F609" s="55">
        <v>2053.8000000000002</v>
      </c>
      <c r="G609" s="109" t="s">
        <v>4542</v>
      </c>
      <c r="H609" s="22"/>
      <c r="I609" s="22"/>
      <c r="J609" s="22"/>
    </row>
    <row r="610" ht="19.5">
      <c r="B610" s="3" t="s">
        <v>4784</v>
      </c>
      <c r="C610" s="53" t="s">
        <v>9802</v>
      </c>
      <c r="D610" s="54">
        <v>20</v>
      </c>
      <c r="E610" s="55">
        <v>2053.8000000000002</v>
      </c>
      <c r="F610" s="55">
        <v>2053.8000000000002</v>
      </c>
      <c r="G610" s="109" t="s">
        <v>4542</v>
      </c>
      <c r="H610" s="22"/>
      <c r="I610" s="22"/>
      <c r="J610" s="22"/>
    </row>
    <row r="611" ht="29.25">
      <c r="B611" s="3" t="s">
        <v>4785</v>
      </c>
      <c r="C611" s="53" t="s">
        <v>9801</v>
      </c>
      <c r="D611" s="54">
        <v>20</v>
      </c>
      <c r="E611" s="55">
        <v>2053.8000000000002</v>
      </c>
      <c r="F611" s="55">
        <v>2053.8000000000002</v>
      </c>
      <c r="G611" s="109" t="s">
        <v>4542</v>
      </c>
      <c r="H611" s="22"/>
      <c r="I611" s="22"/>
      <c r="J611" s="22"/>
    </row>
    <row r="612" ht="39">
      <c r="B612" s="3" t="s">
        <v>4786</v>
      </c>
      <c r="C612" s="53" t="s">
        <v>9800</v>
      </c>
      <c r="D612" s="54">
        <v>20</v>
      </c>
      <c r="E612" s="55">
        <v>2053.8000000000002</v>
      </c>
      <c r="F612" s="55">
        <v>2053.8000000000002</v>
      </c>
      <c r="G612" s="109" t="s">
        <v>6009</v>
      </c>
      <c r="H612" s="22"/>
      <c r="I612" s="22"/>
      <c r="J612" s="22"/>
    </row>
    <row r="613" ht="19.5">
      <c r="B613" s="3" t="s">
        <v>4787</v>
      </c>
      <c r="C613" s="53" t="s">
        <v>9799</v>
      </c>
      <c r="D613" s="54">
        <v>60</v>
      </c>
      <c r="E613" s="55">
        <v>20880</v>
      </c>
      <c r="F613" s="55">
        <v>20880</v>
      </c>
      <c r="G613" s="109" t="s">
        <v>6009</v>
      </c>
      <c r="H613" s="22"/>
      <c r="I613" s="22"/>
      <c r="J613" s="22"/>
    </row>
    <row r="614" ht="29.25">
      <c r="B614" s="3" t="s">
        <v>4788</v>
      </c>
      <c r="C614" s="53" t="s">
        <v>9798</v>
      </c>
      <c r="D614" s="54">
        <v>85</v>
      </c>
      <c r="E614" s="55">
        <v>17297.5</v>
      </c>
      <c r="F614" s="55">
        <v>17297.5</v>
      </c>
      <c r="G614" s="109" t="s">
        <v>6009</v>
      </c>
      <c r="H614" s="22"/>
      <c r="I614" s="22"/>
      <c r="J614" s="22"/>
    </row>
    <row r="615" ht="29.25">
      <c r="B615" s="3" t="s">
        <v>4789</v>
      </c>
      <c r="C615" s="53" t="s">
        <v>9797</v>
      </c>
      <c r="D615" s="54">
        <v>85</v>
      </c>
      <c r="E615" s="55">
        <v>17297.5</v>
      </c>
      <c r="F615" s="55">
        <v>17297.5</v>
      </c>
      <c r="G615" s="109" t="s">
        <v>2865</v>
      </c>
      <c r="H615" s="22"/>
      <c r="I615" s="22"/>
      <c r="J615" s="22"/>
    </row>
    <row r="616" ht="19.5">
      <c r="B616" s="3" t="s">
        <v>4790</v>
      </c>
      <c r="C616" s="53" t="s">
        <v>4791</v>
      </c>
      <c r="D616" s="54">
        <v>1</v>
      </c>
      <c r="E616" s="55">
        <v>260</v>
      </c>
      <c r="F616" s="55">
        <v>260</v>
      </c>
      <c r="G616" s="109" t="s">
        <v>6009</v>
      </c>
      <c r="H616" s="22"/>
      <c r="I616" s="22"/>
      <c r="J616" s="22"/>
    </row>
    <row r="617" ht="19.5">
      <c r="B617" s="3" t="s">
        <v>4792</v>
      </c>
      <c r="C617" s="53" t="s">
        <v>9796</v>
      </c>
      <c r="D617" s="54">
        <v>60</v>
      </c>
      <c r="E617" s="55">
        <v>19800</v>
      </c>
      <c r="F617" s="55">
        <v>19800</v>
      </c>
      <c r="G617" s="109" t="s">
        <v>2865</v>
      </c>
      <c r="H617" s="22"/>
      <c r="I617" s="22"/>
      <c r="J617" s="22"/>
    </row>
    <row r="618" ht="12.75">
      <c r="B618" s="3" t="s">
        <v>4793</v>
      </c>
      <c r="C618" s="53" t="s">
        <v>4794</v>
      </c>
      <c r="D618" s="54">
        <v>1</v>
      </c>
      <c r="E618" s="55">
        <v>184</v>
      </c>
      <c r="F618" s="55">
        <v>184</v>
      </c>
      <c r="G618" s="109" t="s">
        <v>5777</v>
      </c>
      <c r="H618" s="22"/>
      <c r="I618" s="22"/>
      <c r="J618" s="22"/>
    </row>
    <row r="619" ht="19.5">
      <c r="B619" s="3" t="s">
        <v>4795</v>
      </c>
      <c r="C619" s="53" t="s">
        <v>4796</v>
      </c>
      <c r="D619" s="54">
        <v>1</v>
      </c>
      <c r="E619" s="55">
        <v>53.899999999999999</v>
      </c>
      <c r="F619" s="55">
        <v>53.899999999999999</v>
      </c>
      <c r="G619" s="109" t="s">
        <v>5777</v>
      </c>
      <c r="H619" s="22"/>
      <c r="I619" s="22"/>
      <c r="J619" s="22"/>
    </row>
    <row r="620" ht="19.5">
      <c r="B620" s="3" t="s">
        <v>4797</v>
      </c>
      <c r="C620" s="53" t="s">
        <v>4798</v>
      </c>
      <c r="D620" s="54">
        <v>1</v>
      </c>
      <c r="E620" s="55">
        <v>53.100000000000001</v>
      </c>
      <c r="F620" s="55">
        <v>53.100000000000001</v>
      </c>
      <c r="G620" s="109" t="s">
        <v>4542</v>
      </c>
      <c r="H620" s="22"/>
      <c r="I620" s="22"/>
      <c r="J620" s="22"/>
    </row>
    <row r="621" ht="19.5">
      <c r="B621" s="3" t="s">
        <v>4799</v>
      </c>
      <c r="C621" s="53" t="s">
        <v>9795</v>
      </c>
      <c r="D621" s="54">
        <v>10</v>
      </c>
      <c r="E621" s="55">
        <v>1005.8</v>
      </c>
      <c r="F621" s="55">
        <v>1005.8</v>
      </c>
      <c r="G621" s="109" t="s">
        <v>4542</v>
      </c>
      <c r="H621" s="22"/>
      <c r="I621" s="22"/>
      <c r="J621" s="22"/>
    </row>
    <row r="622" ht="29.25">
      <c r="B622" s="3" t="s">
        <v>4800</v>
      </c>
      <c r="C622" s="53" t="s">
        <v>9794</v>
      </c>
      <c r="D622" s="54">
        <v>10</v>
      </c>
      <c r="E622" s="55">
        <v>1005.8</v>
      </c>
      <c r="F622" s="55">
        <v>1005.8</v>
      </c>
      <c r="G622" s="109" t="s">
        <v>4542</v>
      </c>
      <c r="H622" s="22"/>
      <c r="I622" s="22"/>
      <c r="J622" s="22"/>
    </row>
    <row r="623" ht="29.25">
      <c r="B623" s="3" t="s">
        <v>4801</v>
      </c>
      <c r="C623" s="53" t="s">
        <v>9793</v>
      </c>
      <c r="D623" s="54">
        <v>10</v>
      </c>
      <c r="E623" s="55">
        <v>1005.8</v>
      </c>
      <c r="F623" s="55">
        <v>1005.8</v>
      </c>
      <c r="G623" s="109" t="s">
        <v>4542</v>
      </c>
      <c r="H623" s="22"/>
      <c r="I623" s="22"/>
      <c r="J623" s="22"/>
    </row>
    <row r="624" ht="19.5">
      <c r="B624" s="3" t="s">
        <v>5006</v>
      </c>
      <c r="C624" s="53" t="s">
        <v>9792</v>
      </c>
      <c r="D624" s="54">
        <v>10</v>
      </c>
      <c r="E624" s="55">
        <v>975.10000000000002</v>
      </c>
      <c r="F624" s="55">
        <v>975.10000000000002</v>
      </c>
      <c r="G624" s="109" t="s">
        <v>4542</v>
      </c>
      <c r="H624" s="22"/>
      <c r="I624" s="22"/>
      <c r="J624" s="22"/>
    </row>
    <row r="625" ht="29.25">
      <c r="B625" s="3" t="s">
        <v>5007</v>
      </c>
      <c r="C625" s="53" t="s">
        <v>9791</v>
      </c>
      <c r="D625" s="54">
        <v>5</v>
      </c>
      <c r="E625" s="55">
        <v>711.04999999999995</v>
      </c>
      <c r="F625" s="55">
        <v>711.04999999999995</v>
      </c>
      <c r="G625" s="109" t="s">
        <v>4542</v>
      </c>
      <c r="H625" s="22"/>
      <c r="I625" s="22"/>
      <c r="J625" s="22"/>
    </row>
    <row r="626" ht="29.25">
      <c r="B626" s="3" t="s">
        <v>5008</v>
      </c>
      <c r="C626" s="53" t="s">
        <v>9790</v>
      </c>
      <c r="D626" s="54">
        <v>10</v>
      </c>
      <c r="E626" s="55">
        <v>1303.5999999999999</v>
      </c>
      <c r="F626" s="55">
        <v>1303.5999999999999</v>
      </c>
      <c r="G626" s="109" t="s">
        <v>4542</v>
      </c>
      <c r="H626" s="22"/>
      <c r="I626" s="22"/>
      <c r="J626" s="22"/>
    </row>
    <row r="627" ht="29.25">
      <c r="B627" s="3" t="s">
        <v>5009</v>
      </c>
      <c r="C627" s="53" t="s">
        <v>9789</v>
      </c>
      <c r="D627" s="54">
        <v>10</v>
      </c>
      <c r="E627" s="55">
        <v>592</v>
      </c>
      <c r="F627" s="55">
        <v>592</v>
      </c>
      <c r="G627" s="109" t="s">
        <v>4542</v>
      </c>
      <c r="H627" s="22"/>
      <c r="I627" s="22"/>
      <c r="J627" s="22"/>
    </row>
    <row r="628" ht="29.25">
      <c r="B628" s="3" t="s">
        <v>5010</v>
      </c>
      <c r="C628" s="53" t="s">
        <v>9788</v>
      </c>
      <c r="D628" s="54">
        <v>10</v>
      </c>
      <c r="E628" s="55">
        <v>592.5</v>
      </c>
      <c r="F628" s="55">
        <v>592.5</v>
      </c>
      <c r="G628" s="109" t="s">
        <v>4542</v>
      </c>
      <c r="H628" s="22"/>
      <c r="I628" s="22"/>
      <c r="J628" s="22"/>
    </row>
    <row r="629" ht="29.25">
      <c r="B629" s="3" t="s">
        <v>5011</v>
      </c>
      <c r="C629" s="53" t="s">
        <v>9787</v>
      </c>
      <c r="D629" s="54">
        <v>10</v>
      </c>
      <c r="E629" s="55">
        <v>592.5</v>
      </c>
      <c r="F629" s="55">
        <v>592.5</v>
      </c>
      <c r="G629" s="109" t="s">
        <v>4542</v>
      </c>
      <c r="H629" s="22"/>
      <c r="I629" s="22"/>
      <c r="J629" s="22"/>
    </row>
    <row r="630" ht="29.25">
      <c r="B630" s="3" t="s">
        <v>5012</v>
      </c>
      <c r="C630" s="53" t="s">
        <v>9786</v>
      </c>
      <c r="D630" s="54">
        <v>10</v>
      </c>
      <c r="E630" s="55">
        <v>592.5</v>
      </c>
      <c r="F630" s="55">
        <v>592.5</v>
      </c>
      <c r="G630" s="109" t="s">
        <v>219</v>
      </c>
      <c r="H630" s="22"/>
      <c r="I630" s="22"/>
      <c r="J630" s="22"/>
    </row>
    <row r="631" ht="12.75">
      <c r="B631" s="3" t="s">
        <v>5013</v>
      </c>
      <c r="C631" s="53" t="s">
        <v>9785</v>
      </c>
      <c r="D631" s="54">
        <v>10</v>
      </c>
      <c r="E631" s="55">
        <v>2320</v>
      </c>
      <c r="F631" s="55">
        <v>2320</v>
      </c>
      <c r="G631" s="109" t="s">
        <v>5775</v>
      </c>
      <c r="H631" s="22"/>
      <c r="I631" s="22"/>
      <c r="J631" s="22"/>
    </row>
    <row r="632" ht="19.5">
      <c r="B632" s="3" t="s">
        <v>5014</v>
      </c>
      <c r="C632" s="53" t="s">
        <v>9784</v>
      </c>
      <c r="D632" s="54">
        <v>20</v>
      </c>
      <c r="E632" s="55">
        <v>4915.8000000000002</v>
      </c>
      <c r="F632" s="55">
        <v>4915.8000000000002</v>
      </c>
      <c r="G632" s="109" t="s">
        <v>219</v>
      </c>
      <c r="H632" s="22"/>
      <c r="I632" s="22"/>
      <c r="J632" s="22"/>
    </row>
    <row r="633" ht="12.75">
      <c r="B633" s="3" t="s">
        <v>5015</v>
      </c>
      <c r="C633" s="53" t="s">
        <v>9783</v>
      </c>
      <c r="D633" s="54">
        <v>10</v>
      </c>
      <c r="E633" s="55">
        <v>2350</v>
      </c>
      <c r="F633" s="55">
        <v>2350</v>
      </c>
      <c r="G633" s="109" t="s">
        <v>4187</v>
      </c>
      <c r="H633" s="22"/>
      <c r="I633" s="22"/>
      <c r="J633" s="22"/>
    </row>
    <row r="634" ht="12.75">
      <c r="B634" s="3" t="s">
        <v>5016</v>
      </c>
      <c r="C634" s="53" t="s">
        <v>9782</v>
      </c>
      <c r="D634" s="54">
        <v>10</v>
      </c>
      <c r="E634" s="55">
        <v>2115.5999999999999</v>
      </c>
      <c r="F634" s="55">
        <v>2115.5999999999999</v>
      </c>
      <c r="G634" s="109" t="s">
        <v>219</v>
      </c>
      <c r="H634" s="22"/>
      <c r="I634" s="22"/>
      <c r="J634" s="22"/>
    </row>
    <row r="635" ht="12.75">
      <c r="B635" s="3" t="s">
        <v>5017</v>
      </c>
      <c r="C635" s="53" t="s">
        <v>9781</v>
      </c>
      <c r="D635" s="54">
        <v>10</v>
      </c>
      <c r="E635" s="55">
        <v>2350</v>
      </c>
      <c r="F635" s="55">
        <v>2350</v>
      </c>
      <c r="G635" s="109" t="s">
        <v>4187</v>
      </c>
      <c r="H635" s="22"/>
      <c r="I635" s="22"/>
      <c r="J635" s="22"/>
    </row>
    <row r="636" ht="19.5">
      <c r="B636" s="3" t="s">
        <v>5018</v>
      </c>
      <c r="C636" s="53" t="s">
        <v>9780</v>
      </c>
      <c r="D636" s="54">
        <v>10</v>
      </c>
      <c r="E636" s="55">
        <v>2115.5999999999999</v>
      </c>
      <c r="F636" s="55">
        <v>2115.5999999999999</v>
      </c>
      <c r="G636" s="109" t="s">
        <v>3474</v>
      </c>
      <c r="H636" s="22"/>
      <c r="I636" s="22"/>
      <c r="J636" s="22"/>
    </row>
    <row r="637" ht="19.5">
      <c r="B637" s="3" t="s">
        <v>5019</v>
      </c>
      <c r="C637" s="53" t="s">
        <v>9779</v>
      </c>
      <c r="D637" s="54">
        <v>50</v>
      </c>
      <c r="E637" s="55">
        <v>10880</v>
      </c>
      <c r="F637" s="55">
        <v>10880</v>
      </c>
      <c r="G637" s="109" t="s">
        <v>6110</v>
      </c>
      <c r="H637" s="22"/>
      <c r="I637" s="22"/>
      <c r="J637" s="22"/>
    </row>
    <row r="638" ht="19.5">
      <c r="B638" s="3" t="s">
        <v>5020</v>
      </c>
      <c r="C638" s="53" t="s">
        <v>9778</v>
      </c>
      <c r="D638" s="54">
        <v>40</v>
      </c>
      <c r="E638" s="55">
        <v>7268</v>
      </c>
      <c r="F638" s="55">
        <v>7268</v>
      </c>
      <c r="G638" s="109" t="s">
        <v>4187</v>
      </c>
      <c r="H638" s="22"/>
      <c r="I638" s="22"/>
      <c r="J638" s="22"/>
    </row>
    <row r="639" ht="19.5">
      <c r="B639" s="3" t="s">
        <v>5021</v>
      </c>
      <c r="C639" s="53" t="s">
        <v>9777</v>
      </c>
      <c r="D639" s="54">
        <v>10</v>
      </c>
      <c r="E639" s="55">
        <v>2115.5999999999999</v>
      </c>
      <c r="F639" s="55">
        <v>2115.5999999999999</v>
      </c>
      <c r="G639" s="109" t="s">
        <v>5023</v>
      </c>
      <c r="H639" s="22"/>
      <c r="I639" s="22"/>
      <c r="J639" s="22"/>
    </row>
    <row r="640" ht="39">
      <c r="B640" s="3" t="s">
        <v>5022</v>
      </c>
      <c r="C640" s="53" t="s">
        <v>9776</v>
      </c>
      <c r="D640" s="54">
        <v>60</v>
      </c>
      <c r="E640" s="55">
        <v>20178</v>
      </c>
      <c r="F640" s="55">
        <v>20178</v>
      </c>
      <c r="G640" s="109" t="s">
        <v>1138</v>
      </c>
      <c r="H640" s="22"/>
      <c r="I640" s="22"/>
      <c r="J640" s="22"/>
    </row>
    <row r="641" ht="12.75">
      <c r="B641" s="3" t="s">
        <v>5024</v>
      </c>
      <c r="C641" s="53" t="s">
        <v>9775</v>
      </c>
      <c r="D641" s="54">
        <v>2</v>
      </c>
      <c r="E641" s="55">
        <v>369</v>
      </c>
      <c r="F641" s="55">
        <v>369</v>
      </c>
      <c r="G641" s="109" t="s">
        <v>4542</v>
      </c>
      <c r="H641" s="22"/>
      <c r="I641" s="22"/>
      <c r="J641" s="22"/>
    </row>
    <row r="642" ht="29.25">
      <c r="B642" s="3" t="s">
        <v>3644</v>
      </c>
      <c r="C642" s="53" t="s">
        <v>9774</v>
      </c>
      <c r="D642" s="54">
        <v>15</v>
      </c>
      <c r="E642" s="55">
        <v>1299.1500000000001</v>
      </c>
      <c r="F642" s="55">
        <v>1299.1500000000001</v>
      </c>
      <c r="G642" s="109" t="s">
        <v>4542</v>
      </c>
      <c r="H642" s="22"/>
      <c r="I642" s="22"/>
      <c r="J642" s="22"/>
    </row>
    <row r="643" ht="29.25">
      <c r="B643" s="3" t="s">
        <v>3645</v>
      </c>
      <c r="C643" s="53" t="s">
        <v>9774</v>
      </c>
      <c r="D643" s="54">
        <v>15</v>
      </c>
      <c r="E643" s="55">
        <v>1299.1500000000001</v>
      </c>
      <c r="F643" s="55">
        <v>1299.1500000000001</v>
      </c>
      <c r="G643" s="109" t="s">
        <v>219</v>
      </c>
      <c r="H643" s="22"/>
      <c r="I643" s="22"/>
      <c r="J643" s="22"/>
    </row>
    <row r="644" ht="12.75">
      <c r="B644" s="3" t="s">
        <v>3646</v>
      </c>
      <c r="C644" s="53" t="s">
        <v>9773</v>
      </c>
      <c r="D644" s="54">
        <v>20</v>
      </c>
      <c r="E644" s="55">
        <v>4060</v>
      </c>
      <c r="F644" s="55">
        <v>4060</v>
      </c>
      <c r="G644" s="109" t="s">
        <v>4542</v>
      </c>
      <c r="H644" s="22"/>
      <c r="I644" s="22"/>
      <c r="J644" s="22"/>
    </row>
    <row r="645" ht="39">
      <c r="B645" s="3" t="s">
        <v>3647</v>
      </c>
      <c r="C645" s="53" t="s">
        <v>9772</v>
      </c>
      <c r="D645" s="54">
        <v>10</v>
      </c>
      <c r="E645" s="55">
        <v>2673.0999999999999</v>
      </c>
      <c r="F645" s="55">
        <v>2673.0999999999999</v>
      </c>
      <c r="G645" s="109" t="s">
        <v>2865</v>
      </c>
      <c r="H645" s="22"/>
      <c r="I645" s="22"/>
      <c r="J645" s="22"/>
    </row>
    <row r="646" ht="19.5">
      <c r="B646" s="3" t="s">
        <v>3648</v>
      </c>
      <c r="C646" s="53" t="s">
        <v>9771</v>
      </c>
      <c r="D646" s="54">
        <v>2</v>
      </c>
      <c r="E646" s="55">
        <v>590</v>
      </c>
      <c r="F646" s="55">
        <v>590</v>
      </c>
      <c r="G646" s="109" t="s">
        <v>5777</v>
      </c>
      <c r="H646" s="22"/>
      <c r="I646" s="22"/>
      <c r="J646" s="22"/>
    </row>
    <row r="647" ht="19.5">
      <c r="B647" s="3" t="s">
        <v>3649</v>
      </c>
      <c r="C647" s="53" t="s">
        <v>9770</v>
      </c>
      <c r="D647" s="54">
        <v>25</v>
      </c>
      <c r="E647" s="55">
        <v>4285.75</v>
      </c>
      <c r="F647" s="55">
        <v>4285.75</v>
      </c>
      <c r="G647" s="109" t="s">
        <v>5777</v>
      </c>
      <c r="H647" s="22"/>
      <c r="I647" s="22"/>
      <c r="J647" s="22"/>
    </row>
    <row r="648" ht="19.5">
      <c r="B648" s="3" t="s">
        <v>3650</v>
      </c>
      <c r="C648" s="53" t="s">
        <v>9769</v>
      </c>
      <c r="D648" s="54">
        <v>25</v>
      </c>
      <c r="E648" s="55">
        <v>4779.5</v>
      </c>
      <c r="F648" s="55">
        <v>4779.5</v>
      </c>
      <c r="G648" s="109" t="s">
        <v>4542</v>
      </c>
      <c r="H648" s="22"/>
      <c r="I648" s="22"/>
      <c r="J648" s="22"/>
    </row>
    <row r="649" ht="39">
      <c r="B649" s="3" t="s">
        <v>3651</v>
      </c>
      <c r="C649" s="53" t="s">
        <v>9768</v>
      </c>
      <c r="D649" s="54">
        <v>10</v>
      </c>
      <c r="E649" s="55">
        <v>4521.6000000000004</v>
      </c>
      <c r="F649" s="55">
        <v>4521.6000000000004</v>
      </c>
      <c r="G649" s="109" t="s">
        <v>4542</v>
      </c>
      <c r="H649" s="22"/>
      <c r="I649" s="22"/>
      <c r="J649" s="22"/>
    </row>
    <row r="650" ht="29.25">
      <c r="B650" s="3" t="s">
        <v>3652</v>
      </c>
      <c r="C650" s="53" t="s">
        <v>9767</v>
      </c>
      <c r="D650" s="54">
        <v>10</v>
      </c>
      <c r="E650" s="55">
        <v>1707.2</v>
      </c>
      <c r="F650" s="55">
        <v>1707.2</v>
      </c>
      <c r="G650" s="109" t="s">
        <v>4187</v>
      </c>
      <c r="H650" s="22"/>
      <c r="I650" s="22"/>
      <c r="J650" s="22"/>
    </row>
    <row r="651" ht="19.5">
      <c r="B651" s="3" t="s">
        <v>3653</v>
      </c>
      <c r="C651" s="53" t="s">
        <v>9766</v>
      </c>
      <c r="D651" s="54">
        <v>10</v>
      </c>
      <c r="E651" s="55">
        <v>2419</v>
      </c>
      <c r="F651" s="55">
        <v>2419</v>
      </c>
      <c r="G651" s="109" t="s">
        <v>4187</v>
      </c>
      <c r="H651" s="22"/>
      <c r="I651" s="22"/>
      <c r="J651" s="22"/>
    </row>
    <row r="652" ht="19.5">
      <c r="B652" s="3" t="s">
        <v>3654</v>
      </c>
      <c r="C652" s="53" t="s">
        <v>9765</v>
      </c>
      <c r="D652" s="54">
        <v>10</v>
      </c>
      <c r="E652" s="55">
        <v>2419</v>
      </c>
      <c r="F652" s="55">
        <v>2419</v>
      </c>
      <c r="G652" s="109" t="s">
        <v>6110</v>
      </c>
      <c r="H652" s="22"/>
      <c r="I652" s="22"/>
      <c r="J652" s="22"/>
    </row>
    <row r="653" ht="19.5">
      <c r="B653" s="3" t="s">
        <v>3655</v>
      </c>
      <c r="C653" s="53" t="s">
        <v>9764</v>
      </c>
      <c r="D653" s="54">
        <v>40</v>
      </c>
      <c r="E653" s="55">
        <v>7552.3999999999996</v>
      </c>
      <c r="F653" s="55">
        <v>7552.3999999999996</v>
      </c>
      <c r="G653" s="109" t="s">
        <v>5775</v>
      </c>
      <c r="H653" s="22"/>
      <c r="I653" s="22"/>
      <c r="J653" s="22"/>
    </row>
    <row r="654" ht="29.25">
      <c r="B654" s="3" t="s">
        <v>5025</v>
      </c>
      <c r="C654" s="53" t="s">
        <v>9763</v>
      </c>
      <c r="D654" s="54">
        <v>65</v>
      </c>
      <c r="E654" s="55">
        <v>17713.799999999999</v>
      </c>
      <c r="F654" s="55">
        <v>17713.799999999999</v>
      </c>
      <c r="G654" s="109" t="s">
        <v>6110</v>
      </c>
      <c r="H654" s="22"/>
      <c r="I654" s="22"/>
      <c r="J654" s="22"/>
    </row>
    <row r="655" ht="12.75">
      <c r="B655" s="3" t="s">
        <v>5026</v>
      </c>
      <c r="C655" s="53" t="s">
        <v>9762</v>
      </c>
      <c r="D655" s="54">
        <v>20</v>
      </c>
      <c r="E655" s="55">
        <v>4821.6000000000004</v>
      </c>
      <c r="F655" s="55">
        <v>4821.6000000000004</v>
      </c>
      <c r="G655" s="109" t="s">
        <v>4187</v>
      </c>
      <c r="H655" s="22"/>
      <c r="I655" s="22"/>
      <c r="J655" s="22"/>
    </row>
    <row r="656" ht="12.75">
      <c r="B656" s="3" t="s">
        <v>5027</v>
      </c>
      <c r="C656" s="53" t="s">
        <v>9761</v>
      </c>
      <c r="D656" s="54">
        <v>10</v>
      </c>
      <c r="E656" s="55">
        <v>2763.4000000000001</v>
      </c>
      <c r="F656" s="55">
        <v>2763.4000000000001</v>
      </c>
      <c r="G656" s="109" t="s">
        <v>219</v>
      </c>
      <c r="H656" s="22"/>
      <c r="I656" s="22"/>
      <c r="J656" s="22"/>
    </row>
    <row r="657" ht="19.5">
      <c r="B657" s="3" t="s">
        <v>5028</v>
      </c>
      <c r="C657" s="53" t="s">
        <v>9760</v>
      </c>
      <c r="D657" s="54">
        <v>15</v>
      </c>
      <c r="E657" s="55">
        <v>5145</v>
      </c>
      <c r="F657" s="55">
        <v>5145</v>
      </c>
      <c r="G657" s="109" t="s">
        <v>6110</v>
      </c>
      <c r="H657" s="22"/>
      <c r="I657" s="22"/>
      <c r="J657" s="22"/>
    </row>
    <row r="658" ht="19.5">
      <c r="B658" s="3" t="s">
        <v>5029</v>
      </c>
      <c r="C658" s="53" t="s">
        <v>9759</v>
      </c>
      <c r="D658" s="54">
        <v>12</v>
      </c>
      <c r="E658" s="55">
        <v>2270.04</v>
      </c>
      <c r="F658" s="55">
        <v>2270.04</v>
      </c>
      <c r="G658" s="109" t="s">
        <v>6110</v>
      </c>
      <c r="H658" s="22"/>
      <c r="I658" s="22"/>
      <c r="J658" s="22"/>
    </row>
    <row r="659" ht="19.5">
      <c r="B659" s="3" t="s">
        <v>5030</v>
      </c>
      <c r="C659" s="53" t="s">
        <v>9758</v>
      </c>
      <c r="D659" s="54">
        <v>18</v>
      </c>
      <c r="E659" s="55">
        <v>3377.1599999999999</v>
      </c>
      <c r="F659" s="55">
        <v>3377.1599999999999</v>
      </c>
      <c r="G659" s="109" t="s">
        <v>4187</v>
      </c>
      <c r="H659" s="22"/>
      <c r="I659" s="22"/>
      <c r="J659" s="22"/>
    </row>
    <row r="660" ht="19.5">
      <c r="B660" s="3" t="s">
        <v>5031</v>
      </c>
      <c r="C660" s="53" t="s">
        <v>9757</v>
      </c>
      <c r="D660" s="54">
        <v>10</v>
      </c>
      <c r="E660" s="55">
        <v>2025.4000000000001</v>
      </c>
      <c r="F660" s="55">
        <v>2025.4000000000001</v>
      </c>
      <c r="G660" s="109" t="s">
        <v>6110</v>
      </c>
      <c r="H660" s="22"/>
      <c r="I660" s="22"/>
      <c r="J660" s="22"/>
    </row>
    <row r="661" ht="19.5">
      <c r="B661" s="3" t="s">
        <v>5032</v>
      </c>
      <c r="C661" s="53" t="s">
        <v>9756</v>
      </c>
      <c r="D661" s="54">
        <v>10</v>
      </c>
      <c r="E661" s="55">
        <v>1880.2</v>
      </c>
      <c r="F661" s="55">
        <v>1880.2</v>
      </c>
      <c r="G661" s="109" t="s">
        <v>4187</v>
      </c>
      <c r="H661" s="22"/>
      <c r="I661" s="22"/>
      <c r="J661" s="22"/>
    </row>
    <row r="662" ht="19.5">
      <c r="B662" s="3" t="s">
        <v>5033</v>
      </c>
      <c r="C662" s="53" t="s">
        <v>9755</v>
      </c>
      <c r="D662" s="54">
        <v>20</v>
      </c>
      <c r="E662" s="55">
        <v>4165.6000000000004</v>
      </c>
      <c r="F662" s="55">
        <v>4165.6000000000004</v>
      </c>
      <c r="G662" s="109" t="s">
        <v>5775</v>
      </c>
      <c r="H662" s="22"/>
      <c r="I662" s="22"/>
      <c r="J662" s="22"/>
    </row>
    <row r="663" ht="19.5">
      <c r="B663" s="3" t="s">
        <v>5034</v>
      </c>
      <c r="C663" s="53" t="s">
        <v>9754</v>
      </c>
      <c r="D663" s="54">
        <v>50</v>
      </c>
      <c r="E663" s="55">
        <v>12713</v>
      </c>
      <c r="F663" s="55">
        <v>12713</v>
      </c>
      <c r="G663" s="109" t="s">
        <v>6110</v>
      </c>
      <c r="H663" s="22"/>
      <c r="I663" s="22"/>
      <c r="J663" s="22"/>
    </row>
    <row r="664" ht="12.75">
      <c r="B664" s="3" t="s">
        <v>5035</v>
      </c>
      <c r="C664" s="53" t="s">
        <v>9753</v>
      </c>
      <c r="D664" s="54">
        <v>30</v>
      </c>
      <c r="E664" s="55">
        <v>6256.8000000000002</v>
      </c>
      <c r="F664" s="55">
        <v>6256.8000000000002</v>
      </c>
      <c r="G664" s="109" t="s">
        <v>6110</v>
      </c>
      <c r="H664" s="22"/>
      <c r="I664" s="22"/>
      <c r="J664" s="22"/>
    </row>
    <row r="665" ht="12.75">
      <c r="B665" s="3" t="s">
        <v>5036</v>
      </c>
      <c r="C665" s="53" t="s">
        <v>9752</v>
      </c>
      <c r="D665" s="54">
        <v>30</v>
      </c>
      <c r="E665" s="55">
        <v>6015.8999999999996</v>
      </c>
      <c r="F665" s="55">
        <v>6015.8999999999996</v>
      </c>
      <c r="G665" s="109" t="s">
        <v>1216</v>
      </c>
      <c r="H665" s="22"/>
      <c r="I665" s="22"/>
      <c r="J665" s="22"/>
    </row>
    <row r="666" ht="12.75">
      <c r="B666" s="3" t="s">
        <v>5037</v>
      </c>
      <c r="C666" s="53" t="s">
        <v>9751</v>
      </c>
      <c r="D666" s="54">
        <v>40</v>
      </c>
      <c r="E666" s="55">
        <v>10077.200000000001</v>
      </c>
      <c r="F666" s="55">
        <v>10077.200000000001</v>
      </c>
      <c r="G666" s="109" t="s">
        <v>4187</v>
      </c>
      <c r="H666" s="22"/>
      <c r="I666" s="22"/>
      <c r="J666" s="22"/>
    </row>
    <row r="667" ht="12.75">
      <c r="B667" s="3" t="s">
        <v>5038</v>
      </c>
      <c r="C667" s="53" t="s">
        <v>9750</v>
      </c>
      <c r="D667" s="54">
        <v>40</v>
      </c>
      <c r="E667" s="55">
        <v>10594.4</v>
      </c>
      <c r="F667" s="55">
        <v>10594.4</v>
      </c>
      <c r="G667" s="109" t="s">
        <v>5023</v>
      </c>
      <c r="H667" s="22"/>
      <c r="I667" s="22"/>
      <c r="J667" s="22"/>
    </row>
    <row r="668" ht="39">
      <c r="B668" s="3" t="s">
        <v>5039</v>
      </c>
      <c r="C668" s="53" t="s">
        <v>9749</v>
      </c>
      <c r="D668" s="54">
        <v>30</v>
      </c>
      <c r="E668" s="55">
        <v>9611.1000000000004</v>
      </c>
      <c r="F668" s="55">
        <v>9611.1000000000004</v>
      </c>
      <c r="G668" s="109" t="s">
        <v>5023</v>
      </c>
      <c r="H668" s="22"/>
      <c r="I668" s="22"/>
      <c r="J668" s="22"/>
    </row>
    <row r="669" ht="29.25">
      <c r="B669" s="3" t="s">
        <v>5040</v>
      </c>
      <c r="C669" s="53" t="s">
        <v>9748</v>
      </c>
      <c r="D669" s="54">
        <v>10</v>
      </c>
      <c r="E669" s="55">
        <v>3276.9000000000001</v>
      </c>
      <c r="F669" s="55">
        <v>3276.9000000000001</v>
      </c>
      <c r="G669" s="109" t="s">
        <v>5777</v>
      </c>
      <c r="H669" s="22"/>
      <c r="I669" s="22"/>
      <c r="J669" s="22"/>
    </row>
    <row r="670" ht="19.5">
      <c r="B670" s="3" t="s">
        <v>5041</v>
      </c>
      <c r="C670" s="53" t="s">
        <v>9747</v>
      </c>
      <c r="D670" s="54">
        <v>40</v>
      </c>
      <c r="E670" s="55">
        <v>6857.1999999999998</v>
      </c>
      <c r="F670" s="55">
        <v>6857.1999999999998</v>
      </c>
      <c r="G670" s="109" t="s">
        <v>5777</v>
      </c>
      <c r="H670" s="22"/>
      <c r="I670" s="22"/>
      <c r="J670" s="22"/>
    </row>
    <row r="671" ht="19.5">
      <c r="B671" s="3" t="s">
        <v>5042</v>
      </c>
      <c r="C671" s="53" t="s">
        <v>9746</v>
      </c>
      <c r="D671" s="54">
        <v>20</v>
      </c>
      <c r="E671" s="55">
        <v>3428.5999999999999</v>
      </c>
      <c r="F671" s="55">
        <v>3428.5999999999999</v>
      </c>
      <c r="G671" s="109" t="s">
        <v>5777</v>
      </c>
      <c r="H671" s="22"/>
      <c r="I671" s="22"/>
      <c r="J671" s="22"/>
    </row>
    <row r="672" ht="19.5">
      <c r="B672" s="3" t="s">
        <v>5043</v>
      </c>
      <c r="C672" s="53" t="s">
        <v>9745</v>
      </c>
      <c r="D672" s="54">
        <v>20</v>
      </c>
      <c r="E672" s="55">
        <v>3428.5999999999999</v>
      </c>
      <c r="F672" s="55">
        <v>3428.5999999999999</v>
      </c>
      <c r="G672" s="109" t="s">
        <v>5777</v>
      </c>
      <c r="H672" s="22"/>
      <c r="I672" s="22"/>
      <c r="J672" s="22"/>
    </row>
    <row r="673" ht="29.25">
      <c r="B673" s="3" t="s">
        <v>5044</v>
      </c>
      <c r="C673" s="53" t="s">
        <v>9744</v>
      </c>
      <c r="D673" s="54">
        <v>2</v>
      </c>
      <c r="E673" s="55">
        <v>55</v>
      </c>
      <c r="F673" s="55">
        <v>55</v>
      </c>
      <c r="G673" s="109" t="s">
        <v>5777</v>
      </c>
      <c r="H673" s="22"/>
      <c r="I673" s="22"/>
      <c r="J673" s="22"/>
    </row>
    <row r="674" ht="29.25">
      <c r="B674" s="3" t="s">
        <v>5045</v>
      </c>
      <c r="C674" s="53" t="s">
        <v>9743</v>
      </c>
      <c r="D674" s="54">
        <v>64</v>
      </c>
      <c r="E674" s="55">
        <v>1048.96</v>
      </c>
      <c r="F674" s="55">
        <v>1048.96</v>
      </c>
      <c r="G674" s="109" t="s">
        <v>4542</v>
      </c>
      <c r="H674" s="22"/>
      <c r="I674" s="22"/>
      <c r="J674" s="22"/>
    </row>
    <row r="675" ht="48.75">
      <c r="B675" s="3" t="s">
        <v>5046</v>
      </c>
      <c r="C675" s="53" t="s">
        <v>9742</v>
      </c>
      <c r="D675" s="54">
        <v>15</v>
      </c>
      <c r="E675" s="55">
        <v>2216.0999999999999</v>
      </c>
      <c r="F675" s="55">
        <v>2216.0999999999999</v>
      </c>
      <c r="G675" s="109" t="s">
        <v>4542</v>
      </c>
      <c r="H675" s="22"/>
      <c r="I675" s="22"/>
      <c r="J675" s="22"/>
    </row>
    <row r="676" ht="48.75">
      <c r="B676" s="3" t="s">
        <v>5047</v>
      </c>
      <c r="C676" s="53" t="s">
        <v>9741</v>
      </c>
      <c r="D676" s="54">
        <v>15</v>
      </c>
      <c r="E676" s="55">
        <v>2437.8000000000002</v>
      </c>
      <c r="F676" s="55">
        <v>2437.8000000000002</v>
      </c>
      <c r="G676" s="109" t="s">
        <v>6009</v>
      </c>
      <c r="H676" s="22"/>
      <c r="I676" s="22"/>
      <c r="J676" s="22"/>
    </row>
    <row r="677" ht="19.5">
      <c r="B677" s="3" t="s">
        <v>5048</v>
      </c>
      <c r="C677" s="53" t="s">
        <v>9740</v>
      </c>
      <c r="D677" s="54">
        <v>15</v>
      </c>
      <c r="E677" s="55">
        <v>4950</v>
      </c>
      <c r="F677" s="55">
        <v>4950</v>
      </c>
      <c r="G677" s="109" t="s">
        <v>4542</v>
      </c>
      <c r="H677" s="22"/>
      <c r="I677" s="22"/>
      <c r="J677" s="22"/>
    </row>
    <row r="678" ht="39">
      <c r="B678" s="3" t="s">
        <v>5049</v>
      </c>
      <c r="C678" s="53" t="s">
        <v>9739</v>
      </c>
      <c r="D678" s="54">
        <v>30</v>
      </c>
      <c r="E678" s="55">
        <v>3519.9000000000001</v>
      </c>
      <c r="F678" s="55">
        <v>3519.9000000000001</v>
      </c>
      <c r="G678" s="109" t="s">
        <v>4542</v>
      </c>
      <c r="H678" s="22"/>
      <c r="I678" s="22"/>
      <c r="J678" s="22"/>
    </row>
    <row r="679" ht="29.25">
      <c r="B679" s="3" t="s">
        <v>5050</v>
      </c>
      <c r="C679" s="53" t="s">
        <v>9738</v>
      </c>
      <c r="D679" s="54">
        <v>5</v>
      </c>
      <c r="E679" s="55">
        <v>853.60000000000002</v>
      </c>
      <c r="F679" s="55">
        <v>853.60000000000002</v>
      </c>
      <c r="G679" s="109" t="s">
        <v>1216</v>
      </c>
      <c r="H679" s="22"/>
      <c r="I679" s="22"/>
      <c r="J679" s="22"/>
    </row>
    <row r="680" ht="12.75">
      <c r="B680" s="3" t="s">
        <v>5051</v>
      </c>
      <c r="C680" s="53" t="s">
        <v>9737</v>
      </c>
      <c r="D680" s="54">
        <v>50</v>
      </c>
      <c r="E680" s="55">
        <v>5119.5</v>
      </c>
      <c r="F680" s="55">
        <v>5119.5</v>
      </c>
      <c r="G680" s="109" t="s">
        <v>5775</v>
      </c>
      <c r="H680" s="22"/>
      <c r="I680" s="22"/>
      <c r="J680" s="22"/>
    </row>
    <row r="681" ht="19.5">
      <c r="B681" s="3" t="s">
        <v>5052</v>
      </c>
      <c r="C681" s="53" t="s">
        <v>9736</v>
      </c>
      <c r="D681" s="54">
        <v>30</v>
      </c>
      <c r="E681" s="55">
        <v>4899.6000000000004</v>
      </c>
      <c r="F681" s="55">
        <v>4899.6000000000004</v>
      </c>
      <c r="G681" s="109" t="s">
        <v>1216</v>
      </c>
      <c r="H681" s="22"/>
      <c r="I681" s="22"/>
      <c r="J681" s="22"/>
    </row>
    <row r="682" ht="12.75">
      <c r="B682" s="3" t="s">
        <v>5053</v>
      </c>
      <c r="C682" s="53" t="s">
        <v>9735</v>
      </c>
      <c r="D682" s="54">
        <v>60</v>
      </c>
      <c r="E682" s="55">
        <v>8935.2000000000007</v>
      </c>
      <c r="F682" s="55">
        <v>8935.2000000000007</v>
      </c>
      <c r="G682" s="109" t="s">
        <v>3474</v>
      </c>
      <c r="H682" s="22"/>
      <c r="I682" s="22"/>
      <c r="J682" s="22"/>
    </row>
    <row r="683" ht="12.75">
      <c r="B683" s="3" t="s">
        <v>5054</v>
      </c>
      <c r="C683" s="53" t="s">
        <v>9734</v>
      </c>
      <c r="D683" s="54">
        <v>5</v>
      </c>
      <c r="E683" s="55">
        <v>867</v>
      </c>
      <c r="F683" s="55">
        <v>867</v>
      </c>
      <c r="G683" s="109" t="s">
        <v>1216</v>
      </c>
      <c r="H683" s="22"/>
      <c r="I683" s="22"/>
      <c r="J683" s="22"/>
    </row>
    <row r="684" ht="12.75">
      <c r="B684" s="3" t="s">
        <v>5055</v>
      </c>
      <c r="C684" s="53" t="s">
        <v>9733</v>
      </c>
      <c r="D684" s="54">
        <v>50</v>
      </c>
      <c r="E684" s="55">
        <v>7694.5</v>
      </c>
      <c r="F684" s="55">
        <v>7694.5</v>
      </c>
      <c r="G684" s="109" t="s">
        <v>1216</v>
      </c>
      <c r="H684" s="22"/>
      <c r="I684" s="22"/>
      <c r="J684" s="22"/>
    </row>
    <row r="685" ht="12.75">
      <c r="B685" s="3" t="s">
        <v>5056</v>
      </c>
      <c r="C685" s="53" t="s">
        <v>9732</v>
      </c>
      <c r="D685" s="54">
        <v>40</v>
      </c>
      <c r="E685" s="55">
        <v>5584.8000000000002</v>
      </c>
      <c r="F685" s="55">
        <v>5584.8000000000002</v>
      </c>
      <c r="G685" s="109" t="s">
        <v>1216</v>
      </c>
      <c r="H685" s="22"/>
      <c r="I685" s="22"/>
      <c r="J685" s="22"/>
    </row>
    <row r="686" ht="12.75">
      <c r="B686" s="3" t="s">
        <v>5057</v>
      </c>
      <c r="C686" s="53" t="s">
        <v>9731</v>
      </c>
      <c r="D686" s="54">
        <v>44</v>
      </c>
      <c r="E686" s="55">
        <v>9009.8799999999992</v>
      </c>
      <c r="F686" s="55">
        <v>9009.8799999999992</v>
      </c>
      <c r="G686" s="109" t="s">
        <v>4187</v>
      </c>
      <c r="H686" s="22"/>
      <c r="I686" s="22"/>
      <c r="J686" s="22"/>
    </row>
    <row r="687" ht="12.75">
      <c r="B687" s="3" t="s">
        <v>5058</v>
      </c>
      <c r="C687" s="53" t="s">
        <v>9730</v>
      </c>
      <c r="D687" s="54">
        <v>10</v>
      </c>
      <c r="E687" s="55">
        <v>1566.2</v>
      </c>
      <c r="F687" s="55">
        <v>1566.2</v>
      </c>
      <c r="G687" s="109" t="s">
        <v>1216</v>
      </c>
      <c r="H687" s="22"/>
      <c r="I687" s="22"/>
      <c r="J687" s="22"/>
    </row>
    <row r="688" ht="19.5">
      <c r="B688" s="3" t="s">
        <v>5059</v>
      </c>
      <c r="C688" s="53" t="s">
        <v>9729</v>
      </c>
      <c r="D688" s="54">
        <v>25</v>
      </c>
      <c r="E688" s="55">
        <v>5352</v>
      </c>
      <c r="F688" s="55">
        <v>5352</v>
      </c>
      <c r="G688" s="109" t="s">
        <v>4187</v>
      </c>
      <c r="H688" s="22"/>
      <c r="I688" s="22"/>
      <c r="J688" s="22"/>
    </row>
    <row r="689" ht="12.75">
      <c r="B689" s="3" t="s">
        <v>5060</v>
      </c>
      <c r="C689" s="53" t="s">
        <v>9728</v>
      </c>
      <c r="D689" s="54">
        <v>10</v>
      </c>
      <c r="E689" s="55">
        <v>2189.4000000000001</v>
      </c>
      <c r="F689" s="55">
        <v>2189.4000000000001</v>
      </c>
      <c r="G689" s="109" t="s">
        <v>6110</v>
      </c>
      <c r="H689" s="22"/>
      <c r="I689" s="22"/>
      <c r="J689" s="22"/>
    </row>
    <row r="690" ht="19.5">
      <c r="B690" s="3" t="s">
        <v>5061</v>
      </c>
      <c r="C690" s="53" t="s">
        <v>9727</v>
      </c>
      <c r="D690" s="54">
        <v>15</v>
      </c>
      <c r="E690" s="55">
        <v>3270.5999999999999</v>
      </c>
      <c r="F690" s="55">
        <v>3270.5999999999999</v>
      </c>
      <c r="G690" s="109" t="s">
        <v>6110</v>
      </c>
      <c r="H690" s="22"/>
      <c r="I690" s="22"/>
      <c r="J690" s="22"/>
    </row>
    <row r="691" ht="12.75">
      <c r="B691" s="3" t="s">
        <v>5062</v>
      </c>
      <c r="C691" s="53" t="s">
        <v>9726</v>
      </c>
      <c r="D691" s="54">
        <v>5</v>
      </c>
      <c r="E691" s="55">
        <v>943</v>
      </c>
      <c r="F691" s="55">
        <v>943</v>
      </c>
      <c r="G691" s="109" t="s">
        <v>6110</v>
      </c>
      <c r="H691" s="22"/>
      <c r="I691" s="22"/>
      <c r="J691" s="22"/>
    </row>
    <row r="692" ht="19.5">
      <c r="B692" s="3" t="s">
        <v>5063</v>
      </c>
      <c r="C692" s="53" t="s">
        <v>9725</v>
      </c>
      <c r="D692" s="54">
        <v>15</v>
      </c>
      <c r="E692" s="55">
        <v>3013.5</v>
      </c>
      <c r="F692" s="55">
        <v>3013.5</v>
      </c>
      <c r="G692" s="109" t="s">
        <v>4187</v>
      </c>
      <c r="H692" s="22"/>
      <c r="I692" s="22"/>
      <c r="J692" s="22"/>
    </row>
    <row r="693" ht="19.5">
      <c r="B693" s="3" t="s">
        <v>5064</v>
      </c>
      <c r="C693" s="53" t="s">
        <v>9725</v>
      </c>
      <c r="D693" s="54">
        <v>15</v>
      </c>
      <c r="E693" s="55">
        <v>3456.3000000000002</v>
      </c>
      <c r="F693" s="55">
        <v>3456.3000000000002</v>
      </c>
      <c r="G693" s="109" t="s">
        <v>1216</v>
      </c>
      <c r="H693" s="22"/>
      <c r="I693" s="22"/>
      <c r="J693" s="22"/>
    </row>
    <row r="694" ht="19.5">
      <c r="B694" s="3" t="s">
        <v>5065</v>
      </c>
      <c r="C694" s="53" t="s">
        <v>9724</v>
      </c>
      <c r="D694" s="54">
        <v>15</v>
      </c>
      <c r="E694" s="55">
        <v>3285.9000000000001</v>
      </c>
      <c r="F694" s="55">
        <v>3285.9000000000001</v>
      </c>
      <c r="G694" s="109" t="s">
        <v>6110</v>
      </c>
      <c r="H694" s="22"/>
      <c r="I694" s="22"/>
      <c r="J694" s="22"/>
    </row>
    <row r="695" ht="19.5">
      <c r="B695" s="3" t="s">
        <v>5066</v>
      </c>
      <c r="C695" s="53" t="s">
        <v>9723</v>
      </c>
      <c r="D695" s="54">
        <v>15</v>
      </c>
      <c r="E695" s="55">
        <v>3104.6999999999998</v>
      </c>
      <c r="F695" s="55">
        <v>3104.6999999999998</v>
      </c>
      <c r="G695" s="109" t="s">
        <v>4187</v>
      </c>
      <c r="H695" s="22"/>
      <c r="I695" s="22"/>
      <c r="J695" s="22"/>
    </row>
    <row r="696" ht="19.5">
      <c r="B696" s="3" t="s">
        <v>5067</v>
      </c>
      <c r="C696" s="53" t="s">
        <v>9722</v>
      </c>
      <c r="D696" s="54">
        <v>10</v>
      </c>
      <c r="E696" s="55">
        <v>2648.5999999999999</v>
      </c>
      <c r="F696" s="55">
        <v>2648.5999999999999</v>
      </c>
      <c r="G696" s="109" t="s">
        <v>3474</v>
      </c>
      <c r="H696" s="22"/>
      <c r="I696" s="22"/>
      <c r="J696" s="22"/>
    </row>
    <row r="697" ht="19.5">
      <c r="B697" s="3" t="s">
        <v>5068</v>
      </c>
      <c r="C697" s="53" t="s">
        <v>9721</v>
      </c>
      <c r="D697" s="54">
        <v>15</v>
      </c>
      <c r="E697" s="55">
        <v>4526.25</v>
      </c>
      <c r="F697" s="55">
        <v>4526.25</v>
      </c>
      <c r="G697" s="109" t="s">
        <v>6110</v>
      </c>
      <c r="H697" s="22"/>
      <c r="I697" s="22"/>
      <c r="J697" s="22"/>
    </row>
    <row r="698" ht="12.75">
      <c r="B698" s="3" t="s">
        <v>5069</v>
      </c>
      <c r="C698" s="53" t="s">
        <v>9720</v>
      </c>
      <c r="D698" s="54">
        <v>10</v>
      </c>
      <c r="E698" s="55">
        <v>1888.0999999999999</v>
      </c>
      <c r="F698" s="55">
        <v>1888.0999999999999</v>
      </c>
      <c r="G698" s="109" t="s">
        <v>4187</v>
      </c>
      <c r="H698" s="22"/>
      <c r="I698" s="22"/>
      <c r="J698" s="22"/>
    </row>
    <row r="699" ht="12.75">
      <c r="B699" s="3" t="s">
        <v>5070</v>
      </c>
      <c r="C699" s="53" t="s">
        <v>9719</v>
      </c>
      <c r="D699" s="54">
        <v>10</v>
      </c>
      <c r="E699" s="55">
        <v>2648.5999999999999</v>
      </c>
      <c r="F699" s="55">
        <v>2648.5999999999999</v>
      </c>
      <c r="G699" s="109" t="s">
        <v>1216</v>
      </c>
      <c r="H699" s="22"/>
      <c r="I699" s="22"/>
      <c r="J699" s="22"/>
    </row>
    <row r="700" ht="19.5">
      <c r="B700" s="3" t="s">
        <v>5071</v>
      </c>
      <c r="C700" s="53" t="s">
        <v>9718</v>
      </c>
      <c r="D700" s="54">
        <v>10</v>
      </c>
      <c r="E700" s="55">
        <v>2519.1999999999998</v>
      </c>
      <c r="F700" s="55">
        <v>2519.1999999999998</v>
      </c>
      <c r="G700" s="109" t="s">
        <v>6110</v>
      </c>
      <c r="H700" s="22"/>
      <c r="I700" s="22"/>
      <c r="J700" s="22"/>
    </row>
    <row r="701" ht="12.75">
      <c r="B701" s="3" t="s">
        <v>5072</v>
      </c>
      <c r="C701" s="53" t="s">
        <v>9717</v>
      </c>
      <c r="D701" s="54">
        <v>20</v>
      </c>
      <c r="E701" s="55">
        <v>3776.1999999999998</v>
      </c>
      <c r="F701" s="55">
        <v>3776.1999999999998</v>
      </c>
      <c r="G701" s="109" t="s">
        <v>4187</v>
      </c>
      <c r="H701" s="22"/>
      <c r="I701" s="22"/>
      <c r="J701" s="22"/>
    </row>
    <row r="702" ht="19.5">
      <c r="B702" s="3" t="s">
        <v>5073</v>
      </c>
      <c r="C702" s="53" t="s">
        <v>9716</v>
      </c>
      <c r="D702" s="54">
        <v>10</v>
      </c>
      <c r="E702" s="55">
        <v>2189.4000000000001</v>
      </c>
      <c r="F702" s="55">
        <v>2189.4000000000001</v>
      </c>
      <c r="G702" s="109" t="s">
        <v>3474</v>
      </c>
      <c r="H702" s="22"/>
      <c r="I702" s="22"/>
      <c r="J702" s="22"/>
    </row>
    <row r="703" ht="19.5">
      <c r="B703" s="3" t="s">
        <v>5074</v>
      </c>
      <c r="C703" s="53" t="s">
        <v>9715</v>
      </c>
      <c r="D703" s="54">
        <v>25</v>
      </c>
      <c r="E703" s="55">
        <v>7543.75</v>
      </c>
      <c r="F703" s="55">
        <v>7543.75</v>
      </c>
      <c r="G703" s="109" t="s">
        <v>4187</v>
      </c>
      <c r="H703" s="22"/>
      <c r="I703" s="22"/>
      <c r="J703" s="22"/>
    </row>
    <row r="704" ht="19.5">
      <c r="B704" s="3" t="s">
        <v>5075</v>
      </c>
      <c r="C704" s="53" t="s">
        <v>9714</v>
      </c>
      <c r="D704" s="54">
        <v>20</v>
      </c>
      <c r="E704" s="55">
        <v>4838</v>
      </c>
      <c r="F704" s="55">
        <v>4838</v>
      </c>
      <c r="G704" s="109" t="s">
        <v>4542</v>
      </c>
      <c r="H704" s="22"/>
      <c r="I704" s="22"/>
      <c r="J704" s="22"/>
    </row>
    <row r="705" ht="48.75">
      <c r="B705" s="3" t="s">
        <v>5076</v>
      </c>
      <c r="C705" s="53" t="s">
        <v>9713</v>
      </c>
      <c r="D705" s="54">
        <v>5</v>
      </c>
      <c r="E705" s="55">
        <v>1382.55</v>
      </c>
      <c r="F705" s="55">
        <v>1382.55</v>
      </c>
      <c r="G705" s="109" t="s">
        <v>4542</v>
      </c>
      <c r="H705" s="22"/>
      <c r="I705" s="22"/>
      <c r="J705" s="22"/>
    </row>
    <row r="706" ht="39">
      <c r="B706" s="3" t="s">
        <v>5077</v>
      </c>
      <c r="C706" s="53" t="s">
        <v>9712</v>
      </c>
      <c r="D706" s="54">
        <v>20</v>
      </c>
      <c r="E706" s="55">
        <v>1611.5999999999999</v>
      </c>
      <c r="F706" s="55">
        <v>1611.5999999999999</v>
      </c>
      <c r="G706" s="109" t="s">
        <v>4090</v>
      </c>
      <c r="H706" s="22"/>
      <c r="I706" s="22"/>
      <c r="J706" s="22"/>
    </row>
    <row r="707" ht="19.5">
      <c r="B707" s="3" t="s">
        <v>5078</v>
      </c>
      <c r="C707" s="53" t="s">
        <v>9711</v>
      </c>
      <c r="D707" s="54">
        <v>20</v>
      </c>
      <c r="E707" s="55">
        <v>4360.1999999999998</v>
      </c>
      <c r="F707" s="55">
        <v>4360.1999999999998</v>
      </c>
      <c r="G707" s="109" t="s">
        <v>4090</v>
      </c>
      <c r="H707" s="22"/>
      <c r="I707" s="22"/>
      <c r="J707" s="22"/>
    </row>
    <row r="708" ht="19.5">
      <c r="B708" s="3" t="s">
        <v>5079</v>
      </c>
      <c r="C708" s="53" t="s">
        <v>9710</v>
      </c>
      <c r="D708" s="54">
        <v>10</v>
      </c>
      <c r="E708" s="55">
        <v>2180</v>
      </c>
      <c r="F708" s="55">
        <v>2180</v>
      </c>
      <c r="G708" s="109" t="s">
        <v>4090</v>
      </c>
      <c r="H708" s="22"/>
      <c r="I708" s="22"/>
      <c r="J708" s="22"/>
    </row>
    <row r="709" ht="19.5">
      <c r="B709" s="3" t="s">
        <v>5080</v>
      </c>
      <c r="C709" s="53" t="s">
        <v>9709</v>
      </c>
      <c r="D709" s="54">
        <v>10</v>
      </c>
      <c r="E709" s="55">
        <v>2180.0999999999999</v>
      </c>
      <c r="F709" s="55">
        <v>2180.0999999999999</v>
      </c>
      <c r="G709" s="109" t="s">
        <v>5023</v>
      </c>
      <c r="H709" s="22"/>
      <c r="I709" s="22"/>
      <c r="J709" s="22"/>
    </row>
    <row r="710" ht="19.5">
      <c r="B710" s="3" t="s">
        <v>5081</v>
      </c>
      <c r="C710" s="53" t="s">
        <v>9708</v>
      </c>
      <c r="D710" s="54">
        <v>20</v>
      </c>
      <c r="E710" s="55">
        <v>4360</v>
      </c>
      <c r="F710" s="55">
        <v>4360</v>
      </c>
      <c r="G710" s="109" t="s">
        <v>4542</v>
      </c>
      <c r="H710" s="22"/>
      <c r="I710" s="22"/>
      <c r="J710" s="22"/>
    </row>
    <row r="711" ht="19.5">
      <c r="B711" s="3" t="s">
        <v>5082</v>
      </c>
      <c r="C711" s="53" t="s">
        <v>9707</v>
      </c>
      <c r="D711" s="54">
        <v>10</v>
      </c>
      <c r="E711" s="55">
        <v>1008.7</v>
      </c>
      <c r="F711" s="55">
        <v>1008.7</v>
      </c>
      <c r="G711" s="109" t="s">
        <v>4090</v>
      </c>
      <c r="H711" s="22"/>
      <c r="I711" s="22"/>
      <c r="J711" s="22"/>
    </row>
    <row r="712" ht="39">
      <c r="B712" s="3" t="s">
        <v>5083</v>
      </c>
      <c r="C712" s="53" t="s">
        <v>9706</v>
      </c>
      <c r="D712" s="54">
        <v>20</v>
      </c>
      <c r="E712" s="55">
        <v>4360</v>
      </c>
      <c r="F712" s="55">
        <v>4360</v>
      </c>
      <c r="G712" s="109" t="s">
        <v>4090</v>
      </c>
      <c r="H712" s="22"/>
      <c r="I712" s="22"/>
      <c r="J712" s="22"/>
    </row>
    <row r="713" ht="29.25">
      <c r="B713" s="3" t="s">
        <v>5084</v>
      </c>
      <c r="C713" s="53" t="s">
        <v>9705</v>
      </c>
      <c r="D713" s="54">
        <v>10</v>
      </c>
      <c r="E713" s="55">
        <v>2180</v>
      </c>
      <c r="F713" s="55">
        <v>2180</v>
      </c>
      <c r="G713" s="109" t="s">
        <v>4090</v>
      </c>
      <c r="H713" s="22"/>
      <c r="I713" s="22"/>
      <c r="J713" s="22"/>
    </row>
    <row r="714" ht="39">
      <c r="B714" s="3" t="s">
        <v>5085</v>
      </c>
      <c r="C714" s="53" t="s">
        <v>9704</v>
      </c>
      <c r="D714" s="54">
        <v>20</v>
      </c>
      <c r="E714" s="55">
        <v>4360.1999999999998</v>
      </c>
      <c r="F714" s="55">
        <v>4360.1999999999998</v>
      </c>
      <c r="G714" s="109" t="s">
        <v>4090</v>
      </c>
      <c r="H714" s="22"/>
      <c r="I714" s="22"/>
      <c r="J714" s="22"/>
    </row>
    <row r="715" ht="39">
      <c r="B715" s="3" t="s">
        <v>5086</v>
      </c>
      <c r="C715" s="53" t="s">
        <v>9703</v>
      </c>
      <c r="D715" s="54">
        <v>10</v>
      </c>
      <c r="E715" s="55">
        <v>2180.0999999999999</v>
      </c>
      <c r="F715" s="55">
        <v>2180.0999999999999</v>
      </c>
      <c r="G715" s="109" t="s">
        <v>4090</v>
      </c>
      <c r="H715" s="22"/>
      <c r="I715" s="22"/>
      <c r="J715" s="22"/>
    </row>
    <row r="716" ht="19.5">
      <c r="B716" s="3" t="s">
        <v>5087</v>
      </c>
      <c r="C716" s="53" t="s">
        <v>9702</v>
      </c>
      <c r="D716" s="54">
        <v>15</v>
      </c>
      <c r="E716" s="55">
        <v>4485</v>
      </c>
      <c r="F716" s="55">
        <v>4485</v>
      </c>
      <c r="G716" s="109" t="s">
        <v>5777</v>
      </c>
      <c r="H716" s="22"/>
      <c r="I716" s="22"/>
      <c r="J716" s="22"/>
    </row>
    <row r="717" ht="19.5">
      <c r="B717" s="3" t="s">
        <v>5088</v>
      </c>
      <c r="C717" s="53" t="s">
        <v>9701</v>
      </c>
      <c r="D717" s="54">
        <v>2</v>
      </c>
      <c r="E717" s="55">
        <v>165.28</v>
      </c>
      <c r="F717" s="55">
        <v>165.28</v>
      </c>
      <c r="G717" s="109" t="s">
        <v>1384</v>
      </c>
      <c r="H717" s="22"/>
      <c r="I717" s="22"/>
      <c r="J717" s="22"/>
    </row>
    <row r="718" ht="19.5">
      <c r="B718" s="3" t="s">
        <v>5089</v>
      </c>
      <c r="C718" s="53" t="s">
        <v>9700</v>
      </c>
      <c r="D718" s="54">
        <v>2</v>
      </c>
      <c r="E718" s="55">
        <v>204.16</v>
      </c>
      <c r="F718" s="55">
        <v>204.16</v>
      </c>
      <c r="G718" s="109" t="s">
        <v>4542</v>
      </c>
      <c r="H718" s="22"/>
      <c r="I718" s="22"/>
      <c r="J718" s="22"/>
    </row>
    <row r="719" ht="29.25">
      <c r="B719" s="3" t="s">
        <v>5090</v>
      </c>
      <c r="C719" s="53" t="s">
        <v>9699</v>
      </c>
      <c r="D719" s="54">
        <v>10</v>
      </c>
      <c r="E719" s="55">
        <v>923.39999999999998</v>
      </c>
      <c r="F719" s="55">
        <v>923.39999999999998</v>
      </c>
      <c r="G719" s="109" t="s">
        <v>5777</v>
      </c>
      <c r="H719" s="22"/>
      <c r="I719" s="22"/>
      <c r="J719" s="22"/>
    </row>
    <row r="720" ht="19.5">
      <c r="B720" s="3" t="s">
        <v>5091</v>
      </c>
      <c r="C720" s="53" t="s">
        <v>9698</v>
      </c>
      <c r="D720" s="54">
        <v>20</v>
      </c>
      <c r="E720" s="55">
        <v>3239</v>
      </c>
      <c r="F720" s="55">
        <v>3239</v>
      </c>
      <c r="G720" s="109" t="s">
        <v>3285</v>
      </c>
      <c r="H720" s="22"/>
      <c r="I720" s="22"/>
      <c r="J720" s="22"/>
    </row>
    <row r="721" ht="39">
      <c r="B721" s="3" t="s">
        <v>5092</v>
      </c>
      <c r="C721" s="53" t="s">
        <v>9697</v>
      </c>
      <c r="D721" s="54">
        <v>30</v>
      </c>
      <c r="E721" s="55">
        <v>8940</v>
      </c>
      <c r="F721" s="55">
        <v>8940</v>
      </c>
      <c r="G721" s="109" t="s">
        <v>6009</v>
      </c>
      <c r="H721" s="22"/>
      <c r="I721" s="22"/>
      <c r="J721" s="22"/>
    </row>
    <row r="722" ht="19.5">
      <c r="B722" s="3" t="s">
        <v>5093</v>
      </c>
      <c r="C722" s="53" t="s">
        <v>9696</v>
      </c>
      <c r="D722" s="54">
        <v>30</v>
      </c>
      <c r="E722" s="55">
        <v>9900</v>
      </c>
      <c r="F722" s="55">
        <v>9900</v>
      </c>
      <c r="G722" s="109" t="s">
        <v>5777</v>
      </c>
      <c r="H722" s="22"/>
      <c r="I722" s="22"/>
      <c r="J722" s="22"/>
    </row>
    <row r="723" ht="19.5">
      <c r="B723" s="3" t="s">
        <v>5094</v>
      </c>
      <c r="C723" s="53" t="s">
        <v>9695</v>
      </c>
      <c r="D723" s="54">
        <v>20</v>
      </c>
      <c r="E723" s="55">
        <v>6430.6000000000004</v>
      </c>
      <c r="F723" s="55">
        <v>6430.6000000000004</v>
      </c>
      <c r="G723" s="109" t="s">
        <v>5023</v>
      </c>
      <c r="H723" s="22"/>
      <c r="I723" s="22"/>
      <c r="J723" s="22"/>
    </row>
    <row r="724" ht="29.25">
      <c r="B724" s="3" t="s">
        <v>5095</v>
      </c>
      <c r="C724" s="53" t="s">
        <v>9694</v>
      </c>
      <c r="D724" s="54">
        <v>60</v>
      </c>
      <c r="E724" s="55">
        <v>15611.4</v>
      </c>
      <c r="F724" s="55">
        <v>15611.4</v>
      </c>
      <c r="G724" s="109" t="s">
        <v>5023</v>
      </c>
      <c r="H724" s="22"/>
      <c r="I724" s="22"/>
      <c r="J724" s="22"/>
    </row>
    <row r="725" ht="29.25">
      <c r="B725" s="3" t="s">
        <v>5096</v>
      </c>
      <c r="C725" s="53" t="s">
        <v>9693</v>
      </c>
      <c r="D725" s="54">
        <v>20</v>
      </c>
      <c r="E725" s="55">
        <v>5203.8000000000002</v>
      </c>
      <c r="F725" s="55">
        <v>5203.8000000000002</v>
      </c>
      <c r="G725" s="109" t="s">
        <v>5023</v>
      </c>
      <c r="H725" s="22"/>
      <c r="I725" s="22"/>
      <c r="J725" s="22"/>
    </row>
    <row r="726" ht="29.25">
      <c r="B726" s="3" t="s">
        <v>5097</v>
      </c>
      <c r="C726" s="53" t="s">
        <v>9692</v>
      </c>
      <c r="D726" s="54">
        <v>20</v>
      </c>
      <c r="E726" s="55">
        <v>5203.8000000000002</v>
      </c>
      <c r="F726" s="55">
        <v>5203.8000000000002</v>
      </c>
      <c r="G726" s="109" t="s">
        <v>5023</v>
      </c>
      <c r="H726" s="22"/>
      <c r="I726" s="22"/>
      <c r="J726" s="22"/>
    </row>
    <row r="727" ht="29.25">
      <c r="B727" s="3" t="s">
        <v>5098</v>
      </c>
      <c r="C727" s="53" t="s">
        <v>9691</v>
      </c>
      <c r="D727" s="54">
        <v>60</v>
      </c>
      <c r="E727" s="55">
        <v>15611.4</v>
      </c>
      <c r="F727" s="55">
        <v>15611.4</v>
      </c>
      <c r="G727" s="109" t="s">
        <v>5777</v>
      </c>
      <c r="H727" s="22"/>
      <c r="I727" s="22"/>
      <c r="J727" s="22"/>
    </row>
    <row r="728" ht="12.75">
      <c r="B728" s="3" t="s">
        <v>5099</v>
      </c>
      <c r="C728" s="53" t="s">
        <v>9690</v>
      </c>
      <c r="D728" s="54">
        <v>20</v>
      </c>
      <c r="E728" s="55">
        <v>6446.3999999999996</v>
      </c>
      <c r="F728" s="55">
        <v>6446.3999999999996</v>
      </c>
      <c r="G728" s="109" t="s">
        <v>5777</v>
      </c>
      <c r="H728" s="22"/>
      <c r="I728" s="22"/>
      <c r="J728" s="22"/>
    </row>
    <row r="729" ht="19.5">
      <c r="B729" s="3" t="s">
        <v>5100</v>
      </c>
      <c r="C729" s="53" t="s">
        <v>9689</v>
      </c>
      <c r="D729" s="54">
        <v>64</v>
      </c>
      <c r="E729" s="55">
        <v>3449.5999999999999</v>
      </c>
      <c r="F729" s="55">
        <v>3449.5999999999999</v>
      </c>
      <c r="G729" s="109" t="s">
        <v>5777</v>
      </c>
      <c r="H729" s="22"/>
      <c r="I729" s="22"/>
      <c r="J729" s="22"/>
    </row>
    <row r="730" ht="19.5">
      <c r="B730" s="3" t="s">
        <v>5945</v>
      </c>
      <c r="C730" s="53" t="s">
        <v>9688</v>
      </c>
      <c r="D730" s="54">
        <v>64</v>
      </c>
      <c r="E730" s="55">
        <v>3398.4000000000001</v>
      </c>
      <c r="F730" s="55">
        <v>3398.4000000000001</v>
      </c>
      <c r="G730" s="109" t="s">
        <v>219</v>
      </c>
      <c r="H730" s="22"/>
      <c r="I730" s="22"/>
      <c r="J730" s="22"/>
    </row>
    <row r="731" ht="29.25">
      <c r="B731" s="3" t="s">
        <v>5946</v>
      </c>
      <c r="C731" s="53" t="s">
        <v>9687</v>
      </c>
      <c r="D731" s="54">
        <v>20</v>
      </c>
      <c r="E731" s="55">
        <v>6180</v>
      </c>
      <c r="F731" s="55">
        <v>6180</v>
      </c>
      <c r="G731" s="109" t="s">
        <v>4187</v>
      </c>
      <c r="H731" s="22"/>
      <c r="I731" s="22"/>
      <c r="J731" s="22"/>
    </row>
    <row r="732" ht="12.75">
      <c r="B732" s="3" t="s">
        <v>5947</v>
      </c>
      <c r="C732" s="53" t="s">
        <v>9686</v>
      </c>
      <c r="D732" s="54">
        <v>5</v>
      </c>
      <c r="E732" s="55">
        <v>2392.75</v>
      </c>
      <c r="F732" s="55">
        <v>2392.75</v>
      </c>
      <c r="G732" s="109" t="s">
        <v>4187</v>
      </c>
      <c r="H732" s="22"/>
      <c r="I732" s="22"/>
      <c r="J732" s="22"/>
    </row>
    <row r="733" ht="12.75">
      <c r="B733" s="3" t="s">
        <v>5948</v>
      </c>
      <c r="C733" s="53" t="s">
        <v>9685</v>
      </c>
      <c r="D733" s="54">
        <v>20</v>
      </c>
      <c r="E733" s="55">
        <v>8396.7999999999993</v>
      </c>
      <c r="F733" s="55">
        <v>8396.7999999999993</v>
      </c>
      <c r="G733" s="109" t="s">
        <v>3474</v>
      </c>
      <c r="H733" s="22"/>
      <c r="I733" s="22"/>
      <c r="J733" s="22"/>
    </row>
    <row r="734" ht="12.75">
      <c r="B734" s="3" t="s">
        <v>5949</v>
      </c>
      <c r="C734" s="53" t="s">
        <v>9684</v>
      </c>
      <c r="D734" s="54">
        <v>15</v>
      </c>
      <c r="E734" s="55">
        <v>7178.25</v>
      </c>
      <c r="F734" s="55">
        <v>7178.25</v>
      </c>
      <c r="G734" s="109" t="s">
        <v>6110</v>
      </c>
      <c r="H734" s="22"/>
      <c r="I734" s="22"/>
      <c r="J734" s="22"/>
    </row>
    <row r="735" ht="12.75">
      <c r="B735" s="3" t="s">
        <v>5950</v>
      </c>
      <c r="C735" s="53" t="s">
        <v>9683</v>
      </c>
      <c r="D735" s="54">
        <v>10</v>
      </c>
      <c r="E735" s="55">
        <v>3547.0999999999999</v>
      </c>
      <c r="F735" s="55">
        <v>3547.0999999999999</v>
      </c>
      <c r="G735" s="109" t="s">
        <v>4187</v>
      </c>
      <c r="H735" s="22"/>
      <c r="I735" s="22"/>
      <c r="J735" s="22"/>
    </row>
    <row r="736" ht="12.75">
      <c r="B736" s="3" t="s">
        <v>5951</v>
      </c>
      <c r="C736" s="53" t="s">
        <v>9682</v>
      </c>
      <c r="D736" s="54">
        <v>10</v>
      </c>
      <c r="E736" s="55">
        <v>4198.3999999999996</v>
      </c>
      <c r="F736" s="55">
        <v>4198.3999999999996</v>
      </c>
      <c r="G736" s="109" t="s">
        <v>3474</v>
      </c>
      <c r="H736" s="22"/>
      <c r="I736" s="22"/>
      <c r="J736" s="22"/>
    </row>
    <row r="737" ht="12.75">
      <c r="B737" s="3" t="s">
        <v>5952</v>
      </c>
      <c r="C737" s="53" t="s">
        <v>9681</v>
      </c>
      <c r="D737" s="54">
        <v>10</v>
      </c>
      <c r="E737" s="55">
        <v>4785.5</v>
      </c>
      <c r="F737" s="55">
        <v>4785.5</v>
      </c>
      <c r="G737" s="109" t="s">
        <v>219</v>
      </c>
      <c r="H737" s="22"/>
      <c r="I737" s="22"/>
      <c r="J737" s="22"/>
    </row>
    <row r="738" ht="19.5">
      <c r="B738" s="3" t="s">
        <v>5953</v>
      </c>
      <c r="C738" s="53" t="s">
        <v>9680</v>
      </c>
      <c r="D738" s="54">
        <v>20</v>
      </c>
      <c r="E738" s="55">
        <v>4720</v>
      </c>
      <c r="F738" s="55">
        <v>4720</v>
      </c>
      <c r="G738" s="109" t="s">
        <v>1216</v>
      </c>
      <c r="H738" s="22"/>
      <c r="I738" s="22"/>
      <c r="J738" s="22"/>
    </row>
    <row r="739" ht="19.5">
      <c r="B739" s="3" t="s">
        <v>5954</v>
      </c>
      <c r="C739" s="53" t="s">
        <v>9679</v>
      </c>
      <c r="D739" s="54">
        <v>20</v>
      </c>
      <c r="E739" s="55">
        <v>4939</v>
      </c>
      <c r="F739" s="55">
        <v>4939</v>
      </c>
      <c r="G739" s="109" t="s">
        <v>6110</v>
      </c>
      <c r="H739" s="22"/>
      <c r="I739" s="22"/>
      <c r="J739" s="22"/>
    </row>
    <row r="740" ht="19.5">
      <c r="B740" s="3" t="s">
        <v>5955</v>
      </c>
      <c r="C740" s="53" t="s">
        <v>9678</v>
      </c>
      <c r="D740" s="54">
        <v>58</v>
      </c>
      <c r="E740" s="55">
        <v>17264.279999999999</v>
      </c>
      <c r="F740" s="55">
        <v>17264.279999999999</v>
      </c>
      <c r="G740" s="109" t="s">
        <v>1216</v>
      </c>
      <c r="H740" s="22"/>
      <c r="I740" s="22"/>
      <c r="J740" s="22"/>
    </row>
    <row r="741" ht="19.5">
      <c r="B741" s="3" t="s">
        <v>5956</v>
      </c>
      <c r="C741" s="53" t="s">
        <v>9677</v>
      </c>
      <c r="D741" s="54">
        <v>6</v>
      </c>
      <c r="E741" s="55">
        <v>1701.24</v>
      </c>
      <c r="F741" s="55">
        <v>1701.24</v>
      </c>
      <c r="G741" s="109" t="s">
        <v>6110</v>
      </c>
      <c r="H741" s="22"/>
      <c r="I741" s="22"/>
      <c r="J741" s="22"/>
    </row>
    <row r="742" ht="19.5">
      <c r="B742" s="3" t="s">
        <v>5957</v>
      </c>
      <c r="C742" s="53" t="s">
        <v>9676</v>
      </c>
      <c r="D742" s="54">
        <v>2</v>
      </c>
      <c r="E742" s="55">
        <v>595.32000000000005</v>
      </c>
      <c r="F742" s="55">
        <v>595.32000000000005</v>
      </c>
      <c r="G742" s="109" t="s">
        <v>6110</v>
      </c>
      <c r="H742" s="22"/>
      <c r="I742" s="22"/>
      <c r="J742" s="22"/>
    </row>
    <row r="743" ht="12.75">
      <c r="B743" s="3" t="s">
        <v>5959</v>
      </c>
      <c r="C743" s="53" t="s">
        <v>5958</v>
      </c>
      <c r="D743" s="54">
        <v>1</v>
      </c>
      <c r="E743" s="55">
        <v>286.76999999999998</v>
      </c>
      <c r="F743" s="55">
        <v>286.76999999999998</v>
      </c>
      <c r="G743" s="109" t="s">
        <v>1216</v>
      </c>
      <c r="H743" s="22"/>
      <c r="I743" s="22"/>
      <c r="J743" s="22"/>
    </row>
    <row r="744" ht="19.5">
      <c r="B744" s="3" t="s">
        <v>5960</v>
      </c>
      <c r="C744" s="53" t="s">
        <v>9675</v>
      </c>
      <c r="D744" s="54">
        <v>25</v>
      </c>
      <c r="E744" s="55">
        <v>8371.5</v>
      </c>
      <c r="F744" s="55">
        <v>8371.5</v>
      </c>
      <c r="G744" s="109" t="s">
        <v>6110</v>
      </c>
      <c r="H744" s="22"/>
      <c r="I744" s="22"/>
      <c r="J744" s="22"/>
    </row>
    <row r="745" ht="19.5">
      <c r="B745" s="3" t="s">
        <v>5961</v>
      </c>
      <c r="C745" s="53" t="s">
        <v>9674</v>
      </c>
      <c r="D745" s="54">
        <v>4</v>
      </c>
      <c r="E745" s="55">
        <v>1108.5999999999999</v>
      </c>
      <c r="F745" s="55">
        <v>1108.5999999999999</v>
      </c>
      <c r="G745" s="109" t="s">
        <v>1216</v>
      </c>
      <c r="H745" s="22"/>
      <c r="I745" s="22"/>
      <c r="J745" s="22"/>
    </row>
    <row r="746" ht="19.5">
      <c r="B746" s="3" t="s">
        <v>5962</v>
      </c>
      <c r="C746" s="53" t="s">
        <v>9673</v>
      </c>
      <c r="D746" s="54">
        <v>50</v>
      </c>
      <c r="E746" s="55">
        <v>16743</v>
      </c>
      <c r="F746" s="55">
        <v>16743</v>
      </c>
      <c r="G746" s="109" t="s">
        <v>5964</v>
      </c>
      <c r="H746" s="22"/>
      <c r="I746" s="22"/>
      <c r="J746" s="22"/>
    </row>
    <row r="747" ht="48.75">
      <c r="B747" s="3" t="s">
        <v>5963</v>
      </c>
      <c r="C747" s="53" t="s">
        <v>9672</v>
      </c>
      <c r="D747" s="54">
        <v>15</v>
      </c>
      <c r="E747" s="55">
        <v>5907.8999999999996</v>
      </c>
      <c r="F747" s="55">
        <v>5907.8999999999996</v>
      </c>
      <c r="G747" s="109" t="s">
        <v>2865</v>
      </c>
      <c r="H747" s="22"/>
      <c r="I747" s="22"/>
      <c r="J747" s="22"/>
    </row>
    <row r="748" ht="12.75">
      <c r="B748" s="3" t="s">
        <v>5965</v>
      </c>
      <c r="C748" s="53" t="s">
        <v>5966</v>
      </c>
      <c r="D748" s="54">
        <v>1</v>
      </c>
      <c r="E748" s="55">
        <v>197</v>
      </c>
      <c r="F748" s="55">
        <v>197</v>
      </c>
      <c r="G748" s="109" t="s">
        <v>219</v>
      </c>
      <c r="H748" s="22"/>
      <c r="I748" s="22"/>
      <c r="J748" s="22"/>
    </row>
    <row r="749" ht="19.5">
      <c r="B749" s="3" t="s">
        <v>5967</v>
      </c>
      <c r="C749" s="53" t="s">
        <v>9671</v>
      </c>
      <c r="D749" s="54">
        <v>20</v>
      </c>
      <c r="E749" s="55">
        <v>8640</v>
      </c>
      <c r="F749" s="55">
        <v>8640</v>
      </c>
      <c r="G749" s="109" t="s">
        <v>6110</v>
      </c>
      <c r="H749" s="22"/>
      <c r="I749" s="22"/>
      <c r="J749" s="22"/>
    </row>
    <row r="750" ht="12.75">
      <c r="B750" s="3" t="s">
        <v>5175</v>
      </c>
      <c r="C750" s="53" t="s">
        <v>9670</v>
      </c>
      <c r="D750" s="54">
        <v>58</v>
      </c>
      <c r="E750" s="55">
        <v>17835</v>
      </c>
      <c r="F750" s="55">
        <v>17835</v>
      </c>
      <c r="G750" s="109" t="s">
        <v>1216</v>
      </c>
      <c r="H750" s="22"/>
      <c r="I750" s="22"/>
      <c r="J750" s="22"/>
    </row>
    <row r="751" ht="19.5">
      <c r="B751" s="3" t="s">
        <v>5176</v>
      </c>
      <c r="C751" s="53" t="s">
        <v>9669</v>
      </c>
      <c r="D751" s="54">
        <v>6</v>
      </c>
      <c r="E751" s="55">
        <v>2018.8199999999999</v>
      </c>
      <c r="F751" s="55">
        <v>2018.8199999999999</v>
      </c>
      <c r="G751" s="109" t="s">
        <v>6110</v>
      </c>
      <c r="H751" s="22"/>
      <c r="I751" s="22"/>
      <c r="J751" s="22"/>
    </row>
    <row r="752" ht="12.75">
      <c r="B752" s="3" t="s">
        <v>5177</v>
      </c>
      <c r="C752" s="53" t="s">
        <v>9668</v>
      </c>
      <c r="D752" s="54">
        <v>3</v>
      </c>
      <c r="E752" s="55">
        <v>917.19000000000005</v>
      </c>
      <c r="F752" s="55">
        <v>917.19000000000005</v>
      </c>
      <c r="G752" s="109" t="s">
        <v>1216</v>
      </c>
      <c r="H752" s="22"/>
      <c r="I752" s="22"/>
      <c r="J752" s="22"/>
    </row>
    <row r="753" ht="19.5">
      <c r="B753" s="3" t="s">
        <v>5178</v>
      </c>
      <c r="C753" s="53" t="s">
        <v>9667</v>
      </c>
      <c r="D753" s="54">
        <v>50</v>
      </c>
      <c r="E753" s="55">
        <v>16743</v>
      </c>
      <c r="F753" s="55">
        <v>16743</v>
      </c>
      <c r="G753" s="109" t="s">
        <v>1216</v>
      </c>
      <c r="H753" s="22"/>
      <c r="I753" s="22"/>
      <c r="J753" s="22"/>
    </row>
    <row r="754" ht="19.5">
      <c r="B754" s="3" t="s">
        <v>5179</v>
      </c>
      <c r="C754" s="53" t="s">
        <v>9666</v>
      </c>
      <c r="D754" s="54">
        <v>60</v>
      </c>
      <c r="E754" s="55">
        <v>10817.4</v>
      </c>
      <c r="F754" s="55">
        <v>10817.4</v>
      </c>
      <c r="G754" s="109" t="s">
        <v>6110</v>
      </c>
      <c r="H754" s="22"/>
      <c r="I754" s="22"/>
      <c r="J754" s="22"/>
    </row>
    <row r="755" ht="12.75">
      <c r="B755" s="3" t="s">
        <v>5180</v>
      </c>
      <c r="C755" s="53" t="s">
        <v>9665</v>
      </c>
      <c r="D755" s="54">
        <v>10</v>
      </c>
      <c r="E755" s="55">
        <v>2030.3</v>
      </c>
      <c r="F755" s="55">
        <v>2030.3</v>
      </c>
      <c r="G755" s="109" t="s">
        <v>1216</v>
      </c>
      <c r="H755" s="22"/>
      <c r="I755" s="22"/>
      <c r="J755" s="22"/>
    </row>
    <row r="756" ht="19.5">
      <c r="B756" s="3" t="s">
        <v>5181</v>
      </c>
      <c r="C756" s="53" t="s">
        <v>9664</v>
      </c>
      <c r="D756" s="54">
        <v>50</v>
      </c>
      <c r="E756" s="55">
        <v>9170</v>
      </c>
      <c r="F756" s="55">
        <v>9170</v>
      </c>
      <c r="G756" s="109" t="s">
        <v>1216</v>
      </c>
      <c r="H756" s="22"/>
      <c r="I756" s="22"/>
      <c r="J756" s="22"/>
    </row>
    <row r="757" ht="19.5">
      <c r="B757" s="3" t="s">
        <v>5182</v>
      </c>
      <c r="C757" s="53" t="s">
        <v>9663</v>
      </c>
      <c r="D757" s="54">
        <v>20</v>
      </c>
      <c r="E757" s="55">
        <v>6739.8000000000002</v>
      </c>
      <c r="F757" s="55">
        <v>6739.8000000000002</v>
      </c>
      <c r="G757" s="109" t="s">
        <v>3289</v>
      </c>
      <c r="H757" s="22"/>
      <c r="I757" s="22"/>
      <c r="J757" s="22"/>
    </row>
    <row r="758" ht="29.25">
      <c r="B758" s="3" t="s">
        <v>5183</v>
      </c>
      <c r="C758" s="53" t="s">
        <v>5184</v>
      </c>
      <c r="D758" s="54">
        <v>1</v>
      </c>
      <c r="E758" s="55">
        <v>200</v>
      </c>
      <c r="F758" s="55">
        <v>200</v>
      </c>
      <c r="G758" s="109" t="s">
        <v>6110</v>
      </c>
      <c r="H758" s="22"/>
      <c r="I758" s="22"/>
      <c r="J758" s="22"/>
    </row>
    <row r="759" ht="12.75">
      <c r="B759" s="3" t="s">
        <v>5185</v>
      </c>
      <c r="C759" s="53" t="s">
        <v>9662</v>
      </c>
      <c r="D759" s="54">
        <v>58</v>
      </c>
      <c r="E759" s="55">
        <v>17787.439999999999</v>
      </c>
      <c r="F759" s="55">
        <v>17787.439999999999</v>
      </c>
      <c r="G759" s="109" t="s">
        <v>6110</v>
      </c>
      <c r="H759" s="22"/>
      <c r="I759" s="22"/>
      <c r="J759" s="22"/>
    </row>
    <row r="760" ht="12.75">
      <c r="B760" s="3" t="s">
        <v>5186</v>
      </c>
      <c r="C760" s="53" t="s">
        <v>9661</v>
      </c>
      <c r="D760" s="54">
        <v>2</v>
      </c>
      <c r="E760" s="55">
        <v>595.32000000000005</v>
      </c>
      <c r="F760" s="55">
        <v>595.32000000000005</v>
      </c>
      <c r="G760" s="109" t="s">
        <v>6110</v>
      </c>
      <c r="H760" s="22"/>
      <c r="I760" s="22"/>
      <c r="J760" s="22"/>
    </row>
    <row r="761" ht="19.5">
      <c r="B761" s="3" t="s">
        <v>5187</v>
      </c>
      <c r="C761" s="53" t="s">
        <v>5188</v>
      </c>
      <c r="D761" s="54">
        <v>1</v>
      </c>
      <c r="E761" s="55">
        <v>145.36000000000001</v>
      </c>
      <c r="F761" s="55">
        <v>145.36000000000001</v>
      </c>
      <c r="G761" s="109" t="s">
        <v>3474</v>
      </c>
      <c r="H761" s="22"/>
      <c r="I761" s="22"/>
      <c r="J761" s="22"/>
    </row>
    <row r="762" ht="19.5">
      <c r="B762" s="3" t="s">
        <v>5189</v>
      </c>
      <c r="C762" s="53" t="s">
        <v>9660</v>
      </c>
      <c r="D762" s="54">
        <v>15</v>
      </c>
      <c r="E762" s="55">
        <v>4590</v>
      </c>
      <c r="F762" s="55">
        <v>4590</v>
      </c>
      <c r="G762" s="109" t="s">
        <v>3474</v>
      </c>
      <c r="H762" s="22"/>
      <c r="I762" s="22"/>
      <c r="J762" s="22"/>
    </row>
    <row r="763" ht="19.5">
      <c r="B763" s="3" t="s">
        <v>5190</v>
      </c>
      <c r="C763" s="53" t="s">
        <v>9659</v>
      </c>
      <c r="D763" s="54">
        <v>15</v>
      </c>
      <c r="E763" s="55">
        <v>4590</v>
      </c>
      <c r="F763" s="55">
        <v>4590</v>
      </c>
      <c r="G763" s="109" t="s">
        <v>4542</v>
      </c>
      <c r="H763" s="22"/>
      <c r="I763" s="22"/>
      <c r="J763" s="22"/>
    </row>
    <row r="764" ht="39">
      <c r="B764" s="3" t="s">
        <v>5191</v>
      </c>
      <c r="C764" s="53" t="s">
        <v>9658</v>
      </c>
      <c r="D764" s="54">
        <v>30</v>
      </c>
      <c r="E764" s="55">
        <v>2555.0999999999999</v>
      </c>
      <c r="F764" s="55">
        <v>2555.0999999999999</v>
      </c>
      <c r="G764" s="109" t="s">
        <v>3474</v>
      </c>
      <c r="H764" s="22"/>
      <c r="I764" s="22"/>
      <c r="J764" s="22"/>
    </row>
    <row r="765" ht="12.75">
      <c r="B765" s="3" t="s">
        <v>5192</v>
      </c>
      <c r="C765" s="53" t="s">
        <v>5193</v>
      </c>
      <c r="D765" s="54">
        <v>1</v>
      </c>
      <c r="E765" s="55">
        <v>204</v>
      </c>
      <c r="F765" s="55">
        <v>204</v>
      </c>
      <c r="G765" s="109" t="s">
        <v>5777</v>
      </c>
      <c r="H765" s="22"/>
      <c r="I765" s="22"/>
      <c r="J765" s="22"/>
    </row>
    <row r="766" ht="19.5">
      <c r="B766" s="3" t="s">
        <v>5194</v>
      </c>
      <c r="C766" s="53" t="s">
        <v>9657</v>
      </c>
      <c r="D766" s="54">
        <v>40</v>
      </c>
      <c r="E766" s="55">
        <v>12640</v>
      </c>
      <c r="F766" s="55">
        <v>12640</v>
      </c>
      <c r="G766" s="109" t="s">
        <v>6110</v>
      </c>
      <c r="H766" s="22"/>
      <c r="I766" s="22"/>
      <c r="J766" s="22"/>
    </row>
    <row r="767" ht="12.75">
      <c r="B767" s="3" t="s">
        <v>5195</v>
      </c>
      <c r="C767" s="53" t="s">
        <v>9656</v>
      </c>
      <c r="D767" s="54">
        <v>44</v>
      </c>
      <c r="E767" s="55">
        <v>15766.08</v>
      </c>
      <c r="F767" s="55">
        <v>15766.08</v>
      </c>
      <c r="G767" s="109" t="s">
        <v>5197</v>
      </c>
      <c r="H767" s="22"/>
      <c r="I767" s="22"/>
      <c r="J767" s="22"/>
    </row>
    <row r="768" ht="19.5">
      <c r="B768" s="3" t="s">
        <v>5196</v>
      </c>
      <c r="C768" s="53" t="s">
        <v>9655</v>
      </c>
      <c r="D768" s="54">
        <v>25</v>
      </c>
      <c r="E768" s="55">
        <v>15882</v>
      </c>
      <c r="F768" s="55">
        <v>15882</v>
      </c>
      <c r="G768" s="109" t="s">
        <v>5197</v>
      </c>
      <c r="H768" s="22"/>
      <c r="I768" s="22"/>
      <c r="J768" s="22"/>
    </row>
    <row r="769" ht="19.5">
      <c r="B769" s="3" t="s">
        <v>5198</v>
      </c>
      <c r="C769" s="53" t="s">
        <v>9654</v>
      </c>
      <c r="D769" s="54">
        <v>15</v>
      </c>
      <c r="E769" s="55">
        <v>9646.9500000000007</v>
      </c>
      <c r="F769" s="55">
        <v>9646.9500000000007</v>
      </c>
      <c r="G769" s="109" t="s">
        <v>4090</v>
      </c>
      <c r="H769" s="22"/>
      <c r="I769" s="22"/>
      <c r="J769" s="22"/>
    </row>
    <row r="770" ht="29.25">
      <c r="B770" s="3" t="s">
        <v>5199</v>
      </c>
      <c r="C770" s="53" t="s">
        <v>9653</v>
      </c>
      <c r="D770" s="54">
        <v>20</v>
      </c>
      <c r="E770" s="55">
        <v>4360</v>
      </c>
      <c r="F770" s="55">
        <v>4360</v>
      </c>
      <c r="G770" s="109" t="s">
        <v>4090</v>
      </c>
      <c r="H770" s="22"/>
      <c r="I770" s="22"/>
      <c r="J770" s="22"/>
    </row>
    <row r="771" ht="29.25">
      <c r="B771" s="3" t="s">
        <v>5200</v>
      </c>
      <c r="C771" s="53" t="s">
        <v>9652</v>
      </c>
      <c r="D771" s="54">
        <v>20</v>
      </c>
      <c r="E771" s="55">
        <v>4360.1999999999998</v>
      </c>
      <c r="F771" s="55">
        <v>4360.1999999999998</v>
      </c>
      <c r="G771" s="109" t="s">
        <v>4090</v>
      </c>
      <c r="H771" s="22"/>
      <c r="I771" s="22"/>
      <c r="J771" s="22"/>
    </row>
    <row r="772" ht="29.25">
      <c r="B772" s="3" t="s">
        <v>5201</v>
      </c>
      <c r="C772" s="53" t="s">
        <v>9651</v>
      </c>
      <c r="D772" s="54">
        <v>10</v>
      </c>
      <c r="E772" s="55">
        <v>2180.0999999999999</v>
      </c>
      <c r="F772" s="55">
        <v>2180.0999999999999</v>
      </c>
      <c r="G772" s="109" t="s">
        <v>4090</v>
      </c>
      <c r="H772" s="22"/>
      <c r="I772" s="22"/>
      <c r="J772" s="22"/>
    </row>
    <row r="773" ht="29.25">
      <c r="B773" s="3" t="s">
        <v>5202</v>
      </c>
      <c r="C773" s="53" t="s">
        <v>9650</v>
      </c>
      <c r="D773" s="54">
        <v>10</v>
      </c>
      <c r="E773" s="55">
        <v>2180</v>
      </c>
      <c r="F773" s="55">
        <v>2180</v>
      </c>
      <c r="G773" s="109" t="s">
        <v>5205</v>
      </c>
      <c r="H773" s="22"/>
      <c r="I773" s="22"/>
      <c r="J773" s="22"/>
    </row>
    <row r="774" ht="19.5">
      <c r="B774" s="3" t="s">
        <v>5203</v>
      </c>
      <c r="C774" s="53" t="s">
        <v>5204</v>
      </c>
      <c r="D774" s="54">
        <v>1</v>
      </c>
      <c r="E774" s="55">
        <v>53.899999999999999</v>
      </c>
      <c r="F774" s="55">
        <v>53.899999999999999</v>
      </c>
      <c r="G774" s="109" t="s">
        <v>5205</v>
      </c>
      <c r="H774" s="22"/>
      <c r="I774" s="22"/>
      <c r="J774" s="22"/>
    </row>
    <row r="775" ht="29.25">
      <c r="B775" s="3" t="s">
        <v>5206</v>
      </c>
      <c r="C775" s="53" t="s">
        <v>5207</v>
      </c>
      <c r="D775" s="54">
        <v>1</v>
      </c>
      <c r="E775" s="55">
        <v>53.100000000000001</v>
      </c>
      <c r="F775" s="55">
        <v>53.100000000000001</v>
      </c>
      <c r="G775" s="109" t="s">
        <v>4542</v>
      </c>
      <c r="H775" s="22"/>
      <c r="I775" s="22"/>
      <c r="J775" s="22"/>
    </row>
    <row r="776" ht="19.5">
      <c r="B776" s="3" t="s">
        <v>5208</v>
      </c>
      <c r="C776" s="53" t="s">
        <v>9649</v>
      </c>
      <c r="D776" s="54">
        <v>5</v>
      </c>
      <c r="E776" s="55">
        <v>783.70000000000005</v>
      </c>
      <c r="F776" s="55">
        <v>783.70000000000005</v>
      </c>
      <c r="G776" s="109" t="s">
        <v>4542</v>
      </c>
      <c r="H776" s="22"/>
      <c r="I776" s="22"/>
      <c r="J776" s="22"/>
    </row>
    <row r="777" ht="29.25">
      <c r="B777" s="3" t="s">
        <v>5209</v>
      </c>
      <c r="C777" s="53" t="s">
        <v>9648</v>
      </c>
      <c r="D777" s="54">
        <v>5</v>
      </c>
      <c r="E777" s="55">
        <v>737.10000000000002</v>
      </c>
      <c r="F777" s="55">
        <v>737.10000000000002</v>
      </c>
      <c r="G777" s="109" t="s">
        <v>5023</v>
      </c>
      <c r="H777" s="22"/>
      <c r="I777" s="22"/>
      <c r="J777" s="22"/>
    </row>
    <row r="778" ht="29.25">
      <c r="B778" s="3" t="s">
        <v>5968</v>
      </c>
      <c r="C778" s="53" t="s">
        <v>9647</v>
      </c>
      <c r="D778" s="54">
        <v>30</v>
      </c>
      <c r="E778" s="55">
        <v>9061.7999999999993</v>
      </c>
      <c r="F778" s="55">
        <v>9061.7999999999993</v>
      </c>
      <c r="G778" s="109" t="s">
        <v>3474</v>
      </c>
      <c r="H778" s="22"/>
      <c r="I778" s="22"/>
      <c r="J778" s="22"/>
    </row>
    <row r="779" ht="19.5">
      <c r="B779" s="3" t="s">
        <v>5969</v>
      </c>
      <c r="C779" s="53" t="s">
        <v>9646</v>
      </c>
      <c r="D779" s="54">
        <v>10</v>
      </c>
      <c r="E779" s="55">
        <v>2448</v>
      </c>
      <c r="F779" s="55">
        <v>2448</v>
      </c>
      <c r="G779" s="109" t="s">
        <v>1216</v>
      </c>
      <c r="H779" s="22"/>
      <c r="I779" s="22"/>
      <c r="J779" s="22"/>
    </row>
    <row r="780" ht="12.75">
      <c r="B780" s="3" t="s">
        <v>5970</v>
      </c>
      <c r="C780" s="53" t="s">
        <v>9645</v>
      </c>
      <c r="D780" s="54">
        <v>25</v>
      </c>
      <c r="E780" s="55">
        <v>5202.75</v>
      </c>
      <c r="F780" s="55">
        <v>5202.75</v>
      </c>
      <c r="G780" s="109" t="s">
        <v>1216</v>
      </c>
      <c r="H780" s="22"/>
      <c r="I780" s="22"/>
      <c r="J780" s="22"/>
    </row>
    <row r="781" ht="12.75">
      <c r="B781" s="3" t="s">
        <v>5971</v>
      </c>
      <c r="C781" s="53" t="s">
        <v>9644</v>
      </c>
      <c r="D781" s="54">
        <v>15</v>
      </c>
      <c r="E781" s="55">
        <v>3121.6500000000001</v>
      </c>
      <c r="F781" s="55">
        <v>3121.6500000000001</v>
      </c>
      <c r="G781" s="109" t="s">
        <v>1216</v>
      </c>
      <c r="H781" s="22"/>
      <c r="I781" s="22"/>
      <c r="J781" s="22"/>
    </row>
    <row r="782" ht="12.75">
      <c r="B782" s="3" t="s">
        <v>5972</v>
      </c>
      <c r="C782" s="53" t="s">
        <v>9643</v>
      </c>
      <c r="D782" s="54">
        <v>60</v>
      </c>
      <c r="E782" s="55">
        <v>17444.400000000001</v>
      </c>
      <c r="F782" s="55">
        <v>17444.400000000001</v>
      </c>
      <c r="G782" s="109" t="s">
        <v>1216</v>
      </c>
      <c r="H782" s="22"/>
      <c r="I782" s="22"/>
      <c r="J782" s="22"/>
    </row>
    <row r="783" ht="12.75">
      <c r="B783" s="3" t="s">
        <v>5973</v>
      </c>
      <c r="C783" s="53" t="s">
        <v>9642</v>
      </c>
      <c r="D783" s="54">
        <v>50</v>
      </c>
      <c r="E783" s="55">
        <v>14687</v>
      </c>
      <c r="F783" s="55">
        <v>14687</v>
      </c>
      <c r="G783" s="109" t="s">
        <v>1216</v>
      </c>
      <c r="H783" s="22"/>
      <c r="I783" s="22"/>
      <c r="J783" s="22"/>
    </row>
    <row r="784" ht="12.75">
      <c r="B784" s="3" t="s">
        <v>5974</v>
      </c>
      <c r="C784" s="53" t="s">
        <v>9641</v>
      </c>
      <c r="D784" s="54">
        <v>50</v>
      </c>
      <c r="E784" s="55">
        <v>9310.5</v>
      </c>
      <c r="F784" s="55">
        <v>9310.5</v>
      </c>
      <c r="G784" s="109" t="s">
        <v>1216</v>
      </c>
      <c r="H784" s="22"/>
      <c r="I784" s="22"/>
      <c r="J784" s="22"/>
    </row>
    <row r="785" ht="12.75">
      <c r="B785" s="3" t="s">
        <v>4915</v>
      </c>
      <c r="C785" s="53" t="s">
        <v>9640</v>
      </c>
      <c r="D785" s="54">
        <v>84</v>
      </c>
      <c r="E785" s="55">
        <v>15641.639999999999</v>
      </c>
      <c r="F785" s="55">
        <v>15641.639999999999</v>
      </c>
      <c r="G785" s="109" t="s">
        <v>4187</v>
      </c>
      <c r="H785" s="22"/>
      <c r="I785" s="22"/>
      <c r="J785" s="22"/>
    </row>
    <row r="786" ht="12.75">
      <c r="B786" s="3" t="s">
        <v>4916</v>
      </c>
      <c r="C786" s="53" t="s">
        <v>9639</v>
      </c>
      <c r="D786" s="54">
        <v>10</v>
      </c>
      <c r="E786" s="55">
        <v>1959.8</v>
      </c>
      <c r="F786" s="55">
        <v>1959.8</v>
      </c>
      <c r="G786" s="109" t="s">
        <v>6110</v>
      </c>
      <c r="H786" s="22"/>
      <c r="I786" s="22"/>
      <c r="J786" s="22"/>
    </row>
    <row r="787" ht="12.75">
      <c r="B787" s="3" t="s">
        <v>4917</v>
      </c>
      <c r="C787" s="53" t="s">
        <v>9638</v>
      </c>
      <c r="D787" s="54">
        <v>10</v>
      </c>
      <c r="E787" s="55">
        <v>2222</v>
      </c>
      <c r="F787" s="55">
        <v>2222</v>
      </c>
      <c r="G787" s="109" t="s">
        <v>6110</v>
      </c>
      <c r="H787" s="22"/>
      <c r="I787" s="22"/>
      <c r="J787" s="22"/>
    </row>
    <row r="788" ht="19.5">
      <c r="B788" s="3" t="s">
        <v>4918</v>
      </c>
      <c r="C788" s="53" t="s">
        <v>9637</v>
      </c>
      <c r="D788" s="54">
        <v>10</v>
      </c>
      <c r="E788" s="55">
        <v>1832.8</v>
      </c>
      <c r="F788" s="55">
        <v>1832.8</v>
      </c>
      <c r="G788" s="109" t="s">
        <v>6110</v>
      </c>
      <c r="H788" s="22"/>
      <c r="I788" s="22"/>
      <c r="J788" s="22"/>
    </row>
    <row r="789" ht="19.5">
      <c r="B789" s="3" t="s">
        <v>4919</v>
      </c>
      <c r="C789" s="53" t="s">
        <v>9636</v>
      </c>
      <c r="D789" s="54">
        <v>5</v>
      </c>
      <c r="E789" s="55">
        <v>979</v>
      </c>
      <c r="F789" s="55">
        <v>979</v>
      </c>
      <c r="G789" s="109" t="s">
        <v>219</v>
      </c>
      <c r="H789" s="22"/>
      <c r="I789" s="22"/>
      <c r="J789" s="22"/>
    </row>
    <row r="790" ht="19.5">
      <c r="B790" s="3" t="s">
        <v>4920</v>
      </c>
      <c r="C790" s="53" t="s">
        <v>9635</v>
      </c>
      <c r="D790" s="54">
        <v>15</v>
      </c>
      <c r="E790" s="55">
        <v>3570</v>
      </c>
      <c r="F790" s="55">
        <v>3570</v>
      </c>
      <c r="G790" s="109" t="s">
        <v>6110</v>
      </c>
      <c r="H790" s="22"/>
      <c r="I790" s="22"/>
      <c r="J790" s="22"/>
    </row>
    <row r="791" ht="19.5">
      <c r="B791" s="3" t="s">
        <v>4921</v>
      </c>
      <c r="C791" s="53" t="s">
        <v>9634</v>
      </c>
      <c r="D791" s="54">
        <v>13</v>
      </c>
      <c r="E791" s="55">
        <v>2957.7600000000002</v>
      </c>
      <c r="F791" s="55">
        <v>2957.7600000000002</v>
      </c>
      <c r="G791" s="109" t="s">
        <v>1216</v>
      </c>
      <c r="H791" s="22"/>
      <c r="I791" s="22"/>
      <c r="J791" s="22"/>
    </row>
    <row r="792" ht="19.5">
      <c r="B792" s="3" t="s">
        <v>4922</v>
      </c>
      <c r="C792" s="53" t="s">
        <v>9633</v>
      </c>
      <c r="D792" s="54">
        <v>15</v>
      </c>
      <c r="E792" s="55">
        <v>3450.3000000000002</v>
      </c>
      <c r="F792" s="55">
        <v>3450.3000000000002</v>
      </c>
      <c r="G792" s="109" t="s">
        <v>219</v>
      </c>
      <c r="H792" s="22"/>
      <c r="I792" s="22"/>
      <c r="J792" s="22"/>
    </row>
    <row r="793" ht="19.5">
      <c r="B793" s="3" t="s">
        <v>4923</v>
      </c>
      <c r="C793" s="53" t="s">
        <v>9632</v>
      </c>
      <c r="D793" s="54">
        <v>15</v>
      </c>
      <c r="E793" s="55">
        <v>3585</v>
      </c>
      <c r="F793" s="55">
        <v>3585</v>
      </c>
      <c r="G793" s="109" t="s">
        <v>1216</v>
      </c>
      <c r="H793" s="22"/>
      <c r="I793" s="22"/>
      <c r="J793" s="22"/>
    </row>
    <row r="794" ht="19.5">
      <c r="B794" s="3" t="s">
        <v>4924</v>
      </c>
      <c r="C794" s="53" t="s">
        <v>9631</v>
      </c>
      <c r="D794" s="54">
        <v>50</v>
      </c>
      <c r="E794" s="55">
        <v>10006</v>
      </c>
      <c r="F794" s="55">
        <v>10006</v>
      </c>
      <c r="G794" s="109" t="s">
        <v>4684</v>
      </c>
      <c r="H794" s="22"/>
      <c r="I794" s="22"/>
      <c r="J794" s="22"/>
    </row>
    <row r="795" ht="19.5">
      <c r="B795" s="3" t="s">
        <v>4925</v>
      </c>
      <c r="C795" s="53" t="s">
        <v>9630</v>
      </c>
      <c r="D795" s="54">
        <v>50</v>
      </c>
      <c r="E795" s="55">
        <v>7911.5</v>
      </c>
      <c r="F795" s="55">
        <v>7911.5</v>
      </c>
      <c r="G795" s="109" t="s">
        <v>1216</v>
      </c>
      <c r="H795" s="22"/>
      <c r="I795" s="22"/>
      <c r="J795" s="22"/>
    </row>
    <row r="796" ht="19.5">
      <c r="B796" s="3" t="s">
        <v>4926</v>
      </c>
      <c r="C796" s="53" t="s">
        <v>9629</v>
      </c>
      <c r="D796" s="54">
        <v>40</v>
      </c>
      <c r="E796" s="55">
        <v>6329.1999999999998</v>
      </c>
      <c r="F796" s="55">
        <v>6329.1999999999998</v>
      </c>
      <c r="G796" s="109" t="s">
        <v>1216</v>
      </c>
      <c r="H796" s="22"/>
      <c r="I796" s="22"/>
      <c r="J796" s="22"/>
    </row>
    <row r="797" ht="19.5">
      <c r="B797" s="3" t="s">
        <v>4927</v>
      </c>
      <c r="C797" s="53" t="s">
        <v>9628</v>
      </c>
      <c r="D797" s="54">
        <v>44</v>
      </c>
      <c r="E797" s="55">
        <v>6962.1199999999999</v>
      </c>
      <c r="F797" s="55">
        <v>6962.1199999999999</v>
      </c>
      <c r="G797" s="109" t="s">
        <v>3474</v>
      </c>
      <c r="H797" s="22"/>
      <c r="I797" s="22"/>
      <c r="J797" s="22"/>
    </row>
    <row r="798" ht="19.5">
      <c r="B798" s="3" t="s">
        <v>4928</v>
      </c>
      <c r="C798" s="53" t="s">
        <v>9627</v>
      </c>
      <c r="D798" s="54">
        <v>15</v>
      </c>
      <c r="E798" s="55">
        <v>4131</v>
      </c>
      <c r="F798" s="55">
        <v>4131</v>
      </c>
      <c r="G798" s="109" t="s">
        <v>1216</v>
      </c>
      <c r="H798" s="22"/>
      <c r="I798" s="22"/>
      <c r="J798" s="22"/>
    </row>
    <row r="799" ht="19.5">
      <c r="B799" s="3" t="s">
        <v>4929</v>
      </c>
      <c r="C799" s="53" t="s">
        <v>9626</v>
      </c>
      <c r="D799" s="54">
        <v>6</v>
      </c>
      <c r="E799" s="55">
        <v>2018.8199999999999</v>
      </c>
      <c r="F799" s="55">
        <v>2018.8199999999999</v>
      </c>
      <c r="G799" s="109" t="s">
        <v>1216</v>
      </c>
      <c r="H799" s="22"/>
      <c r="I799" s="22"/>
      <c r="J799" s="22"/>
    </row>
    <row r="800" ht="19.5">
      <c r="B800" s="3" t="s">
        <v>4930</v>
      </c>
      <c r="C800" s="53" t="s">
        <v>9625</v>
      </c>
      <c r="D800" s="54">
        <v>25</v>
      </c>
      <c r="E800" s="55">
        <v>8371.5</v>
      </c>
      <c r="F800" s="55">
        <v>8371.5</v>
      </c>
      <c r="G800" s="109" t="s">
        <v>1216</v>
      </c>
      <c r="H800" s="22"/>
      <c r="I800" s="22"/>
      <c r="J800" s="22"/>
    </row>
    <row r="801" ht="19.5">
      <c r="B801" s="3" t="s">
        <v>4931</v>
      </c>
      <c r="C801" s="53" t="s">
        <v>9624</v>
      </c>
      <c r="D801" s="54">
        <v>50</v>
      </c>
      <c r="E801" s="55">
        <v>16823.5</v>
      </c>
      <c r="F801" s="55">
        <v>16823.5</v>
      </c>
      <c r="G801" s="109" t="s">
        <v>1216</v>
      </c>
      <c r="H801" s="22"/>
      <c r="I801" s="22"/>
      <c r="J801" s="22"/>
    </row>
    <row r="802" ht="19.5">
      <c r="B802" s="3" t="s">
        <v>4932</v>
      </c>
      <c r="C802" s="53" t="s">
        <v>9623</v>
      </c>
      <c r="D802" s="54">
        <v>20</v>
      </c>
      <c r="E802" s="55">
        <v>5874.8000000000002</v>
      </c>
      <c r="F802" s="55">
        <v>5874.8000000000002</v>
      </c>
      <c r="G802" s="109" t="s">
        <v>5777</v>
      </c>
      <c r="H802" s="22"/>
      <c r="I802" s="22"/>
      <c r="J802" s="22"/>
    </row>
    <row r="803" ht="19.5">
      <c r="B803" s="3" t="s">
        <v>4933</v>
      </c>
      <c r="C803" s="53" t="s">
        <v>9622</v>
      </c>
      <c r="D803" s="54">
        <v>4</v>
      </c>
      <c r="E803" s="55">
        <v>215.59999999999999</v>
      </c>
      <c r="F803" s="55">
        <v>215.59999999999999</v>
      </c>
      <c r="G803" s="109" t="s">
        <v>1384</v>
      </c>
      <c r="H803" s="22"/>
      <c r="I803" s="22"/>
      <c r="J803" s="22"/>
    </row>
    <row r="804" ht="19.5">
      <c r="B804" s="3" t="s">
        <v>4934</v>
      </c>
      <c r="C804" s="53" t="s">
        <v>9621</v>
      </c>
      <c r="D804" s="54">
        <v>4</v>
      </c>
      <c r="E804" s="55">
        <v>212.40000000000001</v>
      </c>
      <c r="F804" s="55">
        <v>212.40000000000001</v>
      </c>
      <c r="G804" s="109" t="s">
        <v>6110</v>
      </c>
      <c r="H804" s="22"/>
      <c r="I804" s="22"/>
      <c r="J804" s="22"/>
    </row>
    <row r="805" ht="19.5">
      <c r="B805" s="3" t="s">
        <v>4935</v>
      </c>
      <c r="C805" s="53" t="s">
        <v>9620</v>
      </c>
      <c r="D805" s="54">
        <v>20</v>
      </c>
      <c r="E805" s="55">
        <v>3602.4000000000001</v>
      </c>
      <c r="F805" s="55">
        <v>3602.4000000000001</v>
      </c>
      <c r="G805" s="109" t="s">
        <v>5777</v>
      </c>
      <c r="H805" s="22"/>
      <c r="I805" s="22"/>
      <c r="J805" s="22"/>
    </row>
    <row r="806" ht="29.25">
      <c r="B806" s="3" t="s">
        <v>4936</v>
      </c>
      <c r="C806" s="53" t="s">
        <v>9619</v>
      </c>
      <c r="D806" s="54">
        <v>2</v>
      </c>
      <c r="E806" s="55">
        <v>110</v>
      </c>
      <c r="F806" s="55">
        <v>110</v>
      </c>
      <c r="G806" s="109" t="s">
        <v>6009</v>
      </c>
      <c r="H806" s="22"/>
      <c r="I806" s="22"/>
      <c r="J806" s="22"/>
    </row>
    <row r="807" ht="12.75">
      <c r="B807" s="3" t="s">
        <v>4937</v>
      </c>
      <c r="C807" s="53" t="s">
        <v>9618</v>
      </c>
      <c r="D807" s="54">
        <v>10</v>
      </c>
      <c r="E807" s="55">
        <v>3320</v>
      </c>
      <c r="F807" s="55">
        <v>3320</v>
      </c>
      <c r="G807" s="109" t="s">
        <v>6009</v>
      </c>
      <c r="H807" s="22"/>
      <c r="I807" s="22"/>
      <c r="J807" s="22"/>
    </row>
    <row r="808" ht="19.5">
      <c r="B808" s="3" t="s">
        <v>4938</v>
      </c>
      <c r="C808" s="53" t="s">
        <v>9617</v>
      </c>
      <c r="D808" s="54">
        <v>10</v>
      </c>
      <c r="E808" s="55">
        <v>3320</v>
      </c>
      <c r="F808" s="55">
        <v>3320</v>
      </c>
      <c r="G808" s="109" t="s">
        <v>5023</v>
      </c>
      <c r="H808" s="22"/>
      <c r="I808" s="22"/>
      <c r="J808" s="22"/>
    </row>
    <row r="809" ht="39">
      <c r="B809" s="3" t="s">
        <v>4939</v>
      </c>
      <c r="C809" s="53" t="s">
        <v>9616</v>
      </c>
      <c r="D809" s="54">
        <v>30</v>
      </c>
      <c r="E809" s="55">
        <v>9061.7999999999993</v>
      </c>
      <c r="F809" s="55">
        <v>9061.7999999999993</v>
      </c>
      <c r="G809" s="109" t="s">
        <v>5023</v>
      </c>
      <c r="H809" s="22"/>
      <c r="I809" s="22"/>
      <c r="J809" s="22"/>
    </row>
    <row r="810" ht="39">
      <c r="B810" s="3" t="s">
        <v>4940</v>
      </c>
      <c r="C810" s="53" t="s">
        <v>9615</v>
      </c>
      <c r="D810" s="54">
        <v>30</v>
      </c>
      <c r="E810" s="55">
        <v>9061.7999999999993</v>
      </c>
      <c r="F810" s="55">
        <v>9061.7999999999993</v>
      </c>
      <c r="G810" s="109" t="s">
        <v>5023</v>
      </c>
      <c r="H810" s="22"/>
      <c r="I810" s="22"/>
      <c r="J810" s="22"/>
    </row>
    <row r="811" ht="19.5">
      <c r="B811" s="3" t="s">
        <v>4941</v>
      </c>
      <c r="C811" s="53" t="s">
        <v>9614</v>
      </c>
      <c r="D811" s="54">
        <v>20</v>
      </c>
      <c r="E811" s="55">
        <v>4360.1999999999998</v>
      </c>
      <c r="F811" s="55">
        <v>4360.1999999999998</v>
      </c>
      <c r="G811" s="109" t="s">
        <v>5023</v>
      </c>
      <c r="H811" s="22"/>
      <c r="I811" s="22"/>
      <c r="J811" s="22"/>
    </row>
    <row r="812" ht="19.5">
      <c r="B812" s="3" t="s">
        <v>4942</v>
      </c>
      <c r="C812" s="53" t="s">
        <v>9613</v>
      </c>
      <c r="D812" s="54">
        <v>20</v>
      </c>
      <c r="E812" s="55">
        <v>4360</v>
      </c>
      <c r="F812" s="55">
        <v>4360</v>
      </c>
      <c r="G812" s="109" t="s">
        <v>5023</v>
      </c>
      <c r="H812" s="22"/>
      <c r="I812" s="22"/>
      <c r="J812" s="22"/>
    </row>
    <row r="813" ht="19.5">
      <c r="B813" s="3" t="s">
        <v>4943</v>
      </c>
      <c r="C813" s="53" t="s">
        <v>9612</v>
      </c>
      <c r="D813" s="54">
        <v>10</v>
      </c>
      <c r="E813" s="55">
        <v>2180</v>
      </c>
      <c r="F813" s="55">
        <v>2180</v>
      </c>
      <c r="G813" s="109" t="s">
        <v>5023</v>
      </c>
      <c r="H813" s="22"/>
      <c r="I813" s="22"/>
      <c r="J813" s="22"/>
    </row>
    <row r="814" ht="19.5">
      <c r="B814" s="3" t="s">
        <v>4944</v>
      </c>
      <c r="C814" s="53" t="s">
        <v>9611</v>
      </c>
      <c r="D814" s="54">
        <v>10</v>
      </c>
      <c r="E814" s="55">
        <v>2180.0999999999999</v>
      </c>
      <c r="F814" s="55">
        <v>2180.0999999999999</v>
      </c>
      <c r="G814" s="109" t="s">
        <v>4542</v>
      </c>
      <c r="H814" s="22"/>
      <c r="I814" s="22"/>
      <c r="J814" s="22"/>
    </row>
    <row r="815" ht="29.25">
      <c r="B815" s="3" t="s">
        <v>4945</v>
      </c>
      <c r="C815" s="53" t="s">
        <v>9610</v>
      </c>
      <c r="D815" s="54">
        <v>10</v>
      </c>
      <c r="E815" s="55">
        <v>1303.5999999999999</v>
      </c>
      <c r="F815" s="55">
        <v>1303.5999999999999</v>
      </c>
      <c r="G815" s="109" t="s">
        <v>5777</v>
      </c>
      <c r="H815" s="22"/>
      <c r="I815" s="22"/>
      <c r="J815" s="22"/>
    </row>
    <row r="816" ht="19.5">
      <c r="B816" s="3" t="s">
        <v>4946</v>
      </c>
      <c r="C816" s="53" t="s">
        <v>9609</v>
      </c>
      <c r="D816" s="54">
        <v>25</v>
      </c>
      <c r="E816" s="55">
        <v>8038.25</v>
      </c>
      <c r="F816" s="55">
        <v>8038.25</v>
      </c>
      <c r="G816" s="109" t="s">
        <v>5777</v>
      </c>
      <c r="H816" s="22"/>
      <c r="I816" s="22"/>
      <c r="J816" s="22"/>
    </row>
    <row r="817" ht="19.5">
      <c r="B817" s="3" t="s">
        <v>4947</v>
      </c>
      <c r="C817" s="53" t="s">
        <v>9608</v>
      </c>
      <c r="D817" s="54">
        <v>20</v>
      </c>
      <c r="E817" s="55">
        <v>3381.1999999999998</v>
      </c>
      <c r="F817" s="55">
        <v>3381.1999999999998</v>
      </c>
      <c r="G817" s="109" t="s">
        <v>3285</v>
      </c>
      <c r="H817" s="22"/>
      <c r="I817" s="22"/>
      <c r="J817" s="22"/>
    </row>
    <row r="818" ht="39">
      <c r="B818" s="3" t="s">
        <v>4948</v>
      </c>
      <c r="C818" s="53" t="s">
        <v>9607</v>
      </c>
      <c r="D818" s="54">
        <v>60</v>
      </c>
      <c r="E818" s="55">
        <v>17880</v>
      </c>
      <c r="F818" s="55">
        <v>17880</v>
      </c>
      <c r="G818" s="109" t="s">
        <v>2667</v>
      </c>
      <c r="H818" s="22"/>
      <c r="I818" s="22"/>
      <c r="J818" s="22"/>
    </row>
    <row r="819" ht="12.75">
      <c r="B819" s="3" t="s">
        <v>4949</v>
      </c>
      <c r="C819" s="53" t="s">
        <v>4950</v>
      </c>
      <c r="D819" s="54">
        <v>1</v>
      </c>
      <c r="E819" s="55">
        <v>3980</v>
      </c>
      <c r="F819" s="55">
        <v>3980</v>
      </c>
      <c r="G819" s="109" t="s">
        <v>4953</v>
      </c>
      <c r="H819" s="22"/>
      <c r="I819" s="22"/>
      <c r="J819" s="22"/>
    </row>
    <row r="820" ht="48.75">
      <c r="B820" s="3" t="s">
        <v>4951</v>
      </c>
      <c r="C820" s="53" t="s">
        <v>4952</v>
      </c>
      <c r="D820" s="54">
        <v>1</v>
      </c>
      <c r="E820" s="55">
        <v>54.07</v>
      </c>
      <c r="F820" s="55">
        <v>54.07</v>
      </c>
      <c r="G820" s="109" t="s">
        <v>4956</v>
      </c>
      <c r="H820" s="22"/>
      <c r="I820" s="22"/>
      <c r="J820" s="22"/>
    </row>
    <row r="821" ht="39">
      <c r="B821" s="3" t="s">
        <v>4954</v>
      </c>
      <c r="C821" s="53" t="s">
        <v>4955</v>
      </c>
      <c r="D821" s="54">
        <v>1</v>
      </c>
      <c r="E821" s="55">
        <v>63.270000000000003</v>
      </c>
      <c r="F821" s="55">
        <v>63.270000000000003</v>
      </c>
      <c r="G821" s="109" t="s">
        <v>4956</v>
      </c>
      <c r="H821" s="22"/>
      <c r="I821" s="22"/>
      <c r="J821" s="22"/>
    </row>
    <row r="822" ht="39">
      <c r="B822" s="3" t="s">
        <v>4957</v>
      </c>
      <c r="C822" s="53" t="s">
        <v>4958</v>
      </c>
      <c r="D822" s="54">
        <v>1</v>
      </c>
      <c r="E822" s="55">
        <v>54.07</v>
      </c>
      <c r="F822" s="55">
        <v>54.07</v>
      </c>
      <c r="G822" s="109" t="s">
        <v>6110</v>
      </c>
      <c r="H822" s="22"/>
      <c r="I822" s="22"/>
      <c r="J822" s="22"/>
    </row>
    <row r="823" ht="12.75">
      <c r="B823" s="3" t="s">
        <v>4959</v>
      </c>
      <c r="C823" s="53" t="s">
        <v>4960</v>
      </c>
      <c r="D823" s="54">
        <v>1</v>
      </c>
      <c r="E823" s="55">
        <v>86.900000000000006</v>
      </c>
      <c r="F823" s="55">
        <v>86.900000000000006</v>
      </c>
      <c r="G823" s="109" t="s">
        <v>6009</v>
      </c>
      <c r="H823" s="22"/>
      <c r="I823" s="22"/>
      <c r="J823" s="22"/>
    </row>
    <row r="824" ht="29.25">
      <c r="B824" s="3" t="s">
        <v>4961</v>
      </c>
      <c r="C824" s="53" t="s">
        <v>9606</v>
      </c>
      <c r="D824" s="54">
        <v>20</v>
      </c>
      <c r="E824" s="55">
        <v>6380</v>
      </c>
      <c r="F824" s="55">
        <v>6380</v>
      </c>
      <c r="G824" s="109" t="s">
        <v>6009</v>
      </c>
      <c r="H824" s="22"/>
      <c r="I824" s="22"/>
      <c r="J824" s="22"/>
    </row>
    <row r="825" ht="29.25">
      <c r="B825" s="3" t="s">
        <v>4962</v>
      </c>
      <c r="C825" s="53" t="s">
        <v>9605</v>
      </c>
      <c r="D825" s="54">
        <v>15</v>
      </c>
      <c r="E825" s="55">
        <v>4785</v>
      </c>
      <c r="F825" s="55">
        <v>4785</v>
      </c>
      <c r="G825" s="109" t="s">
        <v>5777</v>
      </c>
      <c r="H825" s="22"/>
      <c r="I825" s="22"/>
      <c r="J825" s="22"/>
    </row>
    <row r="826" ht="19.5">
      <c r="B826" s="3" t="s">
        <v>4963</v>
      </c>
      <c r="C826" s="53" t="s">
        <v>9604</v>
      </c>
      <c r="D826" s="54">
        <v>25</v>
      </c>
      <c r="E826" s="55">
        <v>4029</v>
      </c>
      <c r="F826" s="55">
        <v>4029</v>
      </c>
      <c r="G826" s="109" t="s">
        <v>5777</v>
      </c>
      <c r="H826" s="22"/>
      <c r="I826" s="22"/>
      <c r="J826" s="22"/>
    </row>
    <row r="827" ht="19.5">
      <c r="B827" s="3" t="s">
        <v>4964</v>
      </c>
      <c r="C827" s="53" t="s">
        <v>9603</v>
      </c>
      <c r="D827" s="54">
        <v>20</v>
      </c>
      <c r="E827" s="55">
        <v>3460.1999999999998</v>
      </c>
      <c r="F827" s="55">
        <v>3460.1999999999998</v>
      </c>
      <c r="G827" s="109" t="s">
        <v>5777</v>
      </c>
      <c r="H827" s="22"/>
      <c r="I827" s="22"/>
      <c r="J827" s="22"/>
    </row>
    <row r="828" ht="19.5">
      <c r="B828" s="3" t="s">
        <v>4965</v>
      </c>
      <c r="C828" s="53" t="s">
        <v>9602</v>
      </c>
      <c r="D828" s="54">
        <v>25</v>
      </c>
      <c r="E828" s="55">
        <v>4325.25</v>
      </c>
      <c r="F828" s="55">
        <v>4325.25</v>
      </c>
      <c r="G828" s="109" t="s">
        <v>4542</v>
      </c>
      <c r="H828" s="22"/>
      <c r="I828" s="22"/>
      <c r="J828" s="22"/>
    </row>
    <row r="829" ht="19.5">
      <c r="B829" s="3" t="s">
        <v>4966</v>
      </c>
      <c r="C829" s="53" t="s">
        <v>9601</v>
      </c>
      <c r="D829" s="54">
        <v>5</v>
      </c>
      <c r="E829" s="55">
        <v>864.95000000000005</v>
      </c>
      <c r="F829" s="55">
        <v>864.95000000000005</v>
      </c>
      <c r="G829" s="109" t="s">
        <v>219</v>
      </c>
      <c r="H829" s="22"/>
      <c r="I829" s="22"/>
      <c r="J829" s="22"/>
    </row>
    <row r="830" ht="19.5">
      <c r="B830" s="3" t="s">
        <v>4967</v>
      </c>
      <c r="C830" s="53" t="s">
        <v>9600</v>
      </c>
      <c r="D830" s="54">
        <v>20</v>
      </c>
      <c r="E830" s="55">
        <v>3700</v>
      </c>
      <c r="F830" s="55">
        <v>3700</v>
      </c>
      <c r="G830" s="109" t="s">
        <v>1216</v>
      </c>
      <c r="H830" s="22"/>
      <c r="I830" s="22"/>
      <c r="J830" s="22"/>
    </row>
    <row r="831" ht="19.5">
      <c r="B831" s="3" t="s">
        <v>4968</v>
      </c>
      <c r="C831" s="53" t="s">
        <v>9599</v>
      </c>
      <c r="D831" s="54">
        <v>20</v>
      </c>
      <c r="E831" s="55">
        <v>4272.6000000000004</v>
      </c>
      <c r="F831" s="55">
        <v>4272.6000000000004</v>
      </c>
      <c r="G831" s="109" t="s">
        <v>1216</v>
      </c>
      <c r="H831" s="22"/>
      <c r="I831" s="22"/>
      <c r="J831" s="22"/>
    </row>
    <row r="832" ht="19.5">
      <c r="B832" s="3" t="s">
        <v>4969</v>
      </c>
      <c r="C832" s="53" t="s">
        <v>9598</v>
      </c>
      <c r="D832" s="54">
        <v>50</v>
      </c>
      <c r="E832" s="55">
        <v>9310.5</v>
      </c>
      <c r="F832" s="55">
        <v>9310.5</v>
      </c>
      <c r="G832" s="109" t="s">
        <v>6110</v>
      </c>
      <c r="H832" s="22"/>
      <c r="I832" s="22"/>
      <c r="J832" s="22"/>
    </row>
    <row r="833" ht="12.75">
      <c r="B833" s="3" t="s">
        <v>4970</v>
      </c>
      <c r="C833" s="53" t="s">
        <v>9597</v>
      </c>
      <c r="D833" s="54">
        <v>58</v>
      </c>
      <c r="E833" s="55">
        <v>18405.720000000001</v>
      </c>
      <c r="F833" s="55">
        <v>18405.720000000001</v>
      </c>
      <c r="G833" s="109" t="s">
        <v>1216</v>
      </c>
      <c r="H833" s="22"/>
      <c r="I833" s="22"/>
      <c r="J833" s="22"/>
    </row>
    <row r="834" ht="19.5">
      <c r="B834" s="3" t="s">
        <v>4971</v>
      </c>
      <c r="C834" s="53" t="s">
        <v>9596</v>
      </c>
      <c r="D834" s="54">
        <v>6</v>
      </c>
      <c r="E834" s="55">
        <v>2018.8199999999999</v>
      </c>
      <c r="F834" s="55">
        <v>2018.8199999999999</v>
      </c>
      <c r="G834" s="109" t="s">
        <v>3474</v>
      </c>
      <c r="H834" s="22"/>
      <c r="I834" s="22"/>
      <c r="J834" s="22"/>
    </row>
    <row r="835" ht="12.75">
      <c r="B835" s="3" t="s">
        <v>4972</v>
      </c>
      <c r="C835" s="53" t="s">
        <v>9595</v>
      </c>
      <c r="D835" s="54">
        <v>15</v>
      </c>
      <c r="E835" s="55">
        <v>6018</v>
      </c>
      <c r="F835" s="55">
        <v>6018</v>
      </c>
      <c r="G835" s="109" t="s">
        <v>6110</v>
      </c>
      <c r="H835" s="22"/>
      <c r="I835" s="22"/>
      <c r="J835" s="22"/>
    </row>
    <row r="836" ht="12.75">
      <c r="B836" s="3" t="s">
        <v>4973</v>
      </c>
      <c r="C836" s="53" t="s">
        <v>9594</v>
      </c>
      <c r="D836" s="54">
        <v>2</v>
      </c>
      <c r="E836" s="55">
        <v>595.32000000000005</v>
      </c>
      <c r="F836" s="55">
        <v>595.32000000000005</v>
      </c>
      <c r="G836" s="109" t="s">
        <v>6110</v>
      </c>
      <c r="H836" s="22"/>
      <c r="I836" s="22"/>
      <c r="J836" s="22"/>
    </row>
    <row r="837" ht="12.75">
      <c r="B837" s="3" t="s">
        <v>4975</v>
      </c>
      <c r="C837" s="53" t="s">
        <v>4974</v>
      </c>
      <c r="D837" s="54">
        <v>1</v>
      </c>
      <c r="E837" s="55">
        <v>286.76999999999998</v>
      </c>
      <c r="F837" s="55">
        <v>286.76999999999998</v>
      </c>
      <c r="G837" s="109" t="s">
        <v>1216</v>
      </c>
      <c r="H837" s="22"/>
      <c r="I837" s="22"/>
      <c r="J837" s="22"/>
    </row>
    <row r="838" ht="19.5">
      <c r="B838" s="3" t="s">
        <v>4976</v>
      </c>
      <c r="C838" s="53" t="s">
        <v>9593</v>
      </c>
      <c r="D838" s="54">
        <v>25</v>
      </c>
      <c r="E838" s="55">
        <v>8371.5</v>
      </c>
      <c r="F838" s="55">
        <v>8371.5</v>
      </c>
      <c r="G838" s="109" t="s">
        <v>1216</v>
      </c>
      <c r="H838" s="22"/>
      <c r="I838" s="22"/>
      <c r="J838" s="22"/>
    </row>
    <row r="839" ht="19.5">
      <c r="B839" s="3" t="s">
        <v>4977</v>
      </c>
      <c r="C839" s="53" t="s">
        <v>9592</v>
      </c>
      <c r="D839" s="54">
        <v>50</v>
      </c>
      <c r="E839" s="55">
        <v>14951</v>
      </c>
      <c r="F839" s="55">
        <v>14951</v>
      </c>
      <c r="G839" s="109" t="s">
        <v>1216</v>
      </c>
      <c r="H839" s="22"/>
      <c r="I839" s="22"/>
      <c r="J839" s="22"/>
    </row>
    <row r="840" ht="12.75">
      <c r="B840" s="3" t="s">
        <v>4978</v>
      </c>
      <c r="C840" s="53" t="s">
        <v>9591</v>
      </c>
      <c r="D840" s="54">
        <v>35</v>
      </c>
      <c r="E840" s="55">
        <v>5549.6000000000004</v>
      </c>
      <c r="F840" s="55">
        <v>5549.6000000000004</v>
      </c>
      <c r="G840" s="109" t="s">
        <v>4187</v>
      </c>
      <c r="H840" s="22"/>
      <c r="I840" s="22"/>
      <c r="J840" s="22"/>
    </row>
    <row r="841" ht="12.75">
      <c r="B841" s="3" t="s">
        <v>4979</v>
      </c>
      <c r="C841" s="53" t="s">
        <v>9590</v>
      </c>
      <c r="D841" s="54">
        <v>60</v>
      </c>
      <c r="E841" s="55">
        <v>11344.200000000001</v>
      </c>
      <c r="F841" s="55">
        <v>11344.200000000001</v>
      </c>
      <c r="G841" s="109" t="s">
        <v>6110</v>
      </c>
      <c r="H841" s="22"/>
      <c r="I841" s="22"/>
      <c r="J841" s="22"/>
    </row>
    <row r="842" ht="12.75">
      <c r="B842" s="3" t="s">
        <v>4980</v>
      </c>
      <c r="C842" s="53" t="s">
        <v>9589</v>
      </c>
      <c r="D842" s="54">
        <v>10</v>
      </c>
      <c r="E842" s="55">
        <v>1730.0999999999999</v>
      </c>
      <c r="F842" s="55">
        <v>1730.0999999999999</v>
      </c>
      <c r="G842" s="109" t="s">
        <v>1216</v>
      </c>
      <c r="H842" s="22"/>
      <c r="I842" s="22"/>
      <c r="J842" s="22"/>
    </row>
    <row r="843" ht="12.75">
      <c r="B843" s="3" t="s">
        <v>4981</v>
      </c>
      <c r="C843" s="53" t="s">
        <v>9588</v>
      </c>
      <c r="D843" s="54">
        <v>20</v>
      </c>
      <c r="E843" s="55">
        <v>3171.1999999999998</v>
      </c>
      <c r="F843" s="55">
        <v>3171.1999999999998</v>
      </c>
      <c r="G843" s="109" t="s">
        <v>3474</v>
      </c>
      <c r="H843" s="22"/>
      <c r="I843" s="22"/>
      <c r="J843" s="22"/>
    </row>
    <row r="844" ht="12.75">
      <c r="B844" s="3" t="s">
        <v>4982</v>
      </c>
      <c r="C844" s="53" t="s">
        <v>9587</v>
      </c>
      <c r="D844" s="54">
        <v>15</v>
      </c>
      <c r="E844" s="55">
        <v>2945.25</v>
      </c>
      <c r="F844" s="55">
        <v>2945.25</v>
      </c>
      <c r="G844" s="109" t="s">
        <v>1216</v>
      </c>
      <c r="H844" s="22"/>
      <c r="I844" s="22"/>
      <c r="J844" s="22"/>
    </row>
    <row r="845" ht="12.75">
      <c r="B845" s="3" t="s">
        <v>4983</v>
      </c>
      <c r="C845" s="53" t="s">
        <v>9586</v>
      </c>
      <c r="D845" s="54">
        <v>20</v>
      </c>
      <c r="E845" s="55">
        <v>3171.1999999999998</v>
      </c>
      <c r="F845" s="55">
        <v>3171.1999999999998</v>
      </c>
      <c r="G845" s="109" t="s">
        <v>5775</v>
      </c>
      <c r="H845" s="22"/>
      <c r="I845" s="22"/>
      <c r="J845" s="22"/>
    </row>
    <row r="846" ht="19.5">
      <c r="B846" s="3" t="s">
        <v>4984</v>
      </c>
      <c r="C846" s="53" t="s">
        <v>9585</v>
      </c>
      <c r="D846" s="54">
        <v>22</v>
      </c>
      <c r="E846" s="55">
        <v>4924.6999999999998</v>
      </c>
      <c r="F846" s="55">
        <v>4924.6999999999998</v>
      </c>
      <c r="G846" s="109" t="s">
        <v>4187</v>
      </c>
      <c r="H846" s="22"/>
      <c r="I846" s="22"/>
      <c r="J846" s="22"/>
    </row>
    <row r="847" ht="12.75">
      <c r="B847" s="3" t="s">
        <v>4985</v>
      </c>
      <c r="C847" s="53" t="s">
        <v>9584</v>
      </c>
      <c r="D847" s="54">
        <v>20</v>
      </c>
      <c r="E847" s="55">
        <v>3788.4000000000001</v>
      </c>
      <c r="F847" s="55">
        <v>3788.4000000000001</v>
      </c>
      <c r="G847" s="109" t="s">
        <v>6110</v>
      </c>
      <c r="H847" s="22"/>
      <c r="I847" s="22"/>
      <c r="J847" s="22"/>
    </row>
    <row r="848" ht="12.75">
      <c r="B848" s="3" t="s">
        <v>4986</v>
      </c>
      <c r="C848" s="53" t="s">
        <v>9583</v>
      </c>
      <c r="D848" s="54">
        <v>40</v>
      </c>
      <c r="E848" s="55">
        <v>6920</v>
      </c>
      <c r="F848" s="55">
        <v>6920</v>
      </c>
      <c r="G848" s="109" t="s">
        <v>4187</v>
      </c>
      <c r="H848" s="22"/>
      <c r="I848" s="22"/>
      <c r="J848" s="22"/>
    </row>
    <row r="849" ht="19.5">
      <c r="B849" s="3" t="s">
        <v>4987</v>
      </c>
      <c r="C849" s="53" t="s">
        <v>9582</v>
      </c>
      <c r="D849" s="54">
        <v>10</v>
      </c>
      <c r="E849" s="55">
        <v>1894.2</v>
      </c>
      <c r="F849" s="55">
        <v>1894.2</v>
      </c>
      <c r="G849" s="109" t="s">
        <v>4187</v>
      </c>
      <c r="H849" s="22"/>
      <c r="I849" s="22"/>
      <c r="J849" s="22"/>
    </row>
    <row r="850" ht="12.75">
      <c r="B850" s="3" t="s">
        <v>4988</v>
      </c>
      <c r="C850" s="53" t="s">
        <v>9581</v>
      </c>
      <c r="D850" s="54">
        <v>50</v>
      </c>
      <c r="E850" s="55">
        <v>9471</v>
      </c>
      <c r="F850" s="55">
        <v>9471</v>
      </c>
      <c r="G850" s="109" t="s">
        <v>5023</v>
      </c>
      <c r="H850" s="22"/>
      <c r="I850" s="22"/>
      <c r="J850" s="22"/>
    </row>
    <row r="851" ht="39">
      <c r="B851" s="3" t="s">
        <v>4989</v>
      </c>
      <c r="C851" s="53" t="s">
        <v>9580</v>
      </c>
      <c r="D851" s="54">
        <v>25</v>
      </c>
      <c r="E851" s="55">
        <v>9558</v>
      </c>
      <c r="F851" s="55">
        <v>9558</v>
      </c>
      <c r="G851" s="109" t="s">
        <v>5023</v>
      </c>
      <c r="H851" s="22"/>
      <c r="I851" s="22"/>
      <c r="J851" s="22"/>
    </row>
    <row r="852" ht="39">
      <c r="B852" s="3" t="s">
        <v>4990</v>
      </c>
      <c r="C852" s="53" t="s">
        <v>9579</v>
      </c>
      <c r="D852" s="54">
        <v>10</v>
      </c>
      <c r="E852" s="55">
        <v>2422.1999999999998</v>
      </c>
      <c r="F852" s="55">
        <v>2422.1999999999998</v>
      </c>
      <c r="G852" s="109" t="s">
        <v>4956</v>
      </c>
      <c r="H852" s="22"/>
      <c r="I852" s="22"/>
      <c r="J852" s="22"/>
    </row>
    <row r="853" ht="48.75">
      <c r="B853" s="3" t="s">
        <v>4991</v>
      </c>
      <c r="C853" s="53" t="s">
        <v>4992</v>
      </c>
      <c r="D853" s="54">
        <v>1</v>
      </c>
      <c r="E853" s="55">
        <v>115.01000000000001</v>
      </c>
      <c r="F853" s="55">
        <v>115.01000000000001</v>
      </c>
      <c r="G853" s="109" t="s">
        <v>4542</v>
      </c>
      <c r="H853" s="22"/>
      <c r="I853" s="22"/>
      <c r="J853" s="22"/>
    </row>
    <row r="854" ht="29.25">
      <c r="B854" s="3" t="s">
        <v>4993</v>
      </c>
      <c r="C854" s="53" t="s">
        <v>9578</v>
      </c>
      <c r="D854" s="54">
        <v>5</v>
      </c>
      <c r="E854" s="55">
        <v>789.70000000000005</v>
      </c>
      <c r="F854" s="55">
        <v>789.70000000000005</v>
      </c>
      <c r="G854" s="109" t="s">
        <v>5777</v>
      </c>
      <c r="H854" s="22"/>
      <c r="I854" s="22"/>
      <c r="J854" s="22"/>
    </row>
    <row r="855" ht="19.5">
      <c r="B855" s="3" t="s">
        <v>4994</v>
      </c>
      <c r="C855" s="53" t="s">
        <v>9577</v>
      </c>
      <c r="D855" s="54">
        <v>50</v>
      </c>
      <c r="E855" s="55">
        <v>8374</v>
      </c>
      <c r="F855" s="55">
        <v>8374</v>
      </c>
      <c r="G855" s="109" t="s">
        <v>1216</v>
      </c>
      <c r="H855" s="22"/>
      <c r="I855" s="22"/>
      <c r="J855" s="22"/>
    </row>
    <row r="856" ht="29.25">
      <c r="B856" s="3" t="s">
        <v>4995</v>
      </c>
      <c r="C856" s="53" t="s">
        <v>9576</v>
      </c>
      <c r="D856" s="54">
        <v>15</v>
      </c>
      <c r="E856" s="55">
        <v>2417.8499999999999</v>
      </c>
      <c r="F856" s="55">
        <v>2417.8499999999999</v>
      </c>
      <c r="G856" s="109" t="s">
        <v>1216</v>
      </c>
      <c r="H856" s="22"/>
      <c r="I856" s="22"/>
      <c r="J856" s="22"/>
    </row>
    <row r="857" ht="19.5">
      <c r="B857" s="3" t="s">
        <v>4996</v>
      </c>
      <c r="C857" s="53" t="s">
        <v>9575</v>
      </c>
      <c r="D857" s="54">
        <v>15</v>
      </c>
      <c r="E857" s="55">
        <v>2417.8499999999999</v>
      </c>
      <c r="F857" s="55">
        <v>2417.8499999999999</v>
      </c>
      <c r="G857" s="109" t="s">
        <v>1216</v>
      </c>
      <c r="H857" s="22"/>
      <c r="I857" s="22"/>
      <c r="J857" s="22"/>
    </row>
    <row r="858" ht="19.5">
      <c r="B858" s="3" t="s">
        <v>4997</v>
      </c>
      <c r="C858" s="53" t="s">
        <v>9574</v>
      </c>
      <c r="D858" s="54">
        <v>15</v>
      </c>
      <c r="E858" s="55">
        <v>2418</v>
      </c>
      <c r="F858" s="55">
        <v>2418</v>
      </c>
      <c r="G858" s="109" t="s">
        <v>1216</v>
      </c>
      <c r="H858" s="22"/>
      <c r="I858" s="22"/>
      <c r="J858" s="22"/>
    </row>
    <row r="859" ht="12.75">
      <c r="B859" s="3" t="s">
        <v>4998</v>
      </c>
      <c r="C859" s="53" t="s">
        <v>9573</v>
      </c>
      <c r="D859" s="54">
        <v>20</v>
      </c>
      <c r="E859" s="55">
        <v>2935.5999999999999</v>
      </c>
      <c r="F859" s="55">
        <v>2935.5999999999999</v>
      </c>
      <c r="G859" s="109" t="s">
        <v>3474</v>
      </c>
      <c r="H859" s="22"/>
      <c r="I859" s="22"/>
      <c r="J859" s="22"/>
    </row>
    <row r="860" ht="12.75">
      <c r="B860" s="3" t="s">
        <v>4999</v>
      </c>
      <c r="C860" s="53" t="s">
        <v>9573</v>
      </c>
      <c r="D860" s="54">
        <v>20</v>
      </c>
      <c r="E860" s="55">
        <v>3519</v>
      </c>
      <c r="F860" s="55">
        <v>3519</v>
      </c>
      <c r="G860" s="109" t="s">
        <v>1216</v>
      </c>
      <c r="H860" s="22"/>
      <c r="I860" s="22"/>
      <c r="J860" s="22"/>
    </row>
    <row r="861" ht="12.75">
      <c r="B861" s="3" t="s">
        <v>5000</v>
      </c>
      <c r="C861" s="53" t="s">
        <v>9572</v>
      </c>
      <c r="D861" s="54">
        <v>15</v>
      </c>
      <c r="E861" s="55">
        <v>1988.0999999999999</v>
      </c>
      <c r="F861" s="55">
        <v>1988.0999999999999</v>
      </c>
      <c r="G861" s="109" t="s">
        <v>3474</v>
      </c>
      <c r="H861" s="22"/>
      <c r="I861" s="22"/>
      <c r="J861" s="22"/>
    </row>
    <row r="862" ht="19.5">
      <c r="B862" s="3" t="s">
        <v>5001</v>
      </c>
      <c r="C862" s="53" t="s">
        <v>9571</v>
      </c>
      <c r="D862" s="54">
        <v>15</v>
      </c>
      <c r="E862" s="55">
        <v>3213</v>
      </c>
      <c r="F862" s="55">
        <v>3213</v>
      </c>
      <c r="G862" s="109" t="s">
        <v>2184</v>
      </c>
      <c r="H862" s="22"/>
      <c r="I862" s="22"/>
      <c r="J862" s="22"/>
    </row>
    <row r="863" ht="19.5">
      <c r="B863" s="3" t="s">
        <v>5002</v>
      </c>
      <c r="C863" s="53" t="s">
        <v>9570</v>
      </c>
      <c r="D863" s="54">
        <v>10</v>
      </c>
      <c r="E863" s="55">
        <v>2300.0999999999999</v>
      </c>
      <c r="F863" s="55">
        <v>2300.0999999999999</v>
      </c>
      <c r="G863" s="109" t="s">
        <v>2184</v>
      </c>
      <c r="H863" s="22"/>
      <c r="I863" s="22"/>
      <c r="J863" s="22"/>
    </row>
    <row r="864" ht="19.5">
      <c r="B864" s="3" t="s">
        <v>5003</v>
      </c>
      <c r="C864" s="53" t="s">
        <v>9569</v>
      </c>
      <c r="D864" s="54">
        <v>63</v>
      </c>
      <c r="E864" s="55">
        <v>11592.629999999999</v>
      </c>
      <c r="F864" s="55">
        <v>11592.629999999999</v>
      </c>
      <c r="G864" s="109" t="s">
        <v>2184</v>
      </c>
      <c r="H864" s="22"/>
      <c r="I864" s="22"/>
      <c r="J864" s="22"/>
    </row>
    <row r="865" ht="19.5">
      <c r="B865" s="3" t="s">
        <v>5004</v>
      </c>
      <c r="C865" s="53" t="s">
        <v>9568</v>
      </c>
      <c r="D865" s="54">
        <v>63</v>
      </c>
      <c r="E865" s="55">
        <v>15940.26</v>
      </c>
      <c r="F865" s="55">
        <v>15940.26</v>
      </c>
      <c r="G865" s="109" t="s">
        <v>4956</v>
      </c>
      <c r="H865" s="22"/>
      <c r="I865" s="22"/>
      <c r="J865" s="22"/>
    </row>
    <row r="866" ht="48.75">
      <c r="B866" s="3" t="s">
        <v>5005</v>
      </c>
      <c r="C866" s="53" t="s">
        <v>9567</v>
      </c>
      <c r="D866" s="54">
        <v>63</v>
      </c>
      <c r="E866" s="55">
        <v>13767.389999999999</v>
      </c>
      <c r="F866" s="55">
        <v>13767.389999999999</v>
      </c>
      <c r="G866" s="109" t="s">
        <v>4956</v>
      </c>
      <c r="H866" s="22"/>
      <c r="I866" s="22"/>
      <c r="J866" s="22"/>
    </row>
    <row r="867" ht="39">
      <c r="B867" s="3" t="s">
        <v>3634</v>
      </c>
      <c r="C867" s="53" t="s">
        <v>9566</v>
      </c>
      <c r="D867" s="54">
        <v>63</v>
      </c>
      <c r="E867" s="55">
        <v>6376.2299999999996</v>
      </c>
      <c r="F867" s="55">
        <v>6376.2299999999996</v>
      </c>
      <c r="G867" s="109" t="s">
        <v>2184</v>
      </c>
      <c r="H867" s="22"/>
      <c r="I867" s="22"/>
      <c r="J867" s="22"/>
    </row>
    <row r="868" ht="29.25">
      <c r="B868" s="3" t="s">
        <v>3635</v>
      </c>
      <c r="C868" s="53" t="s">
        <v>9565</v>
      </c>
      <c r="D868" s="54">
        <v>12</v>
      </c>
      <c r="E868" s="55">
        <v>3169.6799999999998</v>
      </c>
      <c r="F868" s="55">
        <v>3169.6799999999998</v>
      </c>
      <c r="G868" s="109" t="s">
        <v>4542</v>
      </c>
      <c r="H868" s="22"/>
      <c r="I868" s="22"/>
      <c r="J868" s="22"/>
    </row>
    <row r="869" ht="39">
      <c r="B869" s="3" t="s">
        <v>3636</v>
      </c>
      <c r="C869" s="53" t="s">
        <v>9564</v>
      </c>
      <c r="D869" s="54">
        <v>60</v>
      </c>
      <c r="E869" s="55">
        <v>18969.599999999999</v>
      </c>
      <c r="F869" s="55">
        <v>18969.599999999999</v>
      </c>
      <c r="G869" s="109" t="s">
        <v>4542</v>
      </c>
      <c r="H869" s="22"/>
      <c r="I869" s="22"/>
      <c r="J869" s="22"/>
    </row>
    <row r="870" ht="39">
      <c r="B870" s="3" t="s">
        <v>3637</v>
      </c>
      <c r="C870" s="53" t="s">
        <v>9563</v>
      </c>
      <c r="D870" s="54">
        <v>60</v>
      </c>
      <c r="E870" s="55">
        <v>18969.599999999999</v>
      </c>
      <c r="F870" s="55">
        <v>18969.599999999999</v>
      </c>
      <c r="G870" s="109" t="s">
        <v>4542</v>
      </c>
      <c r="H870" s="22"/>
      <c r="I870" s="22"/>
      <c r="J870" s="22"/>
    </row>
    <row r="871" ht="39">
      <c r="B871" s="3" t="s">
        <v>3638</v>
      </c>
      <c r="C871" s="53" t="s">
        <v>9562</v>
      </c>
      <c r="D871" s="54">
        <v>60</v>
      </c>
      <c r="E871" s="55">
        <v>23975.400000000001</v>
      </c>
      <c r="F871" s="55">
        <v>23975.400000000001</v>
      </c>
      <c r="G871" s="109" t="s">
        <v>4542</v>
      </c>
      <c r="H871" s="22"/>
      <c r="I871" s="22"/>
      <c r="J871" s="22"/>
    </row>
    <row r="872" ht="39">
      <c r="B872" s="3" t="s">
        <v>3639</v>
      </c>
      <c r="C872" s="53" t="s">
        <v>9561</v>
      </c>
      <c r="D872" s="54">
        <v>30</v>
      </c>
      <c r="E872" s="55">
        <v>11294.1</v>
      </c>
      <c r="F872" s="55">
        <v>11294.1</v>
      </c>
      <c r="G872" s="109" t="s">
        <v>4542</v>
      </c>
      <c r="H872" s="22"/>
      <c r="I872" s="22"/>
      <c r="J872" s="22"/>
    </row>
    <row r="873" ht="39">
      <c r="B873" s="3" t="s">
        <v>3640</v>
      </c>
      <c r="C873" s="53" t="s">
        <v>9560</v>
      </c>
      <c r="D873" s="54">
        <v>5</v>
      </c>
      <c r="E873" s="55">
        <v>2278.75</v>
      </c>
      <c r="F873" s="55">
        <v>2278.75</v>
      </c>
      <c r="G873" s="109" t="s">
        <v>4542</v>
      </c>
      <c r="H873" s="22"/>
      <c r="I873" s="22"/>
      <c r="J873" s="22"/>
    </row>
    <row r="874" ht="39">
      <c r="B874" s="3" t="s">
        <v>3641</v>
      </c>
      <c r="C874" s="53" t="s">
        <v>9559</v>
      </c>
      <c r="D874" s="54">
        <v>75</v>
      </c>
      <c r="E874" s="55">
        <v>41610</v>
      </c>
      <c r="F874" s="55">
        <v>41610</v>
      </c>
      <c r="G874" s="109" t="s">
        <v>1249</v>
      </c>
      <c r="H874" s="22"/>
      <c r="I874" s="22"/>
      <c r="J874" s="22"/>
    </row>
    <row r="875" ht="39">
      <c r="B875" s="3" t="s">
        <v>3642</v>
      </c>
      <c r="C875" s="53" t="s">
        <v>9558</v>
      </c>
      <c r="D875" s="54">
        <v>56</v>
      </c>
      <c r="E875" s="55">
        <v>15488.48</v>
      </c>
      <c r="F875" s="55">
        <v>15488.48</v>
      </c>
      <c r="G875" s="109" t="s">
        <v>1249</v>
      </c>
      <c r="H875" s="22"/>
      <c r="I875" s="22"/>
      <c r="J875" s="22"/>
    </row>
    <row r="876" ht="39">
      <c r="B876" s="3" t="s">
        <v>3643</v>
      </c>
      <c r="C876" s="53" t="s">
        <v>9557</v>
      </c>
      <c r="D876" s="54">
        <v>13</v>
      </c>
      <c r="E876" s="55">
        <v>3134.5599999999999</v>
      </c>
      <c r="F876" s="55">
        <v>3134.5599999999999</v>
      </c>
      <c r="G876" s="109" t="s">
        <v>1249</v>
      </c>
      <c r="H876" s="22"/>
      <c r="I876" s="22"/>
      <c r="J876" s="22"/>
    </row>
    <row r="877" ht="29.25">
      <c r="B877" s="3" t="s">
        <v>2203</v>
      </c>
      <c r="C877" s="53" t="s">
        <v>9556</v>
      </c>
      <c r="D877" s="54">
        <v>56</v>
      </c>
      <c r="E877" s="55">
        <v>15488.48</v>
      </c>
      <c r="F877" s="55">
        <v>15488.48</v>
      </c>
      <c r="G877" s="109" t="s">
        <v>1249</v>
      </c>
      <c r="H877" s="22"/>
      <c r="I877" s="22"/>
      <c r="J877" s="22"/>
    </row>
    <row r="878" ht="29.25">
      <c r="B878" s="3" t="s">
        <v>2204</v>
      </c>
      <c r="C878" s="53" t="s">
        <v>9555</v>
      </c>
      <c r="D878" s="54">
        <v>56</v>
      </c>
      <c r="E878" s="55">
        <v>15488.48</v>
      </c>
      <c r="F878" s="55">
        <v>15488.48</v>
      </c>
      <c r="G878" s="109" t="s">
        <v>5964</v>
      </c>
      <c r="H878" s="22"/>
      <c r="I878" s="22"/>
      <c r="J878" s="22"/>
    </row>
    <row r="879" ht="48.75">
      <c r="B879" s="3" t="s">
        <v>2205</v>
      </c>
      <c r="C879" s="53" t="s">
        <v>9554</v>
      </c>
      <c r="D879" s="54">
        <v>10</v>
      </c>
      <c r="E879" s="55">
        <v>3938.5999999999999</v>
      </c>
      <c r="F879" s="55">
        <v>3938.5999999999999</v>
      </c>
      <c r="G879" s="109" t="s">
        <v>5964</v>
      </c>
      <c r="H879" s="22"/>
      <c r="I879" s="22"/>
      <c r="J879" s="22"/>
    </row>
    <row r="880" ht="29.25">
      <c r="B880" s="3" t="s">
        <v>2206</v>
      </c>
      <c r="C880" s="53" t="s">
        <v>9553</v>
      </c>
      <c r="D880" s="54">
        <v>15</v>
      </c>
      <c r="E880" s="55">
        <v>6003.1499999999996</v>
      </c>
      <c r="F880" s="55">
        <v>6003.1499999999996</v>
      </c>
      <c r="G880" s="109" t="s">
        <v>5964</v>
      </c>
      <c r="H880" s="22"/>
      <c r="I880" s="22"/>
      <c r="J880" s="22"/>
    </row>
    <row r="881" ht="29.25">
      <c r="B881" s="3" t="s">
        <v>3656</v>
      </c>
      <c r="C881" s="53" t="s">
        <v>9552</v>
      </c>
      <c r="D881" s="54">
        <v>15</v>
      </c>
      <c r="E881" s="55">
        <v>5668.8000000000002</v>
      </c>
      <c r="F881" s="55">
        <v>5668.8000000000002</v>
      </c>
      <c r="G881" s="109" t="s">
        <v>5964</v>
      </c>
      <c r="H881" s="22"/>
      <c r="I881" s="22"/>
      <c r="J881" s="22"/>
    </row>
    <row r="882" ht="39">
      <c r="B882" s="3" t="s">
        <v>3657</v>
      </c>
      <c r="C882" s="53" t="s">
        <v>9551</v>
      </c>
      <c r="D882" s="54">
        <v>10</v>
      </c>
      <c r="E882" s="55">
        <v>3779.1999999999998</v>
      </c>
      <c r="F882" s="55">
        <v>3779.1999999999998</v>
      </c>
      <c r="G882" s="109" t="s">
        <v>5964</v>
      </c>
      <c r="H882" s="22"/>
      <c r="I882" s="22"/>
      <c r="J882" s="22"/>
    </row>
    <row r="883" ht="29.25">
      <c r="B883" s="3" t="s">
        <v>3658</v>
      </c>
      <c r="C883" s="53" t="s">
        <v>9550</v>
      </c>
      <c r="D883" s="54">
        <v>8</v>
      </c>
      <c r="E883" s="55">
        <v>2535.52</v>
      </c>
      <c r="F883" s="55">
        <v>2535.52</v>
      </c>
      <c r="G883" s="109" t="s">
        <v>5964</v>
      </c>
      <c r="H883" s="22"/>
      <c r="I883" s="22"/>
      <c r="J883" s="22"/>
    </row>
    <row r="884" ht="29.25">
      <c r="B884" s="3" t="s">
        <v>3659</v>
      </c>
      <c r="C884" s="53" t="s">
        <v>9549</v>
      </c>
      <c r="D884" s="54">
        <v>15</v>
      </c>
      <c r="E884" s="55">
        <v>5668.8000000000002</v>
      </c>
      <c r="F884" s="55">
        <v>5668.8000000000002</v>
      </c>
      <c r="G884" s="109" t="s">
        <v>5964</v>
      </c>
      <c r="H884" s="22"/>
      <c r="I884" s="22"/>
      <c r="J884" s="22"/>
    </row>
    <row r="885" ht="29.25">
      <c r="B885" s="3" t="s">
        <v>3660</v>
      </c>
      <c r="C885" s="53" t="s">
        <v>9548</v>
      </c>
      <c r="D885" s="54">
        <v>20</v>
      </c>
      <c r="E885" s="55">
        <v>7558.3999999999996</v>
      </c>
      <c r="F885" s="55">
        <v>7558.3999999999996</v>
      </c>
      <c r="G885" s="109" t="s">
        <v>5964</v>
      </c>
      <c r="H885" s="22"/>
      <c r="I885" s="22"/>
      <c r="J885" s="22"/>
    </row>
    <row r="886" ht="39">
      <c r="B886" s="3" t="s">
        <v>3661</v>
      </c>
      <c r="C886" s="53" t="s">
        <v>9547</v>
      </c>
      <c r="D886" s="54">
        <v>30</v>
      </c>
      <c r="E886" s="55">
        <v>7373.6999999999998</v>
      </c>
      <c r="F886" s="55">
        <v>7373.6999999999998</v>
      </c>
      <c r="G886" s="109" t="s">
        <v>5964</v>
      </c>
      <c r="H886" s="22"/>
      <c r="I886" s="22"/>
      <c r="J886" s="22"/>
    </row>
    <row r="887" ht="48.75">
      <c r="B887" s="3" t="s">
        <v>3662</v>
      </c>
      <c r="C887" s="53" t="s">
        <v>9546</v>
      </c>
      <c r="D887" s="54">
        <v>15</v>
      </c>
      <c r="E887" s="55">
        <v>3742.1999999999998</v>
      </c>
      <c r="F887" s="55">
        <v>3742.1999999999998</v>
      </c>
      <c r="G887" s="109" t="s">
        <v>5964</v>
      </c>
      <c r="H887" s="22"/>
      <c r="I887" s="22"/>
      <c r="J887" s="22"/>
    </row>
    <row r="888" ht="39">
      <c r="B888" s="3" t="s">
        <v>3663</v>
      </c>
      <c r="C888" s="53" t="s">
        <v>9545</v>
      </c>
      <c r="D888" s="54">
        <v>70</v>
      </c>
      <c r="E888" s="55">
        <v>18936.400000000001</v>
      </c>
      <c r="F888" s="55">
        <v>18936.400000000001</v>
      </c>
      <c r="G888" s="109" t="s">
        <v>5964</v>
      </c>
      <c r="H888" s="22"/>
      <c r="I888" s="22"/>
      <c r="J888" s="22"/>
    </row>
    <row r="889" ht="29.25">
      <c r="B889" s="3" t="s">
        <v>3664</v>
      </c>
      <c r="C889" s="53" t="s">
        <v>9544</v>
      </c>
      <c r="D889" s="54">
        <v>70</v>
      </c>
      <c r="E889" s="55">
        <v>20395.200000000001</v>
      </c>
      <c r="F889" s="55">
        <v>20395.200000000001</v>
      </c>
      <c r="G889" s="109" t="s">
        <v>5964</v>
      </c>
      <c r="H889" s="22"/>
      <c r="I889" s="22"/>
      <c r="J889" s="22"/>
    </row>
    <row r="890" ht="29.25">
      <c r="B890" s="3" t="s">
        <v>3665</v>
      </c>
      <c r="C890" s="53" t="s">
        <v>9543</v>
      </c>
      <c r="D890" s="54">
        <v>30</v>
      </c>
      <c r="E890" s="55">
        <v>6569.3999999999996</v>
      </c>
      <c r="F890" s="55">
        <v>6569.3999999999996</v>
      </c>
      <c r="G890" s="109" t="s">
        <v>5964</v>
      </c>
      <c r="H890" s="22"/>
      <c r="I890" s="22"/>
      <c r="J890" s="22"/>
    </row>
    <row r="891" ht="39">
      <c r="B891" s="3" t="s">
        <v>3666</v>
      </c>
      <c r="C891" s="53" t="s">
        <v>9542</v>
      </c>
      <c r="D891" s="54">
        <v>30</v>
      </c>
      <c r="E891" s="55">
        <v>6569.3999999999996</v>
      </c>
      <c r="F891" s="55">
        <v>6569.3999999999996</v>
      </c>
      <c r="G891" s="109" t="s">
        <v>5964</v>
      </c>
      <c r="H891" s="22"/>
      <c r="I891" s="22"/>
      <c r="J891" s="22"/>
    </row>
    <row r="892" ht="39">
      <c r="B892" s="3" t="s">
        <v>3667</v>
      </c>
      <c r="C892" s="53" t="s">
        <v>9541</v>
      </c>
      <c r="D892" s="54">
        <v>30</v>
      </c>
      <c r="E892" s="55">
        <v>6569.3999999999996</v>
      </c>
      <c r="F892" s="55">
        <v>6569.3999999999996</v>
      </c>
      <c r="G892" s="109" t="s">
        <v>5964</v>
      </c>
      <c r="H892" s="22"/>
      <c r="I892" s="22"/>
      <c r="J892" s="22"/>
    </row>
    <row r="893" ht="39">
      <c r="B893" s="3" t="s">
        <v>3668</v>
      </c>
      <c r="C893" s="53" t="s">
        <v>9540</v>
      </c>
      <c r="D893" s="54">
        <v>30</v>
      </c>
      <c r="E893" s="55">
        <v>6569.3999999999996</v>
      </c>
      <c r="F893" s="55">
        <v>6569.3999999999996</v>
      </c>
      <c r="G893" s="109" t="s">
        <v>5964</v>
      </c>
      <c r="H893" s="22"/>
      <c r="I893" s="22"/>
      <c r="J893" s="22"/>
    </row>
    <row r="894" ht="39">
      <c r="B894" s="3" t="s">
        <v>3669</v>
      </c>
      <c r="C894" s="53" t="s">
        <v>9539</v>
      </c>
      <c r="D894" s="54">
        <v>30</v>
      </c>
      <c r="E894" s="55">
        <v>4583.1000000000004</v>
      </c>
      <c r="F894" s="55">
        <v>4583.1000000000004</v>
      </c>
      <c r="G894" s="109" t="s">
        <v>5964</v>
      </c>
      <c r="H894" s="22"/>
      <c r="I894" s="22"/>
      <c r="J894" s="22"/>
    </row>
    <row r="895" ht="29.25">
      <c r="B895" s="3" t="s">
        <v>4238</v>
      </c>
      <c r="C895" s="53" t="s">
        <v>9538</v>
      </c>
      <c r="D895" s="54">
        <v>10</v>
      </c>
      <c r="E895" s="55">
        <v>1909.5999999999999</v>
      </c>
      <c r="F895" s="55">
        <v>1909.5999999999999</v>
      </c>
      <c r="G895" s="109" t="s">
        <v>5964</v>
      </c>
      <c r="H895" s="22"/>
      <c r="I895" s="22"/>
      <c r="J895" s="22"/>
    </row>
    <row r="896" ht="29.25">
      <c r="B896" s="3" t="s">
        <v>5630</v>
      </c>
      <c r="C896" s="53" t="s">
        <v>9537</v>
      </c>
      <c r="D896" s="54">
        <v>20</v>
      </c>
      <c r="E896" s="55">
        <v>3628.4000000000001</v>
      </c>
      <c r="F896" s="55">
        <v>3628.4000000000001</v>
      </c>
      <c r="G896" s="109" t="s">
        <v>5964</v>
      </c>
      <c r="H896" s="22"/>
      <c r="I896" s="22"/>
      <c r="J896" s="22"/>
    </row>
    <row r="897" ht="29.25">
      <c r="B897" s="3" t="s">
        <v>5631</v>
      </c>
      <c r="C897" s="53" t="s">
        <v>9536</v>
      </c>
      <c r="D897" s="54">
        <v>15</v>
      </c>
      <c r="E897" s="55">
        <v>4370.3999999999996</v>
      </c>
      <c r="F897" s="55">
        <v>4370.3999999999996</v>
      </c>
      <c r="G897" s="109" t="s">
        <v>5964</v>
      </c>
      <c r="H897" s="22"/>
      <c r="I897" s="22"/>
      <c r="J897" s="22"/>
    </row>
    <row r="898" ht="29.25">
      <c r="B898" s="3" t="s">
        <v>5632</v>
      </c>
      <c r="C898" s="53" t="s">
        <v>9535</v>
      </c>
      <c r="D898" s="54">
        <v>15</v>
      </c>
      <c r="E898" s="55">
        <v>4370.3999999999996</v>
      </c>
      <c r="F898" s="55">
        <v>4370.3999999999996</v>
      </c>
      <c r="G898" s="109" t="s">
        <v>5964</v>
      </c>
      <c r="H898" s="22"/>
      <c r="I898" s="22"/>
      <c r="J898" s="22"/>
    </row>
    <row r="899" ht="39">
      <c r="B899" s="3" t="s">
        <v>5633</v>
      </c>
      <c r="C899" s="53" t="s">
        <v>9534</v>
      </c>
      <c r="D899" s="54">
        <v>10</v>
      </c>
      <c r="E899" s="55">
        <v>2963.5</v>
      </c>
      <c r="F899" s="55">
        <v>2963.5</v>
      </c>
      <c r="G899" s="109" t="s">
        <v>5964</v>
      </c>
      <c r="H899" s="22"/>
      <c r="I899" s="22"/>
      <c r="J899" s="22"/>
    </row>
    <row r="900" ht="39">
      <c r="B900" s="3" t="s">
        <v>5634</v>
      </c>
      <c r="C900" s="53" t="s">
        <v>9533</v>
      </c>
      <c r="D900" s="54">
        <v>20</v>
      </c>
      <c r="E900" s="55">
        <v>5927</v>
      </c>
      <c r="F900" s="55">
        <v>5927</v>
      </c>
      <c r="G900" s="109" t="s">
        <v>5964</v>
      </c>
      <c r="H900" s="22"/>
      <c r="I900" s="22"/>
      <c r="J900" s="22"/>
    </row>
    <row r="901" ht="39">
      <c r="B901" s="3" t="s">
        <v>5635</v>
      </c>
      <c r="C901" s="53" t="s">
        <v>9532</v>
      </c>
      <c r="D901" s="54">
        <v>20</v>
      </c>
      <c r="E901" s="55">
        <v>5927</v>
      </c>
      <c r="F901" s="55">
        <v>5927</v>
      </c>
      <c r="G901" s="109" t="s">
        <v>5964</v>
      </c>
      <c r="H901" s="22"/>
      <c r="I901" s="22"/>
      <c r="J901" s="22"/>
    </row>
    <row r="902" ht="39">
      <c r="B902" s="3" t="s">
        <v>5636</v>
      </c>
      <c r="C902" s="53" t="s">
        <v>9531</v>
      </c>
      <c r="D902" s="54">
        <v>15</v>
      </c>
      <c r="E902" s="55">
        <v>7052.3999999999996</v>
      </c>
      <c r="F902" s="55">
        <v>7052.3999999999996</v>
      </c>
      <c r="G902" s="109" t="s">
        <v>5964</v>
      </c>
      <c r="H902" s="22"/>
      <c r="I902" s="22"/>
      <c r="J902" s="22"/>
    </row>
    <row r="903" ht="39">
      <c r="B903" s="3" t="s">
        <v>5637</v>
      </c>
      <c r="C903" s="53" t="s">
        <v>9530</v>
      </c>
      <c r="D903" s="54">
        <v>30</v>
      </c>
      <c r="E903" s="55">
        <v>14104.799999999999</v>
      </c>
      <c r="F903" s="55">
        <v>14104.799999999999</v>
      </c>
      <c r="G903" s="109" t="s">
        <v>5964</v>
      </c>
      <c r="H903" s="22"/>
      <c r="I903" s="22"/>
      <c r="J903" s="22"/>
    </row>
    <row r="904" ht="39">
      <c r="B904" s="3" t="s">
        <v>5638</v>
      </c>
      <c r="C904" s="53" t="s">
        <v>9529</v>
      </c>
      <c r="D904" s="54">
        <v>15</v>
      </c>
      <c r="E904" s="55">
        <v>7052.3999999999996</v>
      </c>
      <c r="F904" s="55">
        <v>7052.3999999999996</v>
      </c>
      <c r="G904" s="109" t="s">
        <v>5964</v>
      </c>
      <c r="H904" s="22"/>
      <c r="I904" s="22"/>
      <c r="J904" s="22"/>
    </row>
    <row r="905" ht="29.25">
      <c r="B905" s="3" t="s">
        <v>5639</v>
      </c>
      <c r="C905" s="53" t="s">
        <v>9528</v>
      </c>
      <c r="D905" s="54">
        <v>10</v>
      </c>
      <c r="E905" s="55">
        <v>4701.6000000000004</v>
      </c>
      <c r="F905" s="55">
        <v>4701.6000000000004</v>
      </c>
      <c r="G905" s="109" t="s">
        <v>5964</v>
      </c>
      <c r="H905" s="22"/>
      <c r="I905" s="22"/>
      <c r="J905" s="22"/>
    </row>
    <row r="906" ht="39">
      <c r="B906" s="3" t="s">
        <v>5640</v>
      </c>
      <c r="C906" s="53" t="s">
        <v>9527</v>
      </c>
      <c r="D906" s="54">
        <v>15</v>
      </c>
      <c r="E906" s="55">
        <v>5907.8999999999996</v>
      </c>
      <c r="F906" s="55">
        <v>5907.8999999999996</v>
      </c>
      <c r="G906" s="109" t="s">
        <v>5964</v>
      </c>
      <c r="H906" s="22"/>
      <c r="I906" s="22"/>
      <c r="J906" s="22"/>
    </row>
    <row r="907" ht="48.75">
      <c r="B907" s="3" t="s">
        <v>5641</v>
      </c>
      <c r="C907" s="53" t="s">
        <v>9526</v>
      </c>
      <c r="D907" s="54">
        <v>10</v>
      </c>
      <c r="E907" s="55">
        <v>3457.1999999999998</v>
      </c>
      <c r="F907" s="55">
        <v>3457.1999999999998</v>
      </c>
      <c r="G907" s="109" t="s">
        <v>5964</v>
      </c>
      <c r="H907" s="22"/>
      <c r="I907" s="22"/>
      <c r="J907" s="22"/>
    </row>
    <row r="908" ht="39">
      <c r="B908" s="3" t="s">
        <v>5642</v>
      </c>
      <c r="C908" s="53" t="s">
        <v>9525</v>
      </c>
      <c r="D908" s="54">
        <v>30</v>
      </c>
      <c r="E908" s="55">
        <v>6432.3000000000002</v>
      </c>
      <c r="F908" s="55">
        <v>6432.3000000000002</v>
      </c>
      <c r="G908" s="109" t="s">
        <v>5964</v>
      </c>
      <c r="H908" s="22"/>
      <c r="I908" s="22"/>
      <c r="J908" s="22"/>
    </row>
    <row r="909" ht="39">
      <c r="B909" s="3" t="s">
        <v>5643</v>
      </c>
      <c r="C909" s="53" t="s">
        <v>9524</v>
      </c>
      <c r="D909" s="54">
        <v>15</v>
      </c>
      <c r="E909" s="55">
        <v>5907.8999999999996</v>
      </c>
      <c r="F909" s="55">
        <v>5907.8999999999996</v>
      </c>
      <c r="G909" s="109" t="s">
        <v>5964</v>
      </c>
      <c r="H909" s="22"/>
      <c r="I909" s="22"/>
      <c r="J909" s="22"/>
    </row>
    <row r="910" ht="39">
      <c r="B910" s="3" t="s">
        <v>5644</v>
      </c>
      <c r="C910" s="53" t="s">
        <v>9523</v>
      </c>
      <c r="D910" s="54">
        <v>15</v>
      </c>
      <c r="E910" s="55">
        <v>5907.8999999999996</v>
      </c>
      <c r="F910" s="55">
        <v>5907.8999999999996</v>
      </c>
      <c r="G910" s="109" t="s">
        <v>5964</v>
      </c>
      <c r="H910" s="22"/>
      <c r="I910" s="22"/>
      <c r="J910" s="22"/>
    </row>
    <row r="911" ht="39">
      <c r="B911" s="3" t="s">
        <v>5645</v>
      </c>
      <c r="C911" s="53" t="s">
        <v>9522</v>
      </c>
      <c r="D911" s="54">
        <v>10</v>
      </c>
      <c r="E911" s="55">
        <v>3938.5999999999999</v>
      </c>
      <c r="F911" s="55">
        <v>3938.5999999999999</v>
      </c>
      <c r="G911" s="109" t="s">
        <v>5964</v>
      </c>
      <c r="H911" s="22"/>
      <c r="I911" s="22"/>
      <c r="J911" s="22"/>
    </row>
    <row r="912" ht="39">
      <c r="B912" s="3" t="s">
        <v>5646</v>
      </c>
      <c r="C912" s="53" t="s">
        <v>9521</v>
      </c>
      <c r="D912" s="54">
        <v>40</v>
      </c>
      <c r="E912" s="55">
        <v>8766.7999999999993</v>
      </c>
      <c r="F912" s="55">
        <v>8766.7999999999993</v>
      </c>
      <c r="G912" s="109" t="s">
        <v>5964</v>
      </c>
      <c r="H912" s="22"/>
      <c r="I912" s="22"/>
      <c r="J912" s="22"/>
    </row>
    <row r="913" ht="39">
      <c r="B913" s="3" t="s">
        <v>5647</v>
      </c>
      <c r="C913" s="53" t="s">
        <v>9520</v>
      </c>
      <c r="D913" s="54">
        <v>10</v>
      </c>
      <c r="E913" s="55">
        <v>2448.0999999999999</v>
      </c>
      <c r="F913" s="55">
        <v>2448.0999999999999</v>
      </c>
      <c r="G913" s="109" t="s">
        <v>5964</v>
      </c>
      <c r="H913" s="22"/>
      <c r="I913" s="22"/>
      <c r="J913" s="22"/>
    </row>
    <row r="914" ht="39">
      <c r="B914" s="3" t="s">
        <v>5648</v>
      </c>
      <c r="C914" s="53" t="s">
        <v>9519</v>
      </c>
      <c r="D914" s="54">
        <v>20</v>
      </c>
      <c r="E914" s="55">
        <v>6914.3999999999996</v>
      </c>
      <c r="F914" s="55">
        <v>6914.3999999999996</v>
      </c>
      <c r="G914" s="109" t="s">
        <v>5964</v>
      </c>
      <c r="H914" s="22"/>
      <c r="I914" s="22"/>
      <c r="J914" s="22"/>
    </row>
    <row r="915" ht="39">
      <c r="B915" s="3" t="s">
        <v>5649</v>
      </c>
      <c r="C915" s="53" t="s">
        <v>9518</v>
      </c>
      <c r="D915" s="54">
        <v>20</v>
      </c>
      <c r="E915" s="55">
        <v>6914.3999999999996</v>
      </c>
      <c r="F915" s="55">
        <v>6914.3999999999996</v>
      </c>
      <c r="G915" s="109" t="s">
        <v>5964</v>
      </c>
      <c r="H915" s="22"/>
      <c r="I915" s="22"/>
      <c r="J915" s="22"/>
    </row>
    <row r="916" ht="39">
      <c r="B916" s="3" t="s">
        <v>5650</v>
      </c>
      <c r="C916" s="53" t="s">
        <v>9517</v>
      </c>
      <c r="D916" s="54">
        <v>10</v>
      </c>
      <c r="E916" s="55">
        <v>2189.8000000000002</v>
      </c>
      <c r="F916" s="55">
        <v>2189.8000000000002</v>
      </c>
      <c r="G916" s="109" t="s">
        <v>5964</v>
      </c>
      <c r="H916" s="22"/>
      <c r="I916" s="22"/>
      <c r="J916" s="22"/>
    </row>
    <row r="917" ht="39">
      <c r="B917" s="3" t="s">
        <v>5651</v>
      </c>
      <c r="C917" s="53" t="s">
        <v>9516</v>
      </c>
      <c r="D917" s="54">
        <v>10</v>
      </c>
      <c r="E917" s="55">
        <v>2189.8000000000002</v>
      </c>
      <c r="F917" s="55">
        <v>2189.8000000000002</v>
      </c>
      <c r="G917" s="109" t="s">
        <v>5964</v>
      </c>
      <c r="H917" s="22"/>
      <c r="I917" s="22"/>
      <c r="J917" s="22"/>
    </row>
    <row r="918" ht="29.25">
      <c r="B918" s="3" t="s">
        <v>5652</v>
      </c>
      <c r="C918" s="53" t="s">
        <v>9515</v>
      </c>
      <c r="D918" s="54">
        <v>15</v>
      </c>
      <c r="E918" s="55">
        <v>5907.8999999999996</v>
      </c>
      <c r="F918" s="55">
        <v>5907.8999999999996</v>
      </c>
      <c r="G918" s="109" t="s">
        <v>5964</v>
      </c>
      <c r="H918" s="22"/>
      <c r="I918" s="22"/>
      <c r="J918" s="22"/>
    </row>
    <row r="919" ht="39">
      <c r="B919" s="3" t="s">
        <v>5653</v>
      </c>
      <c r="C919" s="53" t="s">
        <v>9514</v>
      </c>
      <c r="D919" s="54">
        <v>15</v>
      </c>
      <c r="E919" s="55">
        <v>5907.8999999999996</v>
      </c>
      <c r="F919" s="55">
        <v>5907.8999999999996</v>
      </c>
      <c r="G919" s="109" t="s">
        <v>5964</v>
      </c>
      <c r="H919" s="22"/>
      <c r="I919" s="22"/>
      <c r="J919" s="22"/>
    </row>
    <row r="920" ht="29.25">
      <c r="B920" s="3" t="s">
        <v>5654</v>
      </c>
      <c r="C920" s="53" t="s">
        <v>9513</v>
      </c>
      <c r="D920" s="54">
        <v>10</v>
      </c>
      <c r="E920" s="55">
        <v>3557.0999999999999</v>
      </c>
      <c r="F920" s="55">
        <v>3557.0999999999999</v>
      </c>
      <c r="G920" s="109" t="s">
        <v>5964</v>
      </c>
      <c r="H920" s="22"/>
      <c r="I920" s="22"/>
      <c r="J920" s="22"/>
    </row>
    <row r="921" ht="19.5">
      <c r="B921" s="3" t="s">
        <v>5655</v>
      </c>
      <c r="C921" s="53" t="s">
        <v>9512</v>
      </c>
      <c r="D921" s="54">
        <v>10</v>
      </c>
      <c r="E921" s="55">
        <v>2238.4000000000001</v>
      </c>
      <c r="F921" s="55">
        <v>2238.4000000000001</v>
      </c>
      <c r="G921" s="109" t="s">
        <v>5964</v>
      </c>
      <c r="H921" s="22"/>
      <c r="I921" s="22"/>
      <c r="J921" s="22"/>
    </row>
    <row r="922" ht="29.25">
      <c r="B922" s="3" t="s">
        <v>5656</v>
      </c>
      <c r="C922" s="53" t="s">
        <v>9511</v>
      </c>
      <c r="D922" s="54">
        <v>10</v>
      </c>
      <c r="E922" s="55">
        <v>2488.8000000000002</v>
      </c>
      <c r="F922" s="55">
        <v>2488.8000000000002</v>
      </c>
      <c r="G922" s="109" t="s">
        <v>5964</v>
      </c>
      <c r="H922" s="22"/>
      <c r="I922" s="22"/>
      <c r="J922" s="22"/>
    </row>
    <row r="923" ht="29.25">
      <c r="B923" s="3" t="s">
        <v>5657</v>
      </c>
      <c r="C923" s="53" t="s">
        <v>9510</v>
      </c>
      <c r="D923" s="54">
        <v>15</v>
      </c>
      <c r="E923" s="55">
        <v>3357.5999999999999</v>
      </c>
      <c r="F923" s="55">
        <v>3357.5999999999999</v>
      </c>
      <c r="G923" s="109" t="s">
        <v>5964</v>
      </c>
      <c r="H923" s="22"/>
      <c r="I923" s="22"/>
      <c r="J923" s="22"/>
    </row>
    <row r="924" ht="39">
      <c r="B924" s="3" t="s">
        <v>5658</v>
      </c>
      <c r="C924" s="53" t="s">
        <v>9509</v>
      </c>
      <c r="D924" s="54">
        <v>15</v>
      </c>
      <c r="E924" s="55">
        <v>4365.75</v>
      </c>
      <c r="F924" s="55">
        <v>4365.75</v>
      </c>
      <c r="G924" s="109" t="s">
        <v>5964</v>
      </c>
      <c r="H924" s="22"/>
      <c r="I924" s="22"/>
      <c r="J924" s="22"/>
    </row>
    <row r="925" ht="39">
      <c r="B925" s="3" t="s">
        <v>5659</v>
      </c>
      <c r="C925" s="53" t="s">
        <v>9508</v>
      </c>
      <c r="D925" s="54">
        <v>15</v>
      </c>
      <c r="E925" s="55">
        <v>5907.8999999999996</v>
      </c>
      <c r="F925" s="55">
        <v>5907.8999999999996</v>
      </c>
      <c r="G925" s="109" t="s">
        <v>5964</v>
      </c>
      <c r="H925" s="22"/>
      <c r="I925" s="22"/>
      <c r="J925" s="22"/>
    </row>
    <row r="926" ht="39">
      <c r="B926" s="3" t="s">
        <v>5660</v>
      </c>
      <c r="C926" s="53" t="s">
        <v>9507</v>
      </c>
      <c r="D926" s="54">
        <v>30</v>
      </c>
      <c r="E926" s="55">
        <v>7466.3999999999996</v>
      </c>
      <c r="F926" s="55">
        <v>7466.3999999999996</v>
      </c>
      <c r="G926" s="109" t="s">
        <v>5964</v>
      </c>
      <c r="H926" s="22"/>
      <c r="I926" s="22"/>
      <c r="J926" s="22"/>
    </row>
    <row r="927" ht="39">
      <c r="B927" s="3" t="s">
        <v>5661</v>
      </c>
      <c r="C927" s="53" t="s">
        <v>9506</v>
      </c>
      <c r="D927" s="54">
        <v>30</v>
      </c>
      <c r="E927" s="55">
        <v>7466.3999999999996</v>
      </c>
      <c r="F927" s="55">
        <v>7466.3999999999996</v>
      </c>
      <c r="G927" s="109" t="s">
        <v>5964</v>
      </c>
      <c r="H927" s="22"/>
      <c r="I927" s="22"/>
      <c r="J927" s="22"/>
    </row>
    <row r="928" ht="39">
      <c r="B928" s="3" t="s">
        <v>5662</v>
      </c>
      <c r="C928" s="53" t="s">
        <v>9505</v>
      </c>
      <c r="D928" s="54">
        <v>30</v>
      </c>
      <c r="E928" s="55">
        <v>7466.3999999999996</v>
      </c>
      <c r="F928" s="55">
        <v>7466.3999999999996</v>
      </c>
      <c r="G928" s="109" t="s">
        <v>5964</v>
      </c>
      <c r="H928" s="22"/>
      <c r="I928" s="22"/>
      <c r="J928" s="22"/>
    </row>
    <row r="929" ht="39">
      <c r="B929" s="3" t="s">
        <v>5663</v>
      </c>
      <c r="C929" s="53" t="s">
        <v>9504</v>
      </c>
      <c r="D929" s="54">
        <v>45</v>
      </c>
      <c r="E929" s="55">
        <v>10072.799999999999</v>
      </c>
      <c r="F929" s="55">
        <v>10072.799999999999</v>
      </c>
      <c r="G929" s="109" t="s">
        <v>5964</v>
      </c>
      <c r="H929" s="22"/>
      <c r="I929" s="22"/>
      <c r="J929" s="22"/>
    </row>
    <row r="930" ht="39">
      <c r="B930" s="3" t="s">
        <v>5664</v>
      </c>
      <c r="C930" s="53" t="s">
        <v>9503</v>
      </c>
      <c r="D930" s="54">
        <v>20</v>
      </c>
      <c r="E930" s="55">
        <v>4476.8000000000002</v>
      </c>
      <c r="F930" s="55">
        <v>4476.8000000000002</v>
      </c>
      <c r="G930" s="109" t="s">
        <v>5964</v>
      </c>
      <c r="H930" s="22"/>
      <c r="I930" s="22"/>
      <c r="J930" s="22"/>
    </row>
    <row r="931" ht="39">
      <c r="B931" s="3" t="s">
        <v>5665</v>
      </c>
      <c r="C931" s="53" t="s">
        <v>9502</v>
      </c>
      <c r="D931" s="54">
        <v>20</v>
      </c>
      <c r="E931" s="55">
        <v>4476.8000000000002</v>
      </c>
      <c r="F931" s="55">
        <v>4476.8000000000002</v>
      </c>
      <c r="G931" s="109" t="s">
        <v>5964</v>
      </c>
      <c r="H931" s="22"/>
      <c r="I931" s="22"/>
      <c r="J931" s="22"/>
    </row>
    <row r="932" ht="39">
      <c r="B932" s="3" t="s">
        <v>5666</v>
      </c>
      <c r="C932" s="53" t="s">
        <v>9501</v>
      </c>
      <c r="D932" s="54">
        <v>20</v>
      </c>
      <c r="E932" s="55">
        <v>4476.8000000000002</v>
      </c>
      <c r="F932" s="55">
        <v>4476.8000000000002</v>
      </c>
      <c r="G932" s="109" t="s">
        <v>5964</v>
      </c>
      <c r="H932" s="22"/>
      <c r="I932" s="22"/>
      <c r="J932" s="22"/>
    </row>
    <row r="933" ht="39">
      <c r="B933" s="3" t="s">
        <v>5667</v>
      </c>
      <c r="C933" s="53" t="s">
        <v>9500</v>
      </c>
      <c r="D933" s="54">
        <v>15</v>
      </c>
      <c r="E933" s="55">
        <v>3381.9000000000001</v>
      </c>
      <c r="F933" s="55">
        <v>3381.9000000000001</v>
      </c>
      <c r="G933" s="109" t="s">
        <v>5964</v>
      </c>
      <c r="H933" s="22"/>
      <c r="I933" s="22"/>
      <c r="J933" s="22"/>
    </row>
    <row r="934" ht="29.25">
      <c r="B934" s="3" t="s">
        <v>5668</v>
      </c>
      <c r="C934" s="53" t="s">
        <v>9499</v>
      </c>
      <c r="D934" s="54">
        <v>30</v>
      </c>
      <c r="E934" s="55">
        <v>5991.8999999999996</v>
      </c>
      <c r="F934" s="55">
        <v>5991.8999999999996</v>
      </c>
      <c r="G934" s="109" t="s">
        <v>5964</v>
      </c>
      <c r="H934" s="22"/>
      <c r="I934" s="22"/>
      <c r="J934" s="22"/>
    </row>
    <row r="935" ht="29.25">
      <c r="B935" s="3" t="s">
        <v>5669</v>
      </c>
      <c r="C935" s="53" t="s">
        <v>9498</v>
      </c>
      <c r="D935" s="54">
        <v>30</v>
      </c>
      <c r="E935" s="55">
        <v>5991.8999999999996</v>
      </c>
      <c r="F935" s="55">
        <v>5991.8999999999996</v>
      </c>
      <c r="G935" s="109" t="s">
        <v>5964</v>
      </c>
      <c r="H935" s="22"/>
      <c r="I935" s="22"/>
      <c r="J935" s="22"/>
    </row>
    <row r="936" ht="29.25">
      <c r="B936" s="3" t="s">
        <v>5670</v>
      </c>
      <c r="C936" s="53" t="s">
        <v>9497</v>
      </c>
      <c r="D936" s="54">
        <v>30</v>
      </c>
      <c r="E936" s="55">
        <v>5991.8999999999996</v>
      </c>
      <c r="F936" s="55">
        <v>5991.8999999999996</v>
      </c>
      <c r="G936" s="109" t="s">
        <v>5964</v>
      </c>
      <c r="H936" s="22"/>
      <c r="I936" s="22"/>
      <c r="J936" s="22"/>
    </row>
    <row r="937" ht="19.5">
      <c r="B937" s="3" t="s">
        <v>5671</v>
      </c>
      <c r="C937" s="53" t="s">
        <v>9496</v>
      </c>
      <c r="D937" s="54">
        <v>10</v>
      </c>
      <c r="E937" s="55">
        <v>2432.5999999999999</v>
      </c>
      <c r="F937" s="55">
        <v>2432.5999999999999</v>
      </c>
      <c r="G937" s="109" t="s">
        <v>4542</v>
      </c>
      <c r="H937" s="22"/>
      <c r="I937" s="22"/>
      <c r="J937" s="22"/>
    </row>
    <row r="938" ht="29.25">
      <c r="B938" s="3" t="s">
        <v>5672</v>
      </c>
      <c r="C938" s="53" t="s">
        <v>5673</v>
      </c>
      <c r="D938" s="54">
        <v>1</v>
      </c>
      <c r="E938" s="55">
        <v>105.17</v>
      </c>
      <c r="F938" s="55">
        <v>105.17</v>
      </c>
      <c r="G938" s="109" t="s">
        <v>4542</v>
      </c>
      <c r="H938" s="22"/>
      <c r="I938" s="22"/>
      <c r="J938" s="22"/>
    </row>
    <row r="939" ht="39">
      <c r="B939" s="3" t="s">
        <v>5674</v>
      </c>
      <c r="C939" s="53" t="s">
        <v>9495</v>
      </c>
      <c r="D939" s="54">
        <v>12</v>
      </c>
      <c r="E939" s="55">
        <v>1822.2</v>
      </c>
      <c r="F939" s="55">
        <v>1822.2</v>
      </c>
      <c r="G939" s="109" t="s">
        <v>4542</v>
      </c>
      <c r="H939" s="22"/>
      <c r="I939" s="22"/>
      <c r="J939" s="22"/>
    </row>
    <row r="940" ht="48.75">
      <c r="B940" s="3" t="s">
        <v>5675</v>
      </c>
      <c r="C940" s="53" t="s">
        <v>9494</v>
      </c>
      <c r="D940" s="54">
        <v>12</v>
      </c>
      <c r="E940" s="55">
        <v>1781.52</v>
      </c>
      <c r="F940" s="55">
        <v>1781.52</v>
      </c>
      <c r="G940" s="109" t="s">
        <v>4542</v>
      </c>
      <c r="H940" s="22"/>
      <c r="I940" s="22"/>
      <c r="J940" s="22"/>
    </row>
    <row r="941" ht="48.75">
      <c r="B941" s="3" t="s">
        <v>4418</v>
      </c>
      <c r="C941" s="53" t="s">
        <v>9493</v>
      </c>
      <c r="D941" s="54">
        <v>12</v>
      </c>
      <c r="E941" s="55">
        <v>1781.52</v>
      </c>
      <c r="F941" s="55">
        <v>1781.52</v>
      </c>
      <c r="G941" s="109" t="s">
        <v>4542</v>
      </c>
      <c r="H941" s="22"/>
      <c r="I941" s="22"/>
      <c r="J941" s="22"/>
    </row>
    <row r="942" ht="29.25">
      <c r="B942" s="3" t="s">
        <v>4419</v>
      </c>
      <c r="C942" s="53" t="s">
        <v>9492</v>
      </c>
      <c r="D942" s="54">
        <v>20</v>
      </c>
      <c r="E942" s="55">
        <v>2212.1999999999998</v>
      </c>
      <c r="F942" s="55">
        <v>2212.1999999999998</v>
      </c>
      <c r="G942" s="109" t="s">
        <v>4542</v>
      </c>
      <c r="H942" s="22"/>
      <c r="I942" s="22"/>
      <c r="J942" s="22"/>
    </row>
    <row r="943" ht="39">
      <c r="B943" s="3" t="s">
        <v>4420</v>
      </c>
      <c r="C943" s="53" t="s">
        <v>9491</v>
      </c>
      <c r="D943" s="54">
        <v>30</v>
      </c>
      <c r="E943" s="55">
        <v>1725.3</v>
      </c>
      <c r="F943" s="55">
        <v>1725.3</v>
      </c>
      <c r="G943" s="109" t="s">
        <v>4542</v>
      </c>
      <c r="H943" s="22"/>
      <c r="I943" s="22"/>
      <c r="J943" s="22"/>
    </row>
    <row r="944" ht="39">
      <c r="B944" s="3" t="s">
        <v>4421</v>
      </c>
      <c r="C944" s="53" t="s">
        <v>9490</v>
      </c>
      <c r="D944" s="54">
        <v>30</v>
      </c>
      <c r="E944" s="55">
        <v>2017.5</v>
      </c>
      <c r="F944" s="55">
        <v>2017.5</v>
      </c>
      <c r="G944" s="109" t="s">
        <v>4187</v>
      </c>
      <c r="H944" s="22"/>
      <c r="I944" s="22"/>
      <c r="J944" s="22"/>
    </row>
    <row r="945" ht="19.5">
      <c r="B945" s="3" t="s">
        <v>4422</v>
      </c>
      <c r="C945" s="53" t="s">
        <v>9489</v>
      </c>
      <c r="D945" s="54">
        <v>10</v>
      </c>
      <c r="E945" s="55">
        <v>2968.4000000000001</v>
      </c>
      <c r="F945" s="55">
        <v>2968.4000000000001</v>
      </c>
      <c r="G945" s="109" t="s">
        <v>1216</v>
      </c>
      <c r="H945" s="22"/>
      <c r="I945" s="22"/>
      <c r="J945" s="22"/>
    </row>
    <row r="946" ht="12.75">
      <c r="B946" s="3" t="s">
        <v>4423</v>
      </c>
      <c r="C946" s="53" t="s">
        <v>9488</v>
      </c>
      <c r="D946" s="54">
        <v>25</v>
      </c>
      <c r="E946" s="55">
        <v>4095.5</v>
      </c>
      <c r="F946" s="55">
        <v>4095.5</v>
      </c>
      <c r="G946" s="109" t="s">
        <v>3474</v>
      </c>
      <c r="H946" s="22"/>
      <c r="I946" s="22"/>
      <c r="J946" s="22"/>
    </row>
    <row r="947" ht="12.75">
      <c r="B947" s="3" t="s">
        <v>4424</v>
      </c>
      <c r="C947" s="53" t="s">
        <v>9487</v>
      </c>
      <c r="D947" s="54">
        <v>20</v>
      </c>
      <c r="E947" s="55">
        <v>4063</v>
      </c>
      <c r="F947" s="55">
        <v>4063</v>
      </c>
      <c r="G947" s="109" t="s">
        <v>5775</v>
      </c>
      <c r="H947" s="22"/>
      <c r="I947" s="22"/>
      <c r="J947" s="22"/>
    </row>
    <row r="948" ht="12.75">
      <c r="B948" s="3" t="s">
        <v>4425</v>
      </c>
      <c r="C948" s="53" t="s">
        <v>9486</v>
      </c>
      <c r="D948" s="54">
        <v>15</v>
      </c>
      <c r="E948" s="55">
        <v>3648.9000000000001</v>
      </c>
      <c r="F948" s="55">
        <v>3648.9000000000001</v>
      </c>
      <c r="G948" s="109" t="s">
        <v>6110</v>
      </c>
      <c r="H948" s="22"/>
      <c r="I948" s="22"/>
      <c r="J948" s="22"/>
    </row>
    <row r="949" ht="12.75">
      <c r="B949" s="3" t="s">
        <v>4426</v>
      </c>
      <c r="C949" s="53" t="s">
        <v>9485</v>
      </c>
      <c r="D949" s="54">
        <v>16</v>
      </c>
      <c r="E949" s="55">
        <v>2618.5599999999999</v>
      </c>
      <c r="F949" s="55">
        <v>2618.5599999999999</v>
      </c>
      <c r="G949" s="109" t="s">
        <v>6110</v>
      </c>
      <c r="H949" s="22"/>
      <c r="I949" s="22"/>
      <c r="J949" s="22"/>
    </row>
    <row r="950" ht="12.75">
      <c r="B950" s="3" t="s">
        <v>4427</v>
      </c>
      <c r="C950" s="53" t="s">
        <v>9484</v>
      </c>
      <c r="D950" s="54">
        <v>4</v>
      </c>
      <c r="E950" s="55">
        <v>669.91999999999996</v>
      </c>
      <c r="F950" s="55">
        <v>669.91999999999996</v>
      </c>
      <c r="G950" s="109" t="s">
        <v>6110</v>
      </c>
      <c r="H950" s="22"/>
      <c r="I950" s="22"/>
      <c r="J950" s="22"/>
    </row>
    <row r="951" ht="12.75">
      <c r="B951" s="3" t="s">
        <v>4428</v>
      </c>
      <c r="C951" s="53" t="s">
        <v>9483</v>
      </c>
      <c r="D951" s="54">
        <v>20</v>
      </c>
      <c r="E951" s="55">
        <v>3776.1999999999998</v>
      </c>
      <c r="F951" s="55">
        <v>3776.1999999999998</v>
      </c>
      <c r="G951" s="109" t="s">
        <v>1216</v>
      </c>
      <c r="H951" s="22"/>
      <c r="I951" s="22"/>
      <c r="J951" s="22"/>
    </row>
    <row r="952" ht="12.75">
      <c r="B952" s="3" t="s">
        <v>4429</v>
      </c>
      <c r="C952" s="53" t="s">
        <v>9483</v>
      </c>
      <c r="D952" s="54">
        <v>20</v>
      </c>
      <c r="E952" s="55">
        <v>3276.4000000000001</v>
      </c>
      <c r="F952" s="55">
        <v>3276.4000000000001</v>
      </c>
      <c r="G952" s="109" t="s">
        <v>3474</v>
      </c>
      <c r="H952" s="22"/>
      <c r="I952" s="22"/>
      <c r="J952" s="22"/>
    </row>
    <row r="953" ht="12.75">
      <c r="B953" s="3" t="s">
        <v>4430</v>
      </c>
      <c r="C953" s="53" t="s">
        <v>9482</v>
      </c>
      <c r="D953" s="54">
        <v>16</v>
      </c>
      <c r="E953" s="55">
        <v>3343.1999999999998</v>
      </c>
      <c r="F953" s="55">
        <v>3343.1999999999998</v>
      </c>
      <c r="G953" s="109" t="s">
        <v>5775</v>
      </c>
      <c r="H953" s="22"/>
      <c r="I953" s="22"/>
      <c r="J953" s="22"/>
    </row>
    <row r="954" ht="12.75">
      <c r="B954" s="3" t="s">
        <v>4431</v>
      </c>
      <c r="C954" s="53" t="s">
        <v>9481</v>
      </c>
      <c r="D954" s="54">
        <v>15</v>
      </c>
      <c r="E954" s="55">
        <v>3648.9000000000001</v>
      </c>
      <c r="F954" s="55">
        <v>3648.9000000000001</v>
      </c>
      <c r="G954" s="109" t="s">
        <v>1216</v>
      </c>
      <c r="H954" s="22"/>
      <c r="I954" s="22"/>
      <c r="J954" s="22"/>
    </row>
    <row r="955" ht="12.75">
      <c r="B955" s="3" t="s">
        <v>2930</v>
      </c>
      <c r="C955" s="53" t="s">
        <v>9480</v>
      </c>
      <c r="D955" s="54">
        <v>44</v>
      </c>
      <c r="E955" s="55">
        <v>7208.0799999999999</v>
      </c>
      <c r="F955" s="55">
        <v>7208.0799999999999</v>
      </c>
      <c r="G955" s="109" t="s">
        <v>3474</v>
      </c>
      <c r="H955" s="22"/>
      <c r="I955" s="22"/>
      <c r="J955" s="22"/>
    </row>
    <row r="956" ht="12.75">
      <c r="B956" s="3" t="s">
        <v>2931</v>
      </c>
      <c r="C956" s="53" t="s">
        <v>2932</v>
      </c>
      <c r="D956" s="54">
        <v>1</v>
      </c>
      <c r="E956" s="55">
        <v>208.46000000000001</v>
      </c>
      <c r="F956" s="55">
        <v>208.46000000000001</v>
      </c>
      <c r="G956" s="109" t="s">
        <v>3474</v>
      </c>
      <c r="H956" s="22"/>
      <c r="I956" s="22"/>
      <c r="J956" s="22"/>
    </row>
    <row r="957" ht="12.75">
      <c r="B957" s="3" t="s">
        <v>2933</v>
      </c>
      <c r="C957" s="53" t="s">
        <v>2934</v>
      </c>
      <c r="D957" s="54">
        <v>1</v>
      </c>
      <c r="E957" s="55">
        <v>185.30000000000001</v>
      </c>
      <c r="F957" s="55">
        <v>185.30000000000001</v>
      </c>
      <c r="G957" s="109" t="s">
        <v>4187</v>
      </c>
      <c r="H957" s="22"/>
      <c r="I957" s="22"/>
      <c r="J957" s="22"/>
    </row>
    <row r="958" ht="12.75">
      <c r="B958" s="3" t="s">
        <v>2935</v>
      </c>
      <c r="C958" s="53" t="s">
        <v>9479</v>
      </c>
      <c r="D958" s="54">
        <v>10</v>
      </c>
      <c r="E958" s="55">
        <v>1910.5999999999999</v>
      </c>
      <c r="F958" s="55">
        <v>1910.5999999999999</v>
      </c>
      <c r="G958" s="109" t="s">
        <v>3474</v>
      </c>
      <c r="H958" s="22"/>
      <c r="I958" s="22"/>
      <c r="J958" s="22"/>
    </row>
    <row r="959" ht="12.75">
      <c r="B959" s="3" t="s">
        <v>2936</v>
      </c>
      <c r="C959" s="53" t="s">
        <v>9478</v>
      </c>
      <c r="D959" s="54">
        <v>25</v>
      </c>
      <c r="E959" s="55">
        <v>5397.5</v>
      </c>
      <c r="F959" s="55">
        <v>5397.5</v>
      </c>
      <c r="G959" s="109" t="s">
        <v>1216</v>
      </c>
      <c r="H959" s="22"/>
      <c r="I959" s="22"/>
      <c r="J959" s="22"/>
    </row>
    <row r="960" ht="12.75">
      <c r="B960" s="3" t="s">
        <v>2937</v>
      </c>
      <c r="C960" s="53" t="s">
        <v>9477</v>
      </c>
      <c r="D960" s="54">
        <v>10</v>
      </c>
      <c r="E960" s="55">
        <v>1740.7</v>
      </c>
      <c r="F960" s="55">
        <v>1740.7</v>
      </c>
      <c r="G960" s="109" t="s">
        <v>6110</v>
      </c>
      <c r="H960" s="22"/>
      <c r="I960" s="22"/>
      <c r="J960" s="22"/>
    </row>
    <row r="961" ht="12.75">
      <c r="B961" s="3" t="s">
        <v>2938</v>
      </c>
      <c r="C961" s="53" t="s">
        <v>9476</v>
      </c>
      <c r="D961" s="54">
        <v>15</v>
      </c>
      <c r="E961" s="55">
        <v>2844</v>
      </c>
      <c r="F961" s="55">
        <v>2844</v>
      </c>
      <c r="G961" s="109" t="s">
        <v>6110</v>
      </c>
      <c r="H961" s="22"/>
      <c r="I961" s="22"/>
      <c r="J961" s="22"/>
    </row>
    <row r="962" ht="12.75">
      <c r="B962" s="3" t="s">
        <v>2939</v>
      </c>
      <c r="C962" s="53" t="s">
        <v>9475</v>
      </c>
      <c r="D962" s="54">
        <v>20</v>
      </c>
      <c r="E962" s="55">
        <v>3412.8000000000002</v>
      </c>
      <c r="F962" s="55">
        <v>3412.8000000000002</v>
      </c>
      <c r="G962" s="109" t="s">
        <v>1216</v>
      </c>
      <c r="H962" s="22"/>
      <c r="I962" s="22"/>
      <c r="J962" s="22"/>
    </row>
    <row r="963" ht="12.75">
      <c r="B963" s="3" t="s">
        <v>2940</v>
      </c>
      <c r="C963" s="53" t="s">
        <v>9474</v>
      </c>
      <c r="D963" s="54">
        <v>35</v>
      </c>
      <c r="E963" s="55">
        <v>6092.4499999999998</v>
      </c>
      <c r="F963" s="55">
        <v>6092.4499999999998</v>
      </c>
      <c r="G963" s="109" t="s">
        <v>3474</v>
      </c>
      <c r="H963" s="22"/>
      <c r="I963" s="22"/>
      <c r="J963" s="22"/>
    </row>
    <row r="964" ht="12.75">
      <c r="B964" s="3" t="s">
        <v>2941</v>
      </c>
      <c r="C964" s="53" t="s">
        <v>9473</v>
      </c>
      <c r="D964" s="54">
        <v>30</v>
      </c>
      <c r="E964" s="55">
        <v>6477</v>
      </c>
      <c r="F964" s="55">
        <v>6477</v>
      </c>
      <c r="G964" s="109" t="s">
        <v>6110</v>
      </c>
      <c r="H964" s="22"/>
      <c r="I964" s="22"/>
      <c r="J964" s="22"/>
    </row>
    <row r="965" ht="12.75">
      <c r="B965" s="3" t="s">
        <v>2942</v>
      </c>
      <c r="C965" s="53" t="s">
        <v>9472</v>
      </c>
      <c r="D965" s="54">
        <v>30</v>
      </c>
      <c r="E965" s="55">
        <v>5332.5</v>
      </c>
      <c r="F965" s="55">
        <v>5332.5</v>
      </c>
      <c r="G965" s="109" t="s">
        <v>3474</v>
      </c>
      <c r="H965" s="22"/>
      <c r="I965" s="22"/>
      <c r="J965" s="22"/>
    </row>
    <row r="966" ht="12.75">
      <c r="B966" s="3" t="s">
        <v>2943</v>
      </c>
      <c r="C966" s="53" t="s">
        <v>9471</v>
      </c>
      <c r="D966" s="54">
        <v>20</v>
      </c>
      <c r="E966" s="55">
        <v>4318</v>
      </c>
      <c r="F966" s="55">
        <v>4318</v>
      </c>
      <c r="G966" s="109" t="s">
        <v>5777</v>
      </c>
      <c r="H966" s="22"/>
      <c r="I966" s="22"/>
      <c r="J966" s="22"/>
    </row>
    <row r="967" ht="19.5">
      <c r="B967" s="3" t="s">
        <v>2944</v>
      </c>
      <c r="C967" s="53" t="s">
        <v>2945</v>
      </c>
      <c r="D967" s="54">
        <v>1</v>
      </c>
      <c r="E967" s="55">
        <v>53.899999999999999</v>
      </c>
      <c r="F967" s="55">
        <v>53.899999999999999</v>
      </c>
      <c r="G967" s="109" t="s">
        <v>5777</v>
      </c>
      <c r="H967" s="22"/>
      <c r="I967" s="22"/>
      <c r="J967" s="22"/>
    </row>
    <row r="968" ht="19.5">
      <c r="B968" s="3" t="s">
        <v>2946</v>
      </c>
      <c r="C968" s="53" t="s">
        <v>9470</v>
      </c>
      <c r="D968" s="54">
        <v>2</v>
      </c>
      <c r="E968" s="55">
        <v>106.2</v>
      </c>
      <c r="F968" s="55">
        <v>106.2</v>
      </c>
      <c r="G968" s="109" t="s">
        <v>5777</v>
      </c>
      <c r="H968" s="22"/>
      <c r="I968" s="22"/>
      <c r="J968" s="22"/>
    </row>
    <row r="969" ht="19.5">
      <c r="B969" s="3" t="s">
        <v>2947</v>
      </c>
      <c r="C969" s="53" t="s">
        <v>2948</v>
      </c>
      <c r="D969" s="54">
        <v>1</v>
      </c>
      <c r="E969" s="55">
        <v>53.899999999999999</v>
      </c>
      <c r="F969" s="55">
        <v>53.899999999999999</v>
      </c>
      <c r="G969" s="109" t="s">
        <v>4542</v>
      </c>
      <c r="H969" s="22"/>
      <c r="I969" s="22"/>
      <c r="J969" s="22"/>
    </row>
    <row r="970" ht="29.25">
      <c r="B970" s="3" t="s">
        <v>2949</v>
      </c>
      <c r="C970" s="53" t="s">
        <v>9469</v>
      </c>
      <c r="D970" s="54">
        <v>10</v>
      </c>
      <c r="E970" s="55">
        <v>3041.6999999999998</v>
      </c>
      <c r="F970" s="55">
        <v>3041.6999999999998</v>
      </c>
      <c r="G970" s="109" t="s">
        <v>4542</v>
      </c>
      <c r="H970" s="22"/>
      <c r="I970" s="22"/>
      <c r="J970" s="22"/>
    </row>
    <row r="971" ht="19.5">
      <c r="B971" s="3" t="s">
        <v>4435</v>
      </c>
      <c r="C971" s="53" t="s">
        <v>9468</v>
      </c>
      <c r="D971" s="54">
        <v>10</v>
      </c>
      <c r="E971" s="55">
        <v>955.89999999999998</v>
      </c>
      <c r="F971" s="55">
        <v>955.89999999999998</v>
      </c>
      <c r="G971" s="109" t="s">
        <v>4542</v>
      </c>
      <c r="H971" s="22"/>
      <c r="I971" s="22"/>
      <c r="J971" s="22"/>
    </row>
    <row r="972" ht="19.5">
      <c r="B972" s="3" t="s">
        <v>4436</v>
      </c>
      <c r="C972" s="53" t="s">
        <v>9467</v>
      </c>
      <c r="D972" s="54">
        <v>10</v>
      </c>
      <c r="E972" s="55">
        <v>619.39999999999998</v>
      </c>
      <c r="F972" s="55">
        <v>619.39999999999998</v>
      </c>
      <c r="G972" s="109" t="s">
        <v>4542</v>
      </c>
      <c r="H972" s="22"/>
      <c r="I972" s="22"/>
      <c r="J972" s="22"/>
    </row>
    <row r="973" ht="29.25">
      <c r="B973" s="3" t="s">
        <v>4437</v>
      </c>
      <c r="C973" s="53" t="s">
        <v>9466</v>
      </c>
      <c r="D973" s="54">
        <v>10</v>
      </c>
      <c r="E973" s="55">
        <v>649.39999999999998</v>
      </c>
      <c r="F973" s="55">
        <v>649.39999999999998</v>
      </c>
      <c r="G973" s="109" t="s">
        <v>4542</v>
      </c>
      <c r="H973" s="22"/>
      <c r="I973" s="22"/>
      <c r="J973" s="22"/>
    </row>
    <row r="974" ht="29.25">
      <c r="B974" s="3" t="s">
        <v>4438</v>
      </c>
      <c r="C974" s="53" t="s">
        <v>9465</v>
      </c>
      <c r="D974" s="54">
        <v>5</v>
      </c>
      <c r="E974" s="55">
        <v>711.04999999999995</v>
      </c>
      <c r="F974" s="55">
        <v>711.04999999999995</v>
      </c>
      <c r="G974" s="109" t="s">
        <v>4542</v>
      </c>
      <c r="H974" s="22"/>
      <c r="I974" s="22"/>
      <c r="J974" s="22"/>
    </row>
    <row r="975" ht="29.25">
      <c r="B975" s="3" t="s">
        <v>4439</v>
      </c>
      <c r="C975" s="53" t="s">
        <v>9464</v>
      </c>
      <c r="D975" s="54">
        <v>10</v>
      </c>
      <c r="E975" s="55">
        <v>1303.5999999999999</v>
      </c>
      <c r="F975" s="55">
        <v>1303.5999999999999</v>
      </c>
      <c r="G975" s="109" t="s">
        <v>4542</v>
      </c>
      <c r="H975" s="22"/>
      <c r="I975" s="22"/>
      <c r="J975" s="22"/>
    </row>
    <row r="976" ht="29.25">
      <c r="B976" s="3" t="s">
        <v>4440</v>
      </c>
      <c r="C976" s="53" t="s">
        <v>9463</v>
      </c>
      <c r="D976" s="54">
        <v>10</v>
      </c>
      <c r="E976" s="55">
        <v>1422.0999999999999</v>
      </c>
      <c r="F976" s="55">
        <v>1422.0999999999999</v>
      </c>
      <c r="G976" s="109" t="s">
        <v>4542</v>
      </c>
      <c r="H976" s="22"/>
      <c r="I976" s="22"/>
      <c r="J976" s="22"/>
    </row>
    <row r="977" ht="29.25">
      <c r="B977" s="3" t="s">
        <v>4441</v>
      </c>
      <c r="C977" s="53" t="s">
        <v>9462</v>
      </c>
      <c r="D977" s="54">
        <v>10</v>
      </c>
      <c r="E977" s="55">
        <v>1422.0999999999999</v>
      </c>
      <c r="F977" s="55">
        <v>1422.0999999999999</v>
      </c>
      <c r="G977" s="109" t="s">
        <v>4542</v>
      </c>
      <c r="H977" s="22"/>
      <c r="I977" s="22"/>
      <c r="J977" s="22"/>
    </row>
    <row r="978" ht="29.25">
      <c r="B978" s="3" t="s">
        <v>4442</v>
      </c>
      <c r="C978" s="53" t="s">
        <v>9461</v>
      </c>
      <c r="D978" s="54">
        <v>10</v>
      </c>
      <c r="E978" s="55">
        <v>1504.4000000000001</v>
      </c>
      <c r="F978" s="55">
        <v>1504.4000000000001</v>
      </c>
      <c r="G978" s="109" t="s">
        <v>1216</v>
      </c>
      <c r="H978" s="22"/>
      <c r="I978" s="22"/>
      <c r="J978" s="22"/>
    </row>
    <row r="979" ht="12.75">
      <c r="B979" s="3" t="s">
        <v>4443</v>
      </c>
      <c r="C979" s="53" t="s">
        <v>9460</v>
      </c>
      <c r="D979" s="54">
        <v>15</v>
      </c>
      <c r="E979" s="55">
        <v>2680.6500000000001</v>
      </c>
      <c r="F979" s="55">
        <v>2680.6500000000001</v>
      </c>
      <c r="G979" s="109" t="s">
        <v>219</v>
      </c>
      <c r="H979" s="22"/>
      <c r="I979" s="22"/>
      <c r="J979" s="22"/>
    </row>
    <row r="980" ht="19.5">
      <c r="B980" s="3" t="s">
        <v>4444</v>
      </c>
      <c r="C980" s="53" t="s">
        <v>9459</v>
      </c>
      <c r="D980" s="54">
        <v>20</v>
      </c>
      <c r="E980" s="55">
        <v>5080</v>
      </c>
      <c r="F980" s="55">
        <v>5080</v>
      </c>
      <c r="G980" s="109" t="s">
        <v>5023</v>
      </c>
      <c r="H980" s="22"/>
      <c r="I980" s="22"/>
      <c r="J980" s="22"/>
    </row>
    <row r="981" ht="39">
      <c r="B981" s="3" t="s">
        <v>4445</v>
      </c>
      <c r="C981" s="53" t="s">
        <v>9458</v>
      </c>
      <c r="D981" s="54">
        <v>20</v>
      </c>
      <c r="E981" s="55">
        <v>5984</v>
      </c>
      <c r="F981" s="55">
        <v>5984</v>
      </c>
      <c r="G981" s="109" t="s">
        <v>5777</v>
      </c>
      <c r="H981" s="22"/>
      <c r="I981" s="22"/>
      <c r="J981" s="22"/>
    </row>
    <row r="982" ht="19.5">
      <c r="B982" s="3" t="s">
        <v>4446</v>
      </c>
      <c r="C982" s="53" t="s">
        <v>9457</v>
      </c>
      <c r="D982" s="54">
        <v>10</v>
      </c>
      <c r="E982" s="55">
        <v>1714.3</v>
      </c>
      <c r="F982" s="55">
        <v>1714.3</v>
      </c>
      <c r="G982" s="109" t="s">
        <v>5777</v>
      </c>
      <c r="H982" s="22"/>
      <c r="I982" s="22"/>
      <c r="J982" s="22"/>
    </row>
    <row r="983" ht="19.5">
      <c r="B983" s="3" t="s">
        <v>4447</v>
      </c>
      <c r="C983" s="53" t="s">
        <v>9456</v>
      </c>
      <c r="D983" s="54">
        <v>20</v>
      </c>
      <c r="E983" s="55">
        <v>3428.5999999999999</v>
      </c>
      <c r="F983" s="55">
        <v>3428.5999999999999</v>
      </c>
      <c r="G983" s="109" t="s">
        <v>1216</v>
      </c>
      <c r="H983" s="22"/>
      <c r="I983" s="22"/>
      <c r="J983" s="22"/>
    </row>
    <row r="984" ht="19.5">
      <c r="B984" s="3" t="s">
        <v>4448</v>
      </c>
      <c r="C984" s="53" t="s">
        <v>9455</v>
      </c>
      <c r="D984" s="54">
        <v>25</v>
      </c>
      <c r="E984" s="55">
        <v>8147</v>
      </c>
      <c r="F984" s="55">
        <v>8147</v>
      </c>
      <c r="G984" s="109" t="s">
        <v>1216</v>
      </c>
      <c r="H984" s="22"/>
      <c r="I984" s="22"/>
      <c r="J984" s="22"/>
    </row>
    <row r="985" ht="19.5">
      <c r="B985" s="3" t="s">
        <v>4449</v>
      </c>
      <c r="C985" s="53" t="s">
        <v>9454</v>
      </c>
      <c r="D985" s="54">
        <v>25</v>
      </c>
      <c r="E985" s="55">
        <v>8371.5</v>
      </c>
      <c r="F985" s="55">
        <v>8371.5</v>
      </c>
      <c r="G985" s="109" t="s">
        <v>5964</v>
      </c>
      <c r="H985" s="22"/>
      <c r="I985" s="22"/>
      <c r="J985" s="22"/>
    </row>
    <row r="986" ht="29.25">
      <c r="B986" s="3" t="s">
        <v>4450</v>
      </c>
      <c r="C986" s="53" t="s">
        <v>9453</v>
      </c>
      <c r="D986" s="54">
        <v>40</v>
      </c>
      <c r="E986" s="55">
        <v>7989.1999999999998</v>
      </c>
      <c r="F986" s="55">
        <v>7989.1999999999998</v>
      </c>
      <c r="G986" s="75"/>
      <c r="H986" s="22"/>
      <c r="I986" s="22"/>
      <c r="J986" s="22"/>
    </row>
    <row r="987" ht="31.5">
      <c r="A987" s="1"/>
      <c r="B987" s="18"/>
      <c r="C987" s="56" t="s">
        <v>8650</v>
      </c>
      <c r="D987" s="68">
        <v>1</v>
      </c>
      <c r="E987" s="48">
        <v>49680</v>
      </c>
      <c r="F987" s="48">
        <v>49680</v>
      </c>
      <c r="G987" s="234">
        <v>43388</v>
      </c>
      <c r="H987" s="107" t="s">
        <v>8651</v>
      </c>
      <c r="I987" s="192">
        <v>43404</v>
      </c>
      <c r="J987" s="22"/>
    </row>
    <row r="988" ht="31.5">
      <c r="A988" s="1"/>
      <c r="B988" s="18"/>
      <c r="C988" s="106" t="s">
        <v>9452</v>
      </c>
      <c r="D988" s="47">
        <v>5</v>
      </c>
      <c r="E988" s="48">
        <v>8252.5</v>
      </c>
      <c r="F988" s="48">
        <v>8252.5</v>
      </c>
      <c r="G988" s="234">
        <v>43682</v>
      </c>
      <c r="H988" s="107" t="s">
        <v>9340</v>
      </c>
      <c r="I988" s="192"/>
      <c r="J988" s="22"/>
    </row>
    <row r="989" ht="31.5">
      <c r="A989" s="1"/>
      <c r="B989" s="18"/>
      <c r="C989" s="106" t="s">
        <v>9451</v>
      </c>
      <c r="D989" s="47">
        <v>6</v>
      </c>
      <c r="E989" s="48">
        <v>128746</v>
      </c>
      <c r="F989" s="48">
        <v>128746</v>
      </c>
      <c r="G989" s="234">
        <v>43682</v>
      </c>
      <c r="H989" s="107" t="s">
        <v>9340</v>
      </c>
      <c r="I989" s="192"/>
      <c r="J989" s="22"/>
    </row>
    <row r="990" ht="31.5">
      <c r="A990" s="1"/>
      <c r="B990" s="18"/>
      <c r="C990" s="106" t="s">
        <v>9450</v>
      </c>
      <c r="D990" s="47">
        <v>2</v>
      </c>
      <c r="E990" s="48">
        <v>55985.639999999999</v>
      </c>
      <c r="F990" s="48">
        <v>55985.639999999999</v>
      </c>
      <c r="G990" s="234">
        <v>43682</v>
      </c>
      <c r="H990" s="107" t="s">
        <v>9340</v>
      </c>
      <c r="I990" s="192"/>
      <c r="J990" s="22"/>
    </row>
    <row r="991" ht="31.5">
      <c r="A991" s="1"/>
      <c r="B991" s="18"/>
      <c r="C991" s="106" t="s">
        <v>9450</v>
      </c>
      <c r="D991" s="47">
        <v>2</v>
      </c>
      <c r="E991" s="48">
        <v>2687.52</v>
      </c>
      <c r="F991" s="48">
        <v>2687.52</v>
      </c>
      <c r="G991" s="234">
        <v>43682</v>
      </c>
      <c r="H991" s="107" t="s">
        <v>9340</v>
      </c>
      <c r="I991" s="192"/>
      <c r="J991" s="22"/>
    </row>
    <row r="992" ht="31.5">
      <c r="A992" s="1"/>
      <c r="B992" s="18"/>
      <c r="C992" s="106" t="s">
        <v>9449</v>
      </c>
      <c r="D992" s="47">
        <v>9</v>
      </c>
      <c r="E992" s="48">
        <v>15388.559999999999</v>
      </c>
      <c r="F992" s="48">
        <v>15388.559999999999</v>
      </c>
      <c r="G992" s="234">
        <v>43682</v>
      </c>
      <c r="H992" s="107" t="s">
        <v>9340</v>
      </c>
      <c r="I992" s="192"/>
      <c r="J992" s="22"/>
    </row>
    <row r="993" ht="31.5">
      <c r="A993" s="1"/>
      <c r="B993" s="18"/>
      <c r="C993" s="106" t="s">
        <v>9448</v>
      </c>
      <c r="D993" s="47">
        <v>2</v>
      </c>
      <c r="E993" s="48">
        <v>8081.5799999999999</v>
      </c>
      <c r="F993" s="48">
        <v>8081.5799999999999</v>
      </c>
      <c r="G993" s="234">
        <v>43682</v>
      </c>
      <c r="H993" s="107" t="s">
        <v>9340</v>
      </c>
      <c r="I993" s="22"/>
      <c r="J993" s="22"/>
    </row>
    <row r="994" ht="31.5">
      <c r="A994" s="1"/>
      <c r="B994" s="18"/>
      <c r="C994" s="394" t="s">
        <v>14745</v>
      </c>
      <c r="D994" s="395">
        <v>1</v>
      </c>
      <c r="E994" s="396">
        <v>9500</v>
      </c>
      <c r="F994" s="396">
        <v>9500</v>
      </c>
      <c r="G994" s="234">
        <v>44419</v>
      </c>
      <c r="H994" s="107" t="s">
        <v>14855</v>
      </c>
      <c r="I994" s="22"/>
      <c r="J994" s="22"/>
    </row>
    <row r="995" ht="31.5">
      <c r="A995" s="1"/>
      <c r="B995" s="18"/>
      <c r="C995" s="394" t="s">
        <v>14745</v>
      </c>
      <c r="D995" s="395">
        <v>1</v>
      </c>
      <c r="E995" s="396">
        <v>9500</v>
      </c>
      <c r="F995" s="396">
        <v>9500</v>
      </c>
      <c r="G995" s="234">
        <v>44419</v>
      </c>
      <c r="H995" s="107" t="s">
        <v>14855</v>
      </c>
      <c r="I995" s="22"/>
      <c r="J995" s="22"/>
    </row>
    <row r="996" ht="31.5">
      <c r="A996" s="1"/>
      <c r="B996" s="18"/>
      <c r="C996" s="394" t="s">
        <v>14746</v>
      </c>
      <c r="D996" s="395">
        <v>1</v>
      </c>
      <c r="E996" s="396">
        <v>28800</v>
      </c>
      <c r="F996" s="396">
        <v>28800</v>
      </c>
      <c r="G996" s="234">
        <v>44419</v>
      </c>
      <c r="H996" s="107" t="s">
        <v>14855</v>
      </c>
      <c r="I996" s="22"/>
      <c r="J996" s="22"/>
    </row>
    <row r="997" ht="31.5">
      <c r="A997" s="1"/>
      <c r="B997" s="18"/>
      <c r="C997" s="394" t="s">
        <v>14747</v>
      </c>
      <c r="D997" s="395">
        <v>1</v>
      </c>
      <c r="E997" s="395">
        <v>600</v>
      </c>
      <c r="F997" s="395">
        <v>600</v>
      </c>
      <c r="G997" s="234">
        <v>44419</v>
      </c>
      <c r="H997" s="107" t="s">
        <v>14855</v>
      </c>
      <c r="I997" s="22"/>
      <c r="J997" s="22"/>
    </row>
    <row r="998" ht="31.5">
      <c r="A998" s="1"/>
      <c r="B998" s="18"/>
      <c r="C998" s="394" t="s">
        <v>14747</v>
      </c>
      <c r="D998" s="395">
        <v>1</v>
      </c>
      <c r="E998" s="395">
        <v>600</v>
      </c>
      <c r="F998" s="395">
        <v>600</v>
      </c>
      <c r="G998" s="234">
        <v>44419</v>
      </c>
      <c r="H998" s="107" t="s">
        <v>14855</v>
      </c>
      <c r="I998" s="22"/>
      <c r="J998" s="22"/>
    </row>
    <row r="999" ht="31.5">
      <c r="A999" s="1"/>
      <c r="B999" s="18"/>
      <c r="C999" s="394" t="s">
        <v>14747</v>
      </c>
      <c r="D999" s="395">
        <v>1</v>
      </c>
      <c r="E999" s="395">
        <v>600</v>
      </c>
      <c r="F999" s="395">
        <v>600</v>
      </c>
      <c r="G999" s="234">
        <v>44419</v>
      </c>
      <c r="H999" s="107" t="s">
        <v>14855</v>
      </c>
      <c r="I999" s="22"/>
      <c r="J999" s="22"/>
    </row>
    <row r="1000" ht="31.5">
      <c r="A1000" s="1"/>
      <c r="B1000" s="18"/>
      <c r="C1000" s="394" t="s">
        <v>14747</v>
      </c>
      <c r="D1000" s="395">
        <v>1</v>
      </c>
      <c r="E1000" s="395">
        <v>600</v>
      </c>
      <c r="F1000" s="395">
        <v>600</v>
      </c>
      <c r="G1000" s="234">
        <v>44419</v>
      </c>
      <c r="H1000" s="107" t="s">
        <v>14855</v>
      </c>
      <c r="I1000" s="22"/>
      <c r="J1000" s="22"/>
    </row>
    <row r="1001" ht="31.5">
      <c r="A1001" s="1"/>
      <c r="B1001" s="18"/>
      <c r="C1001" s="394" t="s">
        <v>14747</v>
      </c>
      <c r="D1001" s="395">
        <v>1</v>
      </c>
      <c r="E1001" s="395">
        <v>600</v>
      </c>
      <c r="F1001" s="395">
        <v>600</v>
      </c>
      <c r="G1001" s="234">
        <v>44419</v>
      </c>
      <c r="H1001" s="107" t="s">
        <v>14855</v>
      </c>
      <c r="I1001" s="22"/>
      <c r="J1001" s="22"/>
    </row>
    <row r="1002" ht="31.5">
      <c r="A1002" s="1"/>
      <c r="B1002" s="18"/>
      <c r="C1002" s="394" t="s">
        <v>14747</v>
      </c>
      <c r="D1002" s="395">
        <v>1</v>
      </c>
      <c r="E1002" s="395">
        <v>600</v>
      </c>
      <c r="F1002" s="395">
        <v>600</v>
      </c>
      <c r="G1002" s="234">
        <v>44419</v>
      </c>
      <c r="H1002" s="107" t="s">
        <v>14855</v>
      </c>
      <c r="I1002" s="22"/>
      <c r="J1002" s="22"/>
    </row>
    <row r="1003" ht="31.5">
      <c r="A1003" s="1"/>
      <c r="B1003" s="18"/>
      <c r="C1003" s="394" t="s">
        <v>14748</v>
      </c>
      <c r="D1003" s="395">
        <v>1</v>
      </c>
      <c r="E1003" s="396">
        <v>1325</v>
      </c>
      <c r="F1003" s="396">
        <v>1325</v>
      </c>
      <c r="G1003" s="234">
        <v>44419</v>
      </c>
      <c r="H1003" s="107" t="s">
        <v>14855</v>
      </c>
      <c r="I1003" s="22"/>
      <c r="J1003" s="22"/>
    </row>
    <row r="1004" ht="31.5">
      <c r="A1004" s="1"/>
      <c r="B1004" s="18"/>
      <c r="C1004" s="394" t="s">
        <v>14748</v>
      </c>
      <c r="D1004" s="395">
        <v>1</v>
      </c>
      <c r="E1004" s="396">
        <v>1325</v>
      </c>
      <c r="F1004" s="396">
        <v>1325</v>
      </c>
      <c r="G1004" s="234">
        <v>44419</v>
      </c>
      <c r="H1004" s="107" t="s">
        <v>14855</v>
      </c>
      <c r="I1004" s="22"/>
      <c r="J1004" s="22"/>
    </row>
    <row r="1005" ht="31.5">
      <c r="A1005" s="1"/>
      <c r="B1005" s="18"/>
      <c r="C1005" s="394" t="s">
        <v>14748</v>
      </c>
      <c r="D1005" s="395">
        <v>1</v>
      </c>
      <c r="E1005" s="396">
        <v>1325</v>
      </c>
      <c r="F1005" s="396">
        <v>1325</v>
      </c>
      <c r="G1005" s="234">
        <v>44419</v>
      </c>
      <c r="H1005" s="107" t="s">
        <v>14855</v>
      </c>
      <c r="I1005" s="22"/>
      <c r="J1005" s="22"/>
    </row>
    <row r="1006" ht="31.5">
      <c r="A1006" s="1"/>
      <c r="B1006" s="18"/>
      <c r="C1006" s="394" t="s">
        <v>14748</v>
      </c>
      <c r="D1006" s="395">
        <v>1</v>
      </c>
      <c r="E1006" s="396">
        <v>1325</v>
      </c>
      <c r="F1006" s="396">
        <v>1325</v>
      </c>
      <c r="G1006" s="234">
        <v>44419</v>
      </c>
      <c r="H1006" s="107" t="s">
        <v>14855</v>
      </c>
      <c r="I1006" s="22"/>
      <c r="J1006" s="22"/>
    </row>
    <row r="1007" ht="31.5">
      <c r="A1007" s="1"/>
      <c r="B1007" s="18"/>
      <c r="C1007" s="394" t="s">
        <v>14749</v>
      </c>
      <c r="D1007" s="395">
        <v>2</v>
      </c>
      <c r="E1007" s="396">
        <v>42480</v>
      </c>
      <c r="F1007" s="396">
        <v>42480</v>
      </c>
      <c r="G1007" s="234">
        <v>44419</v>
      </c>
      <c r="H1007" s="107" t="s">
        <v>14855</v>
      </c>
      <c r="I1007" s="22"/>
      <c r="J1007" s="22"/>
    </row>
    <row r="1008" ht="39">
      <c r="A1008" s="1"/>
      <c r="B1008" s="18"/>
      <c r="C1008" s="394" t="s">
        <v>14750</v>
      </c>
      <c r="D1008" s="395">
        <v>3</v>
      </c>
      <c r="E1008" s="396">
        <v>92186.100000000006</v>
      </c>
      <c r="F1008" s="396">
        <v>92186.100000000006</v>
      </c>
      <c r="G1008" s="234">
        <v>44419</v>
      </c>
      <c r="H1008" s="107" t="s">
        <v>14855</v>
      </c>
      <c r="I1008" s="22"/>
      <c r="J1008" s="22"/>
    </row>
    <row r="1009" ht="31.5">
      <c r="A1009" s="1"/>
      <c r="B1009" s="18"/>
      <c r="C1009" s="394" t="s">
        <v>14751</v>
      </c>
      <c r="D1009" s="395">
        <v>2</v>
      </c>
      <c r="E1009" s="396">
        <v>73320.699999999997</v>
      </c>
      <c r="F1009" s="396">
        <v>73320.699999999997</v>
      </c>
      <c r="G1009" s="234">
        <v>44419</v>
      </c>
      <c r="H1009" s="107" t="s">
        <v>14855</v>
      </c>
      <c r="I1009" s="22"/>
      <c r="J1009" s="22"/>
    </row>
    <row r="1010" ht="31.5">
      <c r="A1010" s="1"/>
      <c r="B1010" s="18"/>
      <c r="C1010" s="394" t="s">
        <v>14752</v>
      </c>
      <c r="D1010" s="395">
        <v>1</v>
      </c>
      <c r="E1010" s="396">
        <v>1299.6099999999999</v>
      </c>
      <c r="F1010" s="396">
        <v>1299.6099999999999</v>
      </c>
      <c r="G1010" s="234">
        <v>44419</v>
      </c>
      <c r="H1010" s="107" t="s">
        <v>14855</v>
      </c>
      <c r="I1010" s="22"/>
      <c r="J1010" s="22"/>
    </row>
    <row r="1011" ht="31.5">
      <c r="A1011" s="1"/>
      <c r="B1011" s="18"/>
      <c r="C1011" s="394" t="s">
        <v>14752</v>
      </c>
      <c r="D1011" s="395">
        <v>1</v>
      </c>
      <c r="E1011" s="396">
        <v>1299.6099999999999</v>
      </c>
      <c r="F1011" s="396">
        <v>1299.6099999999999</v>
      </c>
      <c r="G1011" s="234">
        <v>44419</v>
      </c>
      <c r="H1011" s="107" t="s">
        <v>14855</v>
      </c>
      <c r="I1011" s="22"/>
      <c r="J1011" s="22"/>
    </row>
    <row r="1012" ht="31.5">
      <c r="A1012" s="1"/>
      <c r="B1012" s="18"/>
      <c r="C1012" s="394" t="s">
        <v>14752</v>
      </c>
      <c r="D1012" s="395">
        <v>1</v>
      </c>
      <c r="E1012" s="396">
        <v>1299.6099999999999</v>
      </c>
      <c r="F1012" s="396">
        <v>1299.6099999999999</v>
      </c>
      <c r="G1012" s="234">
        <v>44419</v>
      </c>
      <c r="H1012" s="107" t="s">
        <v>14855</v>
      </c>
      <c r="I1012" s="22"/>
      <c r="J1012" s="22"/>
    </row>
    <row r="1013" ht="31.5">
      <c r="A1013" s="1"/>
      <c r="B1013" s="18"/>
      <c r="C1013" s="394" t="s">
        <v>14752</v>
      </c>
      <c r="D1013" s="395">
        <v>1</v>
      </c>
      <c r="E1013" s="396">
        <v>1299.6099999999999</v>
      </c>
      <c r="F1013" s="396">
        <v>1299.6099999999999</v>
      </c>
      <c r="G1013" s="234">
        <v>44419</v>
      </c>
      <c r="H1013" s="107" t="s">
        <v>14855</v>
      </c>
      <c r="I1013" s="22"/>
      <c r="J1013" s="22"/>
    </row>
    <row r="1014" ht="31.5">
      <c r="A1014" s="1"/>
      <c r="B1014" s="18"/>
      <c r="C1014" s="394" t="s">
        <v>14752</v>
      </c>
      <c r="D1014" s="395">
        <v>1</v>
      </c>
      <c r="E1014" s="396">
        <v>1299.6099999999999</v>
      </c>
      <c r="F1014" s="396">
        <v>1299.6099999999999</v>
      </c>
      <c r="G1014" s="234">
        <v>44419</v>
      </c>
      <c r="H1014" s="107" t="s">
        <v>14855</v>
      </c>
      <c r="I1014" s="22"/>
      <c r="J1014" s="22"/>
    </row>
    <row r="1015" ht="31.5">
      <c r="A1015" s="1"/>
      <c r="B1015" s="18"/>
      <c r="C1015" s="394" t="s">
        <v>14752</v>
      </c>
      <c r="D1015" s="395">
        <v>1</v>
      </c>
      <c r="E1015" s="396">
        <v>1299.6099999999999</v>
      </c>
      <c r="F1015" s="396">
        <v>1299.6099999999999</v>
      </c>
      <c r="G1015" s="234">
        <v>44419</v>
      </c>
      <c r="H1015" s="107" t="s">
        <v>14855</v>
      </c>
      <c r="I1015" s="22"/>
      <c r="J1015" s="22"/>
    </row>
    <row r="1016" ht="31.5">
      <c r="A1016" s="1"/>
      <c r="B1016" s="18"/>
      <c r="C1016" s="394" t="s">
        <v>14752</v>
      </c>
      <c r="D1016" s="395">
        <v>1</v>
      </c>
      <c r="E1016" s="396">
        <v>1299.6099999999999</v>
      </c>
      <c r="F1016" s="396">
        <v>1299.6099999999999</v>
      </c>
      <c r="G1016" s="234">
        <v>44419</v>
      </c>
      <c r="H1016" s="107" t="s">
        <v>14855</v>
      </c>
      <c r="I1016" s="22"/>
      <c r="J1016" s="22"/>
    </row>
    <row r="1017" ht="31.5">
      <c r="A1017" s="1"/>
      <c r="B1017" s="18"/>
      <c r="C1017" s="394" t="s">
        <v>14753</v>
      </c>
      <c r="D1017" s="395">
        <v>1</v>
      </c>
      <c r="E1017" s="396">
        <v>27250</v>
      </c>
      <c r="F1017" s="396">
        <v>27250</v>
      </c>
      <c r="G1017" s="234">
        <v>44419</v>
      </c>
      <c r="H1017" s="107" t="s">
        <v>14855</v>
      </c>
      <c r="I1017" s="22"/>
      <c r="J1017" s="22"/>
    </row>
    <row r="1018" ht="31.5">
      <c r="A1018" s="1"/>
      <c r="B1018" s="18"/>
      <c r="C1018" s="394" t="s">
        <v>14754</v>
      </c>
      <c r="D1018" s="395">
        <v>1</v>
      </c>
      <c r="E1018" s="396">
        <v>25247</v>
      </c>
      <c r="F1018" s="396">
        <v>25247</v>
      </c>
      <c r="G1018" s="234">
        <v>44419</v>
      </c>
      <c r="H1018" s="107" t="s">
        <v>14855</v>
      </c>
      <c r="I1018" s="22"/>
      <c r="J1018" s="22"/>
    </row>
    <row r="1019" ht="31.5">
      <c r="A1019" s="1"/>
      <c r="B1019" s="18"/>
      <c r="C1019" s="394" t="s">
        <v>14755</v>
      </c>
      <c r="D1019" s="395">
        <v>1</v>
      </c>
      <c r="E1019" s="396">
        <v>6140</v>
      </c>
      <c r="F1019" s="396">
        <v>6140</v>
      </c>
      <c r="G1019" s="234">
        <v>44419</v>
      </c>
      <c r="H1019" s="107" t="s">
        <v>14855</v>
      </c>
      <c r="I1019" s="22"/>
      <c r="J1019" s="22"/>
    </row>
    <row r="1020" ht="31.5">
      <c r="A1020" s="1"/>
      <c r="B1020" s="18"/>
      <c r="C1020" s="394" t="s">
        <v>14756</v>
      </c>
      <c r="D1020" s="395">
        <v>11</v>
      </c>
      <c r="E1020" s="396">
        <v>58529.900000000001</v>
      </c>
      <c r="F1020" s="396">
        <v>58529.900000000001</v>
      </c>
      <c r="G1020" s="234">
        <v>44419</v>
      </c>
      <c r="H1020" s="107" t="s">
        <v>14855</v>
      </c>
      <c r="I1020" s="22"/>
      <c r="J1020" s="22"/>
    </row>
    <row r="1021" ht="31.5">
      <c r="A1021" s="1"/>
      <c r="B1021" s="18"/>
      <c r="C1021" s="394" t="s">
        <v>14757</v>
      </c>
      <c r="D1021" s="395">
        <v>1</v>
      </c>
      <c r="E1021" s="396">
        <v>8149.0500000000002</v>
      </c>
      <c r="F1021" s="396">
        <v>8149.0500000000002</v>
      </c>
      <c r="G1021" s="234">
        <v>44419</v>
      </c>
      <c r="H1021" s="107" t="s">
        <v>14855</v>
      </c>
      <c r="I1021" s="22"/>
      <c r="J1021" s="22"/>
    </row>
    <row r="1022" ht="31.5">
      <c r="A1022" s="1"/>
      <c r="B1022" s="18"/>
      <c r="C1022" s="394" t="s">
        <v>14758</v>
      </c>
      <c r="D1022" s="395">
        <v>1</v>
      </c>
      <c r="E1022" s="396">
        <v>4700</v>
      </c>
      <c r="F1022" s="396">
        <v>4700</v>
      </c>
      <c r="G1022" s="234">
        <v>44419</v>
      </c>
      <c r="H1022" s="107" t="s">
        <v>14855</v>
      </c>
      <c r="I1022" s="22"/>
      <c r="J1022" s="22"/>
    </row>
    <row r="1023" ht="31.5">
      <c r="A1023" s="1"/>
      <c r="B1023" s="18"/>
      <c r="C1023" s="394" t="s">
        <v>14758</v>
      </c>
      <c r="D1023" s="395">
        <v>1</v>
      </c>
      <c r="E1023" s="396">
        <v>4700</v>
      </c>
      <c r="F1023" s="396">
        <v>4700</v>
      </c>
      <c r="G1023" s="234">
        <v>44419</v>
      </c>
      <c r="H1023" s="107" t="s">
        <v>14855</v>
      </c>
      <c r="I1023" s="22"/>
      <c r="J1023" s="22"/>
    </row>
    <row r="1024" ht="31.5">
      <c r="A1024" s="1"/>
      <c r="B1024" s="18"/>
      <c r="C1024" s="394" t="s">
        <v>14758</v>
      </c>
      <c r="D1024" s="395">
        <v>1</v>
      </c>
      <c r="E1024" s="396">
        <v>4700</v>
      </c>
      <c r="F1024" s="396">
        <v>4700</v>
      </c>
      <c r="G1024" s="234">
        <v>44419</v>
      </c>
      <c r="H1024" s="107" t="s">
        <v>14855</v>
      </c>
      <c r="I1024" s="22"/>
      <c r="J1024" s="22"/>
    </row>
    <row r="1025" ht="31.5">
      <c r="A1025" s="1"/>
      <c r="B1025" s="18"/>
      <c r="C1025" s="394" t="s">
        <v>14758</v>
      </c>
      <c r="D1025" s="395">
        <v>1</v>
      </c>
      <c r="E1025" s="396">
        <v>4700</v>
      </c>
      <c r="F1025" s="396">
        <v>4700</v>
      </c>
      <c r="G1025" s="234">
        <v>44419</v>
      </c>
      <c r="H1025" s="107" t="s">
        <v>14855</v>
      </c>
      <c r="I1025" s="22"/>
      <c r="J1025" s="22"/>
    </row>
    <row r="1026" ht="31.5">
      <c r="A1026" s="1"/>
      <c r="B1026" s="18"/>
      <c r="C1026" s="394" t="s">
        <v>14758</v>
      </c>
      <c r="D1026" s="395">
        <v>1</v>
      </c>
      <c r="E1026" s="396">
        <v>4700</v>
      </c>
      <c r="F1026" s="396">
        <v>4700</v>
      </c>
      <c r="G1026" s="234">
        <v>44419</v>
      </c>
      <c r="H1026" s="107" t="s">
        <v>14855</v>
      </c>
      <c r="I1026" s="22"/>
      <c r="J1026" s="22"/>
    </row>
    <row r="1027" ht="31.5">
      <c r="A1027" s="1"/>
      <c r="B1027" s="18"/>
      <c r="C1027" s="394" t="s">
        <v>14758</v>
      </c>
      <c r="D1027" s="395">
        <v>1</v>
      </c>
      <c r="E1027" s="396">
        <v>4700</v>
      </c>
      <c r="F1027" s="396">
        <v>4700</v>
      </c>
      <c r="G1027" s="234">
        <v>44419</v>
      </c>
      <c r="H1027" s="107" t="s">
        <v>14855</v>
      </c>
      <c r="I1027" s="22"/>
      <c r="J1027" s="22"/>
    </row>
    <row r="1028" ht="31.5">
      <c r="A1028" s="1"/>
      <c r="B1028" s="18"/>
      <c r="C1028" s="394" t="s">
        <v>14758</v>
      </c>
      <c r="D1028" s="395">
        <v>1</v>
      </c>
      <c r="E1028" s="396">
        <v>4700</v>
      </c>
      <c r="F1028" s="396">
        <v>4700</v>
      </c>
      <c r="G1028" s="234">
        <v>44419</v>
      </c>
      <c r="H1028" s="107" t="s">
        <v>14855</v>
      </c>
      <c r="I1028" s="22"/>
      <c r="J1028" s="22"/>
    </row>
    <row r="1029" ht="31.5">
      <c r="A1029" s="1"/>
      <c r="B1029" s="18"/>
      <c r="C1029" s="394" t="s">
        <v>14759</v>
      </c>
      <c r="D1029" s="395">
        <v>1</v>
      </c>
      <c r="E1029" s="396">
        <v>21000</v>
      </c>
      <c r="F1029" s="396">
        <v>21000</v>
      </c>
      <c r="G1029" s="234">
        <v>44419</v>
      </c>
      <c r="H1029" s="107" t="s">
        <v>14855</v>
      </c>
      <c r="I1029" s="22"/>
      <c r="J1029" s="22"/>
    </row>
    <row r="1030" ht="31.5">
      <c r="A1030" s="1"/>
      <c r="B1030" s="18"/>
      <c r="C1030" s="394" t="s">
        <v>14760</v>
      </c>
      <c r="D1030" s="395">
        <v>1</v>
      </c>
      <c r="E1030" s="396">
        <v>21121.279999999999</v>
      </c>
      <c r="F1030" s="396">
        <v>21121.279999999999</v>
      </c>
      <c r="G1030" s="234">
        <v>44419</v>
      </c>
      <c r="H1030" s="107" t="s">
        <v>14855</v>
      </c>
      <c r="I1030" s="22"/>
      <c r="J1030" s="22"/>
    </row>
    <row r="1031" ht="31.5">
      <c r="A1031" s="1"/>
      <c r="B1031" s="18"/>
      <c r="C1031" s="394" t="s">
        <v>15196</v>
      </c>
      <c r="D1031" s="395">
        <v>1</v>
      </c>
      <c r="E1031" s="396">
        <v>26603</v>
      </c>
      <c r="F1031" s="396">
        <v>26603</v>
      </c>
      <c r="G1031" s="234">
        <v>45020</v>
      </c>
      <c r="H1031" s="107" t="s">
        <v>15197</v>
      </c>
      <c r="I1031" s="22"/>
      <c r="J1031" s="22"/>
    </row>
    <row r="1032" ht="31.5">
      <c r="A1032" s="1"/>
      <c r="B1032" s="18"/>
      <c r="C1032" s="458" t="s">
        <v>15122</v>
      </c>
      <c r="D1032" s="458">
        <v>17</v>
      </c>
      <c r="E1032" s="396">
        <v>945812</v>
      </c>
      <c r="F1032" s="396">
        <v>945812</v>
      </c>
      <c r="G1032" s="234">
        <v>44967</v>
      </c>
      <c r="H1032" s="107" t="s">
        <v>15250</v>
      </c>
      <c r="I1032" s="22"/>
      <c r="J1032" s="22"/>
    </row>
    <row r="1033" ht="31.5">
      <c r="A1033" s="1"/>
      <c r="B1033" s="18"/>
      <c r="C1033" s="460" t="s">
        <v>15123</v>
      </c>
      <c r="D1033" s="465">
        <v>1</v>
      </c>
      <c r="E1033" s="396">
        <v>19297.73</v>
      </c>
      <c r="F1033" s="396">
        <v>19297.73</v>
      </c>
      <c r="G1033" s="234">
        <v>44967</v>
      </c>
      <c r="H1033" s="107" t="s">
        <v>15250</v>
      </c>
      <c r="I1033" s="22"/>
      <c r="J1033" s="22"/>
    </row>
    <row r="1034" ht="31.5">
      <c r="A1034" s="1"/>
      <c r="B1034" s="18"/>
      <c r="C1034" s="458" t="s">
        <v>15124</v>
      </c>
      <c r="D1034" s="465">
        <v>1</v>
      </c>
      <c r="E1034" s="396">
        <v>220.36000000000001</v>
      </c>
      <c r="F1034" s="396">
        <v>220.36000000000001</v>
      </c>
      <c r="G1034" s="234">
        <v>44967</v>
      </c>
      <c r="H1034" s="107" t="s">
        <v>15250</v>
      </c>
      <c r="I1034" s="22"/>
      <c r="J1034" s="22"/>
    </row>
    <row r="1035" ht="31.5">
      <c r="A1035" s="1"/>
      <c r="B1035" s="18"/>
      <c r="C1035" s="465" t="s">
        <v>15125</v>
      </c>
      <c r="D1035" s="465">
        <v>18</v>
      </c>
      <c r="E1035" s="396">
        <v>2839.3200000000002</v>
      </c>
      <c r="F1035" s="396">
        <v>2839.3200000000002</v>
      </c>
      <c r="G1035" s="234">
        <v>44967</v>
      </c>
      <c r="H1035" s="107" t="s">
        <v>15250</v>
      </c>
      <c r="I1035" s="22"/>
      <c r="J1035" s="22"/>
    </row>
    <row r="1036" ht="31.5">
      <c r="A1036" s="1"/>
      <c r="B1036" s="18"/>
      <c r="C1036" s="461" t="s">
        <v>15122</v>
      </c>
      <c r="D1036" s="465">
        <v>8</v>
      </c>
      <c r="E1036" s="396">
        <v>504016</v>
      </c>
      <c r="F1036" s="396">
        <v>504016</v>
      </c>
      <c r="G1036" s="234">
        <v>44967</v>
      </c>
      <c r="H1036" s="107" t="s">
        <v>15250</v>
      </c>
      <c r="I1036" s="22"/>
      <c r="J1036" s="22"/>
    </row>
    <row r="1037" ht="31.5">
      <c r="A1037" s="1"/>
      <c r="B1037" s="18"/>
      <c r="C1037" s="464" t="s">
        <v>1818</v>
      </c>
      <c r="D1037" s="465">
        <v>3</v>
      </c>
      <c r="E1037" s="396">
        <v>56038.5</v>
      </c>
      <c r="F1037" s="396">
        <v>56038.5</v>
      </c>
      <c r="G1037" s="234">
        <v>44967</v>
      </c>
      <c r="H1037" s="107" t="s">
        <v>15250</v>
      </c>
      <c r="I1037" s="22"/>
      <c r="J1037" s="22"/>
    </row>
    <row r="1038" ht="31.5">
      <c r="A1038" s="1"/>
      <c r="B1038" s="18"/>
      <c r="C1038" s="461" t="s">
        <v>15122</v>
      </c>
      <c r="D1038" s="465">
        <v>3</v>
      </c>
      <c r="E1038" s="396">
        <v>141739.92000000001</v>
      </c>
      <c r="F1038" s="396">
        <v>141739.92000000001</v>
      </c>
      <c r="G1038" s="234">
        <v>44967</v>
      </c>
      <c r="H1038" s="107" t="s">
        <v>15250</v>
      </c>
      <c r="I1038" s="22"/>
      <c r="J1038" s="22"/>
    </row>
    <row r="1039" ht="31.5">
      <c r="A1039" s="1"/>
      <c r="B1039" s="18"/>
      <c r="C1039" s="465" t="s">
        <v>15125</v>
      </c>
      <c r="D1039" s="465">
        <v>1</v>
      </c>
      <c r="E1039" s="396">
        <v>155</v>
      </c>
      <c r="F1039" s="396">
        <v>155</v>
      </c>
      <c r="G1039" s="234">
        <v>44967</v>
      </c>
      <c r="H1039" s="107" t="s">
        <v>15250</v>
      </c>
      <c r="I1039" s="22"/>
      <c r="J1039" s="22"/>
    </row>
    <row r="1040" ht="31.5">
      <c r="A1040" s="1"/>
      <c r="B1040" s="18"/>
      <c r="C1040" s="465" t="s">
        <v>15248</v>
      </c>
      <c r="D1040" s="465">
        <v>1</v>
      </c>
      <c r="E1040" s="396">
        <v>370000</v>
      </c>
      <c r="F1040" s="396">
        <v>370000</v>
      </c>
      <c r="G1040" s="234">
        <v>44967</v>
      </c>
      <c r="H1040" s="107" t="s">
        <v>15250</v>
      </c>
      <c r="I1040" s="22"/>
      <c r="J1040" s="22"/>
    </row>
    <row r="1041" ht="31.5">
      <c r="A1041" s="1"/>
      <c r="B1041" s="18"/>
      <c r="C1041" s="459" t="s">
        <v>15249</v>
      </c>
      <c r="D1041" s="465">
        <v>3</v>
      </c>
      <c r="E1041" s="396">
        <v>1575</v>
      </c>
      <c r="F1041" s="396">
        <v>1575</v>
      </c>
      <c r="G1041" s="234">
        <v>44967</v>
      </c>
      <c r="H1041" s="107" t="s">
        <v>15250</v>
      </c>
      <c r="I1041" s="22"/>
      <c r="J1041" s="22"/>
    </row>
    <row r="1042" ht="31.5">
      <c r="A1042" s="1"/>
      <c r="B1042" s="18"/>
      <c r="C1042" s="465" t="s">
        <v>15125</v>
      </c>
      <c r="D1042" s="465">
        <v>10</v>
      </c>
      <c r="E1042" s="396">
        <v>1580</v>
      </c>
      <c r="F1042" s="396">
        <v>1580</v>
      </c>
      <c r="G1042" s="234">
        <v>44967</v>
      </c>
      <c r="H1042" s="107" t="s">
        <v>15250</v>
      </c>
      <c r="I1042" s="22"/>
      <c r="J1042" s="22"/>
    </row>
    <row r="1043" ht="31.5">
      <c r="A1043" s="1"/>
      <c r="B1043" s="18"/>
      <c r="C1043" s="459" t="s">
        <v>15241</v>
      </c>
      <c r="D1043" s="465">
        <v>1</v>
      </c>
      <c r="E1043" s="396">
        <v>1224245.1399999999</v>
      </c>
      <c r="F1043" s="396">
        <v>1224245.1399999999</v>
      </c>
      <c r="G1043" s="234">
        <v>44967</v>
      </c>
      <c r="H1043" s="107" t="s">
        <v>15250</v>
      </c>
      <c r="I1043" s="22"/>
      <c r="J1043" s="22"/>
    </row>
    <row r="1044" ht="31.5">
      <c r="A1044" s="1"/>
      <c r="B1044" s="18"/>
      <c r="C1044" s="460" t="s">
        <v>15120</v>
      </c>
      <c r="D1044" s="465">
        <v>1</v>
      </c>
      <c r="E1044" s="396">
        <v>959983.33999999997</v>
      </c>
      <c r="F1044" s="396">
        <v>959983.33999999997</v>
      </c>
      <c r="G1044" s="234">
        <v>44967</v>
      </c>
      <c r="H1044" s="107" t="s">
        <v>15250</v>
      </c>
      <c r="I1044" s="22"/>
      <c r="J1044" s="22"/>
    </row>
    <row r="1045" ht="31.5">
      <c r="A1045" s="1"/>
      <c r="B1045" s="18"/>
      <c r="C1045" s="460" t="s">
        <v>15121</v>
      </c>
      <c r="D1045" s="465">
        <v>1</v>
      </c>
      <c r="E1045" s="396">
        <v>554616.21999999997</v>
      </c>
      <c r="F1045" s="396">
        <v>554616.21999999997</v>
      </c>
      <c r="G1045" s="234">
        <v>44967</v>
      </c>
      <c r="H1045" s="107" t="s">
        <v>15250</v>
      </c>
      <c r="I1045" s="22"/>
      <c r="J1045" s="22"/>
    </row>
    <row r="1046" ht="31.5">
      <c r="A1046" s="1"/>
      <c r="B1046" s="18"/>
      <c r="C1046" s="460" t="s">
        <v>15264</v>
      </c>
      <c r="D1046" s="465">
        <v>3</v>
      </c>
      <c r="E1046" s="396">
        <v>1046152.95</v>
      </c>
      <c r="F1046" s="396">
        <v>1046152.95</v>
      </c>
      <c r="G1046" s="234">
        <v>45063</v>
      </c>
      <c r="H1046" s="107" t="s">
        <v>15265</v>
      </c>
      <c r="I1046" s="22"/>
      <c r="J1046" s="22"/>
    </row>
    <row r="1047" ht="33.75">
      <c r="A1047" s="1"/>
      <c r="B1047" s="18"/>
      <c r="C1047" s="484" t="s">
        <v>15403</v>
      </c>
      <c r="D1047" s="465">
        <v>11</v>
      </c>
      <c r="E1047" s="396">
        <v>297678</v>
      </c>
      <c r="F1047" s="396">
        <v>297678</v>
      </c>
      <c r="G1047" s="234">
        <v>45224</v>
      </c>
      <c r="H1047" s="107" t="s">
        <v>15404</v>
      </c>
      <c r="I1047" s="22"/>
      <c r="J1047" s="22"/>
    </row>
    <row r="1048" ht="12.75">
      <c r="A1048" s="1"/>
      <c r="B1048" s="18"/>
      <c r="C1048" s="56"/>
      <c r="D1048" s="22"/>
      <c r="E1048" s="48">
        <f>SUM(E8:E1047)</f>
        <v>16790338.009999998</v>
      </c>
      <c r="F1048" s="225">
        <f>SUM(F8:F1047)</f>
        <v>16258698.98</v>
      </c>
      <c r="G1048" s="48"/>
      <c r="H1048" s="22"/>
      <c r="I1048" s="22"/>
      <c r="J1048" s="22"/>
    </row>
    <row r="1049" ht="12.75">
      <c r="A1049" s="1"/>
      <c r="B1049" s="57"/>
      <c r="C1049" s="89"/>
      <c r="D1049" s="1"/>
      <c r="E1049" s="91"/>
      <c r="F1049" s="1"/>
      <c r="G1049" s="91"/>
    </row>
    <row r="1050" ht="12.75">
      <c r="A1050" s="1"/>
      <c r="B1050" s="57"/>
      <c r="C1050" s="89"/>
      <c r="D1050" s="1"/>
      <c r="E1050" s="91"/>
      <c r="F1050" s="1"/>
      <c r="G1050" s="91"/>
    </row>
    <row r="1051" ht="12.75">
      <c r="A1051" s="1"/>
      <c r="B1051" s="57"/>
      <c r="C1051" s="89"/>
      <c r="D1051" s="1"/>
      <c r="E1051" s="91"/>
      <c r="F1051" s="1"/>
      <c r="G1051" s="91"/>
    </row>
    <row r="1052" ht="12.75">
      <c r="A1052" s="1"/>
      <c r="B1052" s="57"/>
      <c r="C1052" s="89"/>
      <c r="D1052" s="1"/>
      <c r="E1052" s="91"/>
      <c r="F1052" s="1"/>
      <c r="G1052" s="91"/>
    </row>
    <row r="1053" ht="12.75">
      <c r="A1053" s="1"/>
      <c r="B1053" s="57"/>
      <c r="C1053" s="89"/>
      <c r="D1053" s="1"/>
      <c r="E1053" s="91"/>
      <c r="F1053" s="1"/>
      <c r="G1053" s="91"/>
    </row>
    <row r="1054" ht="12.75">
      <c r="A1054" s="1"/>
      <c r="B1054" s="57"/>
      <c r="C1054" s="89"/>
      <c r="D1054" s="1"/>
      <c r="E1054" s="91"/>
      <c r="F1054" s="1"/>
      <c r="G1054" s="110"/>
    </row>
    <row r="1055" ht="12.75">
      <c r="A1055" s="1"/>
      <c r="B1055" s="111"/>
      <c r="C1055" s="111"/>
      <c r="D1055" s="1"/>
      <c r="E1055" s="110"/>
      <c r="F1055" s="1"/>
      <c r="G1055" s="91"/>
    </row>
    <row r="1056" ht="12.75">
      <c r="A1056" s="1"/>
      <c r="B1056" s="57"/>
      <c r="C1056" s="89"/>
      <c r="D1056" s="1"/>
      <c r="E1056" s="91"/>
      <c r="F1056" s="1"/>
      <c r="G1056" s="91"/>
    </row>
    <row r="1057" ht="12.75">
      <c r="A1057" s="1"/>
      <c r="B1057" s="57"/>
      <c r="C1057" s="89"/>
      <c r="D1057" s="1"/>
      <c r="E1057" s="91"/>
      <c r="F1057" s="1"/>
      <c r="G1057" s="91"/>
    </row>
    <row r="1058" ht="12.75">
      <c r="A1058" s="1"/>
      <c r="B1058" s="57"/>
      <c r="C1058" s="89"/>
      <c r="D1058" s="1"/>
      <c r="E1058" s="91"/>
      <c r="F1058" s="1"/>
      <c r="G1058" s="91"/>
    </row>
    <row r="1059" ht="12.75">
      <c r="A1059" s="1"/>
      <c r="B1059" s="57"/>
      <c r="C1059" s="89"/>
      <c r="D1059" s="1"/>
      <c r="E1059" s="91"/>
      <c r="F1059" s="1"/>
      <c r="G1059" s="91"/>
    </row>
    <row r="1060" ht="12.75">
      <c r="A1060" s="1"/>
      <c r="B1060" s="57"/>
      <c r="C1060" s="89"/>
      <c r="D1060" s="1"/>
      <c r="E1060" s="91"/>
      <c r="F1060" s="1"/>
      <c r="G1060" s="91"/>
    </row>
    <row r="1061" ht="12.75">
      <c r="A1061" s="1"/>
      <c r="B1061" s="57"/>
      <c r="C1061" s="89"/>
      <c r="D1061" s="1"/>
      <c r="E1061" s="91"/>
      <c r="F1061" s="1"/>
      <c r="G1061" s="110"/>
    </row>
    <row r="1062" ht="12.75">
      <c r="A1062" s="1"/>
      <c r="B1062" s="111"/>
      <c r="C1062" s="111"/>
      <c r="D1062" s="1"/>
      <c r="E1062" s="110"/>
      <c r="F1062" s="1"/>
      <c r="G1062" s="112"/>
    </row>
    <row r="1063" ht="12.75">
      <c r="A1063" s="1"/>
      <c r="B1063" s="111"/>
      <c r="C1063" s="111"/>
      <c r="D1063" s="1"/>
      <c r="E1063" s="112"/>
      <c r="F1063" s="1"/>
      <c r="G1063" s="113"/>
    </row>
    <row r="1064" ht="12.75">
      <c r="A1064" s="1"/>
      <c r="B1064" s="57"/>
      <c r="C1064" s="1"/>
      <c r="D1064" s="1"/>
      <c r="E1064" s="113"/>
      <c r="F1064" s="1"/>
      <c r="G1064" s="114"/>
    </row>
  </sheetData>
  <mergeCells count="10">
    <mergeCell ref="A2:L2"/>
    <mergeCell ref="B3:J3"/>
    <mergeCell ref="F4:F6"/>
    <mergeCell ref="G4:I4"/>
    <mergeCell ref="J4:J5"/>
    <mergeCell ref="G5:H5"/>
    <mergeCell ref="B4:B6"/>
    <mergeCell ref="C4:C6"/>
    <mergeCell ref="D4:D6"/>
    <mergeCell ref="E4:E6"/>
  </mergeCells>
  <pageMargins left="0.748031" right="0.748031" top="0.14999999999999999" bottom="0.17000000000000001" header="0.17000000000000001" footer="0.17000000000000001"/>
  <pageSetup paperSize="9" scale="90" firstPageNumber="1" fitToWidth="1" fitToHeight="1" orientation="landscape" horizontalDpi="1200" verticalDpi="1200"/>
  <headerFooter differentFirst="0" differentOddEven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I296" sqref="I296"/>
    </sheetView>
  </sheetViews>
  <sheetFormatPr baseColWidth="8" defaultRowHeight="12.75" customHeight="1"/>
  <cols>
    <col customWidth="1" min="1" max="1" width="2.7109399999999999"/>
    <col customWidth="1" min="2" max="2" width="15.5703"/>
    <col customWidth="1" min="3" max="3" width="39.1405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28515600000000002"/>
    <col customWidth="1" hidden="1" min="12" max="12" width="12.425800000000001"/>
  </cols>
  <sheetData>
    <row r="2" ht="12.75">
      <c r="A2" s="212"/>
      <c r="B2" s="555" t="s">
        <v>8803</v>
      </c>
      <c r="C2" s="555"/>
      <c r="D2" s="555"/>
      <c r="E2" s="555"/>
      <c r="F2" s="555"/>
      <c r="G2" s="555"/>
      <c r="H2" s="555"/>
      <c r="I2" s="555"/>
      <c r="J2" s="555"/>
      <c r="K2" s="211"/>
      <c r="L2" s="21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5296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3.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3.5" thickTop="1" thickBot="1">
      <c r="A8" s="1"/>
      <c r="B8" s="41" t="s">
        <v>7100</v>
      </c>
      <c r="C8" s="50" t="s">
        <v>1944</v>
      </c>
      <c r="D8" s="51">
        <v>1</v>
      </c>
      <c r="E8" s="52">
        <v>6100</v>
      </c>
      <c r="F8" s="52">
        <v>6100</v>
      </c>
      <c r="G8" s="88" t="s">
        <v>1945</v>
      </c>
      <c r="H8" s="44"/>
      <c r="I8" s="44"/>
      <c r="J8" s="44"/>
      <c r="K8" s="1"/>
      <c r="L8" s="1"/>
    </row>
    <row r="9" ht="12.75">
      <c r="B9" s="3" t="s">
        <v>7113</v>
      </c>
      <c r="C9" s="53" t="s">
        <v>326</v>
      </c>
      <c r="D9" s="54">
        <v>1</v>
      </c>
      <c r="E9" s="55">
        <v>8599</v>
      </c>
      <c r="F9" s="55">
        <v>8599</v>
      </c>
      <c r="G9" s="59" t="s">
        <v>3830</v>
      </c>
      <c r="H9" s="4"/>
      <c r="I9" s="5"/>
      <c r="J9" s="4"/>
    </row>
    <row r="10" ht="12.75">
      <c r="B10" s="3" t="s">
        <v>7155</v>
      </c>
      <c r="C10" s="53" t="s">
        <v>767</v>
      </c>
      <c r="D10" s="54">
        <v>1</v>
      </c>
      <c r="E10" s="55">
        <v>3399</v>
      </c>
      <c r="F10" s="55">
        <v>3399</v>
      </c>
      <c r="G10" s="59" t="s">
        <v>3830</v>
      </c>
      <c r="H10" s="4"/>
      <c r="I10" s="5"/>
      <c r="J10" s="4"/>
    </row>
    <row r="11" ht="12.75">
      <c r="B11" s="3" t="s">
        <v>7158</v>
      </c>
      <c r="C11" s="53" t="s">
        <v>772</v>
      </c>
      <c r="D11" s="54">
        <v>1</v>
      </c>
      <c r="E11" s="55">
        <v>8399</v>
      </c>
      <c r="F11" s="55">
        <v>8399</v>
      </c>
      <c r="G11" s="59" t="s">
        <v>3830</v>
      </c>
      <c r="H11" s="4"/>
      <c r="I11" s="5"/>
      <c r="J11" s="4"/>
    </row>
    <row r="12" ht="12.75">
      <c r="B12" s="3" t="s">
        <v>7159</v>
      </c>
      <c r="C12" s="53" t="s">
        <v>773</v>
      </c>
      <c r="D12" s="54">
        <v>1</v>
      </c>
      <c r="E12" s="55">
        <v>3899</v>
      </c>
      <c r="F12" s="55">
        <v>3899</v>
      </c>
      <c r="G12" s="59" t="s">
        <v>3830</v>
      </c>
      <c r="H12" s="4"/>
      <c r="I12" s="5"/>
      <c r="J12" s="4"/>
    </row>
    <row r="13" ht="12.75">
      <c r="B13" s="3" t="s">
        <v>7160</v>
      </c>
      <c r="C13" s="53" t="s">
        <v>773</v>
      </c>
      <c r="D13" s="54">
        <v>1</v>
      </c>
      <c r="E13" s="55">
        <v>3899</v>
      </c>
      <c r="F13" s="55">
        <v>3899</v>
      </c>
      <c r="G13" s="59" t="s">
        <v>3830</v>
      </c>
      <c r="H13" s="4"/>
      <c r="I13" s="5"/>
      <c r="J13" s="4"/>
    </row>
    <row r="14" ht="12.75">
      <c r="B14" s="3" t="s">
        <v>7161</v>
      </c>
      <c r="C14" s="53" t="s">
        <v>773</v>
      </c>
      <c r="D14" s="54">
        <v>1</v>
      </c>
      <c r="E14" s="55">
        <v>3899</v>
      </c>
      <c r="F14" s="55">
        <v>3899</v>
      </c>
      <c r="G14" s="59" t="s">
        <v>3830</v>
      </c>
      <c r="H14" s="4"/>
      <c r="I14" s="5"/>
      <c r="J14" s="4"/>
    </row>
    <row r="15" ht="12.75">
      <c r="B15" s="3" t="s">
        <v>7162</v>
      </c>
      <c r="C15" s="53" t="s">
        <v>774</v>
      </c>
      <c r="D15" s="54">
        <v>1</v>
      </c>
      <c r="E15" s="55">
        <v>5399</v>
      </c>
      <c r="F15" s="55">
        <v>5399</v>
      </c>
      <c r="G15" s="59" t="s">
        <v>3830</v>
      </c>
      <c r="H15" s="4"/>
      <c r="I15" s="5"/>
      <c r="J15" s="4"/>
    </row>
    <row r="16" ht="12.75">
      <c r="B16" s="3" t="s">
        <v>7163</v>
      </c>
      <c r="C16" s="53" t="s">
        <v>774</v>
      </c>
      <c r="D16" s="54">
        <v>1</v>
      </c>
      <c r="E16" s="55">
        <v>5399</v>
      </c>
      <c r="F16" s="55">
        <v>5399</v>
      </c>
      <c r="G16" s="59" t="s">
        <v>3830</v>
      </c>
      <c r="H16" s="4"/>
      <c r="I16" s="5"/>
      <c r="J16" s="4"/>
    </row>
    <row r="17" ht="12.75">
      <c r="B17" s="3" t="s">
        <v>7164</v>
      </c>
      <c r="C17" s="53" t="s">
        <v>774</v>
      </c>
      <c r="D17" s="54">
        <v>1</v>
      </c>
      <c r="E17" s="55">
        <v>5399</v>
      </c>
      <c r="F17" s="55">
        <v>5399</v>
      </c>
      <c r="G17" s="59" t="s">
        <v>3830</v>
      </c>
      <c r="H17" s="4"/>
      <c r="I17" s="5"/>
      <c r="J17" s="4"/>
    </row>
    <row r="18" ht="12.75">
      <c r="B18" s="3" t="s">
        <v>7165</v>
      </c>
      <c r="C18" s="53" t="s">
        <v>774</v>
      </c>
      <c r="D18" s="54">
        <v>1</v>
      </c>
      <c r="E18" s="55">
        <v>5399</v>
      </c>
      <c r="F18" s="55">
        <v>5399</v>
      </c>
      <c r="G18" s="59" t="s">
        <v>3830</v>
      </c>
      <c r="H18" s="4"/>
      <c r="I18" s="5"/>
      <c r="J18" s="4"/>
    </row>
    <row r="19" ht="12.75">
      <c r="B19" s="3" t="s">
        <v>7166</v>
      </c>
      <c r="C19" s="53" t="s">
        <v>774</v>
      </c>
      <c r="D19" s="54">
        <v>1</v>
      </c>
      <c r="E19" s="55">
        <v>5399</v>
      </c>
      <c r="F19" s="55">
        <v>5399</v>
      </c>
      <c r="G19" s="59" t="s">
        <v>3830</v>
      </c>
      <c r="H19" s="4"/>
      <c r="I19" s="5"/>
      <c r="J19" s="4"/>
    </row>
    <row r="20" ht="12.75">
      <c r="B20" s="3" t="s">
        <v>7167</v>
      </c>
      <c r="C20" s="53" t="s">
        <v>774</v>
      </c>
      <c r="D20" s="54">
        <v>1</v>
      </c>
      <c r="E20" s="55">
        <v>5399</v>
      </c>
      <c r="F20" s="55">
        <v>5399</v>
      </c>
      <c r="G20" s="59" t="s">
        <v>3830</v>
      </c>
      <c r="H20" s="4"/>
      <c r="I20" s="5"/>
      <c r="J20" s="4"/>
    </row>
    <row r="21" ht="12.75">
      <c r="B21" s="3" t="s">
        <v>7168</v>
      </c>
      <c r="C21" s="53" t="s">
        <v>774</v>
      </c>
      <c r="D21" s="54">
        <v>1</v>
      </c>
      <c r="E21" s="55">
        <v>5399</v>
      </c>
      <c r="F21" s="55">
        <v>5399</v>
      </c>
      <c r="G21" s="59" t="s">
        <v>3830</v>
      </c>
      <c r="H21" s="4"/>
      <c r="I21" s="5"/>
      <c r="J21" s="4"/>
    </row>
    <row r="22" ht="12.75">
      <c r="B22" s="3" t="s">
        <v>7169</v>
      </c>
      <c r="C22" s="53" t="s">
        <v>775</v>
      </c>
      <c r="D22" s="54">
        <v>1</v>
      </c>
      <c r="E22" s="55">
        <v>7799</v>
      </c>
      <c r="F22" s="55">
        <v>7799</v>
      </c>
      <c r="G22" s="59" t="s">
        <v>3830</v>
      </c>
      <c r="H22" s="4"/>
      <c r="I22" s="5"/>
      <c r="J22" s="4"/>
    </row>
    <row r="23" ht="12.75">
      <c r="B23" s="3" t="s">
        <v>10019</v>
      </c>
      <c r="C23" s="53" t="s">
        <v>9992</v>
      </c>
      <c r="D23" s="54">
        <v>1</v>
      </c>
      <c r="E23" s="55">
        <v>22523</v>
      </c>
      <c r="F23" s="55">
        <v>22523</v>
      </c>
      <c r="G23" s="59" t="s">
        <v>10090</v>
      </c>
      <c r="H23" s="4"/>
      <c r="I23" s="5"/>
      <c r="J23" s="4"/>
    </row>
    <row r="24" ht="12.75">
      <c r="B24" s="3" t="s">
        <v>10020</v>
      </c>
      <c r="C24" s="53" t="s">
        <v>9993</v>
      </c>
      <c r="D24" s="54">
        <v>1</v>
      </c>
      <c r="E24" s="55">
        <v>11592</v>
      </c>
      <c r="F24" s="55">
        <v>11592</v>
      </c>
      <c r="G24" s="59" t="s">
        <v>10090</v>
      </c>
      <c r="H24" s="4"/>
      <c r="I24" s="5"/>
      <c r="J24" s="4"/>
    </row>
    <row r="25" ht="12.75">
      <c r="B25" s="3" t="s">
        <v>10021</v>
      </c>
      <c r="C25" s="53" t="s">
        <v>288</v>
      </c>
      <c r="D25" s="54">
        <v>1</v>
      </c>
      <c r="E25" s="55">
        <v>4284</v>
      </c>
      <c r="F25" s="55">
        <v>4284</v>
      </c>
      <c r="G25" s="59" t="s">
        <v>10090</v>
      </c>
      <c r="H25" s="4"/>
      <c r="I25" s="256"/>
      <c r="J25" s="4"/>
    </row>
    <row r="26" ht="12.75">
      <c r="B26" s="3" t="s">
        <v>10022</v>
      </c>
      <c r="C26" s="53" t="s">
        <v>9994</v>
      </c>
      <c r="D26" s="54">
        <v>1</v>
      </c>
      <c r="E26" s="55">
        <v>10231</v>
      </c>
      <c r="F26" s="55">
        <v>10231</v>
      </c>
      <c r="G26" s="59" t="s">
        <v>10090</v>
      </c>
      <c r="H26" s="4"/>
      <c r="I26" s="5"/>
      <c r="J26" s="4"/>
    </row>
    <row r="27" ht="12.75">
      <c r="B27" s="3" t="s">
        <v>7074</v>
      </c>
      <c r="C27" s="53" t="s">
        <v>1933</v>
      </c>
      <c r="D27" s="54">
        <v>1</v>
      </c>
      <c r="E27" s="55">
        <v>19260</v>
      </c>
      <c r="F27" s="55">
        <v>19260</v>
      </c>
      <c r="G27" s="59" t="s">
        <v>2654</v>
      </c>
      <c r="H27" s="4"/>
      <c r="I27" s="5"/>
      <c r="J27" s="4"/>
    </row>
    <row r="28" ht="12.75">
      <c r="B28" s="3" t="s">
        <v>7076</v>
      </c>
      <c r="C28" s="53" t="s">
        <v>289</v>
      </c>
      <c r="D28" s="54">
        <v>1</v>
      </c>
      <c r="E28" s="55">
        <v>9000</v>
      </c>
      <c r="F28" s="55">
        <v>9000</v>
      </c>
      <c r="G28" s="59" t="s">
        <v>109</v>
      </c>
      <c r="H28" s="4"/>
      <c r="I28" s="5"/>
      <c r="J28" s="4"/>
    </row>
    <row r="29" ht="12.75">
      <c r="B29" s="3" t="s">
        <v>10023</v>
      </c>
      <c r="C29" s="53" t="s">
        <v>417</v>
      </c>
      <c r="D29" s="54">
        <v>1</v>
      </c>
      <c r="E29" s="55">
        <v>39000</v>
      </c>
      <c r="F29" s="55">
        <v>39000</v>
      </c>
      <c r="G29" s="59" t="s">
        <v>3951</v>
      </c>
      <c r="H29" s="4"/>
      <c r="I29" s="5"/>
      <c r="J29" s="4"/>
    </row>
    <row r="30" ht="12.75">
      <c r="B30" s="3" t="s">
        <v>7101</v>
      </c>
      <c r="C30" s="53" t="s">
        <v>1946</v>
      </c>
      <c r="D30" s="54">
        <v>1</v>
      </c>
      <c r="E30" s="55">
        <v>72568</v>
      </c>
      <c r="F30" s="55">
        <v>72568</v>
      </c>
      <c r="G30" s="59" t="s">
        <v>2654</v>
      </c>
      <c r="H30" s="4"/>
      <c r="I30" s="5"/>
      <c r="J30" s="4"/>
    </row>
    <row r="31" ht="12.75">
      <c r="B31" s="3" t="s">
        <v>10024</v>
      </c>
      <c r="C31" s="53" t="s">
        <v>1665</v>
      </c>
      <c r="D31" s="54">
        <v>1</v>
      </c>
      <c r="E31" s="55">
        <v>68000</v>
      </c>
      <c r="F31" s="55">
        <v>68000</v>
      </c>
      <c r="G31" s="59" t="s">
        <v>3951</v>
      </c>
      <c r="H31" s="4"/>
      <c r="I31" s="5"/>
      <c r="J31" s="4"/>
    </row>
    <row r="32" ht="12.75">
      <c r="B32" s="3" t="s">
        <v>10025</v>
      </c>
      <c r="C32" s="53" t="s">
        <v>311</v>
      </c>
      <c r="D32" s="54">
        <v>1</v>
      </c>
      <c r="E32" s="55">
        <v>38050</v>
      </c>
      <c r="F32" s="55">
        <v>38050</v>
      </c>
      <c r="G32" s="59" t="s">
        <v>3951</v>
      </c>
      <c r="H32" s="4"/>
      <c r="I32" s="5"/>
      <c r="J32" s="4"/>
    </row>
    <row r="33" ht="12.75">
      <c r="B33" s="3" t="s">
        <v>7103</v>
      </c>
      <c r="C33" s="53" t="s">
        <v>1949</v>
      </c>
      <c r="D33" s="54">
        <v>1</v>
      </c>
      <c r="E33" s="55">
        <v>11678</v>
      </c>
      <c r="F33" s="55">
        <v>11678</v>
      </c>
      <c r="G33" s="59" t="s">
        <v>3503</v>
      </c>
      <c r="H33" s="4"/>
      <c r="I33" s="5"/>
      <c r="J33" s="4"/>
    </row>
    <row r="34" ht="12.75">
      <c r="B34" s="3" t="s">
        <v>7104</v>
      </c>
      <c r="C34" s="53" t="s">
        <v>1949</v>
      </c>
      <c r="D34" s="54">
        <v>1</v>
      </c>
      <c r="E34" s="55">
        <v>11678</v>
      </c>
      <c r="F34" s="55">
        <v>11678</v>
      </c>
      <c r="G34" s="59" t="s">
        <v>3503</v>
      </c>
      <c r="H34" s="4"/>
      <c r="I34" s="5"/>
      <c r="J34" s="4"/>
    </row>
    <row r="35" ht="12.75">
      <c r="B35" s="3" t="s">
        <v>7105</v>
      </c>
      <c r="C35" s="53" t="s">
        <v>1950</v>
      </c>
      <c r="D35" s="54">
        <v>1</v>
      </c>
      <c r="E35" s="55">
        <v>6021.96</v>
      </c>
      <c r="F35" s="55">
        <v>6021.96</v>
      </c>
      <c r="G35" s="59" t="s">
        <v>5338</v>
      </c>
      <c r="H35" s="4"/>
      <c r="I35" s="5"/>
      <c r="J35" s="4"/>
    </row>
    <row r="36" ht="12.75">
      <c r="B36" s="3" t="s">
        <v>10026</v>
      </c>
      <c r="C36" s="53" t="s">
        <v>312</v>
      </c>
      <c r="D36" s="54">
        <v>1</v>
      </c>
      <c r="E36" s="55">
        <v>19900</v>
      </c>
      <c r="F36" s="55">
        <v>19900</v>
      </c>
      <c r="G36" s="59" t="s">
        <v>5827</v>
      </c>
      <c r="H36" s="4"/>
      <c r="I36" s="5"/>
      <c r="J36" s="4"/>
    </row>
    <row r="37" ht="12.75">
      <c r="B37" s="3" t="s">
        <v>7108</v>
      </c>
      <c r="C37" s="53" t="s">
        <v>317</v>
      </c>
      <c r="D37" s="54">
        <v>1</v>
      </c>
      <c r="E37" s="55">
        <v>33541</v>
      </c>
      <c r="F37" s="55">
        <v>33541</v>
      </c>
      <c r="G37" s="59" t="s">
        <v>3503</v>
      </c>
      <c r="H37" s="4"/>
      <c r="I37" s="5"/>
      <c r="J37" s="4"/>
    </row>
    <row r="38" ht="12.75">
      <c r="B38" s="3" t="s">
        <v>7114</v>
      </c>
      <c r="C38" s="53" t="s">
        <v>748</v>
      </c>
      <c r="D38" s="54">
        <v>1</v>
      </c>
      <c r="E38" s="55">
        <v>58000</v>
      </c>
      <c r="F38" s="55">
        <v>58000</v>
      </c>
      <c r="G38" s="59" t="s">
        <v>3951</v>
      </c>
      <c r="H38" s="4"/>
      <c r="I38" s="5"/>
      <c r="J38" s="4"/>
    </row>
    <row r="39" ht="12.75">
      <c r="B39" s="3" t="s">
        <v>7116</v>
      </c>
      <c r="C39" s="53" t="s">
        <v>1952</v>
      </c>
      <c r="D39" s="54">
        <v>1</v>
      </c>
      <c r="E39" s="55">
        <v>6885</v>
      </c>
      <c r="F39" s="55">
        <v>6885</v>
      </c>
      <c r="G39" s="59" t="s">
        <v>2654</v>
      </c>
      <c r="H39" s="4"/>
      <c r="I39" s="5"/>
      <c r="J39" s="4"/>
    </row>
    <row r="40" ht="12.75">
      <c r="B40" s="3" t="s">
        <v>10027</v>
      </c>
      <c r="C40" s="53" t="s">
        <v>761</v>
      </c>
      <c r="D40" s="54">
        <v>1</v>
      </c>
      <c r="E40" s="55">
        <v>62487.199999999997</v>
      </c>
      <c r="F40" s="55">
        <v>62487.199999999997</v>
      </c>
      <c r="G40" s="59" t="s">
        <v>5827</v>
      </c>
      <c r="H40" s="4"/>
      <c r="I40" s="5"/>
      <c r="J40" s="4"/>
    </row>
    <row r="41" ht="12.75">
      <c r="B41" s="3" t="s">
        <v>10028</v>
      </c>
      <c r="C41" s="53" t="s">
        <v>4612</v>
      </c>
      <c r="D41" s="54">
        <v>1</v>
      </c>
      <c r="E41" s="55">
        <v>14388</v>
      </c>
      <c r="F41" s="55">
        <v>14388</v>
      </c>
      <c r="G41" s="59" t="s">
        <v>10090</v>
      </c>
      <c r="H41" s="4"/>
      <c r="I41" s="5"/>
      <c r="J41" s="4"/>
    </row>
    <row r="42" ht="12.75">
      <c r="B42" s="3" t="s">
        <v>10029</v>
      </c>
      <c r="C42" s="53" t="s">
        <v>4612</v>
      </c>
      <c r="D42" s="54">
        <v>1</v>
      </c>
      <c r="E42" s="55">
        <v>14388</v>
      </c>
      <c r="F42" s="55">
        <v>14388</v>
      </c>
      <c r="G42" s="59" t="s">
        <v>10090</v>
      </c>
      <c r="H42" s="4"/>
      <c r="I42" s="5"/>
      <c r="J42" s="4"/>
    </row>
    <row r="43" ht="12.75">
      <c r="B43" s="3" t="s">
        <v>7143</v>
      </c>
      <c r="C43" s="53" t="s">
        <v>6017</v>
      </c>
      <c r="D43" s="54">
        <v>1</v>
      </c>
      <c r="E43" s="55">
        <v>16215</v>
      </c>
      <c r="F43" s="55">
        <v>16215</v>
      </c>
      <c r="G43" s="59" t="s">
        <v>2654</v>
      </c>
      <c r="H43" s="4"/>
      <c r="I43" s="5"/>
      <c r="J43" s="4"/>
    </row>
    <row r="44" ht="12.75">
      <c r="B44" s="3" t="s">
        <v>7144</v>
      </c>
      <c r="C44" s="53" t="s">
        <v>1961</v>
      </c>
      <c r="D44" s="54">
        <v>1</v>
      </c>
      <c r="E44" s="55">
        <v>18705</v>
      </c>
      <c r="F44" s="55">
        <v>18705</v>
      </c>
      <c r="G44" s="59" t="s">
        <v>2654</v>
      </c>
      <c r="H44" s="4"/>
      <c r="I44" s="5"/>
      <c r="J44" s="4"/>
    </row>
    <row r="45" ht="12.75">
      <c r="B45" s="3" t="s">
        <v>7147</v>
      </c>
      <c r="C45" s="53" t="s">
        <v>1965</v>
      </c>
      <c r="D45" s="54">
        <v>15</v>
      </c>
      <c r="E45" s="55">
        <v>25200</v>
      </c>
      <c r="F45" s="55">
        <v>25200</v>
      </c>
      <c r="G45" s="59" t="s">
        <v>1959</v>
      </c>
      <c r="H45" s="4"/>
      <c r="I45" s="5"/>
      <c r="J45" s="4"/>
    </row>
    <row r="46" ht="12.75">
      <c r="B46" s="3" t="s">
        <v>7149</v>
      </c>
      <c r="C46" s="53" t="s">
        <v>1973</v>
      </c>
      <c r="D46" s="54">
        <v>5</v>
      </c>
      <c r="E46" s="55">
        <v>41925</v>
      </c>
      <c r="F46" s="55">
        <v>41925</v>
      </c>
      <c r="G46" s="59" t="s">
        <v>2654</v>
      </c>
      <c r="H46" s="4"/>
      <c r="I46" s="5"/>
      <c r="J46" s="4"/>
    </row>
    <row r="47" ht="12.75">
      <c r="B47" s="3" t="s">
        <v>10030</v>
      </c>
      <c r="C47" s="53" t="s">
        <v>1974</v>
      </c>
      <c r="D47" s="54">
        <v>2</v>
      </c>
      <c r="E47" s="55">
        <v>10530</v>
      </c>
      <c r="F47" s="55">
        <v>10530</v>
      </c>
      <c r="G47" s="59" t="s">
        <v>2654</v>
      </c>
      <c r="H47" s="4"/>
      <c r="I47" s="5"/>
      <c r="J47" s="4"/>
    </row>
    <row r="48" ht="12.75">
      <c r="B48" s="3" t="s">
        <v>7051</v>
      </c>
      <c r="C48" s="53" t="s">
        <v>768</v>
      </c>
      <c r="D48" s="54">
        <v>1</v>
      </c>
      <c r="E48" s="55">
        <v>12829.299999999999</v>
      </c>
      <c r="F48" s="55">
        <v>12829.299999999999</v>
      </c>
      <c r="G48" s="59" t="s">
        <v>769</v>
      </c>
      <c r="H48" s="4"/>
      <c r="I48" s="5"/>
      <c r="J48" s="4"/>
    </row>
    <row r="49" ht="12.75">
      <c r="B49" s="3" t="s">
        <v>7156</v>
      </c>
      <c r="C49" s="53" t="s">
        <v>770</v>
      </c>
      <c r="D49" s="54">
        <v>1</v>
      </c>
      <c r="E49" s="55">
        <v>45800</v>
      </c>
      <c r="F49" s="55">
        <v>45800</v>
      </c>
      <c r="G49" s="59" t="s">
        <v>5827</v>
      </c>
      <c r="H49" s="4"/>
      <c r="I49" s="5"/>
      <c r="J49" s="4"/>
    </row>
    <row r="50" ht="12.75">
      <c r="B50" s="3" t="s">
        <v>7173</v>
      </c>
      <c r="C50" s="53" t="s">
        <v>1981</v>
      </c>
      <c r="D50" s="54">
        <v>1</v>
      </c>
      <c r="E50" s="55">
        <v>9300.6499999999996</v>
      </c>
      <c r="F50" s="55">
        <v>9300.6499999999996</v>
      </c>
      <c r="G50" s="59" t="s">
        <v>2654</v>
      </c>
      <c r="H50" s="4"/>
      <c r="I50" s="5"/>
      <c r="J50" s="4"/>
    </row>
    <row r="51" ht="12.75">
      <c r="B51" s="3" t="s">
        <v>7174</v>
      </c>
      <c r="C51" s="53" t="s">
        <v>776</v>
      </c>
      <c r="D51" s="54">
        <v>1</v>
      </c>
      <c r="E51" s="55">
        <v>39800</v>
      </c>
      <c r="F51" s="55">
        <v>39800</v>
      </c>
      <c r="G51" s="59" t="s">
        <v>5827</v>
      </c>
      <c r="H51" s="4"/>
      <c r="I51" s="5"/>
      <c r="J51" s="4"/>
    </row>
    <row r="52" ht="12.75">
      <c r="B52" s="3" t="s">
        <v>10031</v>
      </c>
      <c r="C52" s="53" t="s">
        <v>9995</v>
      </c>
      <c r="D52" s="54">
        <v>1</v>
      </c>
      <c r="E52" s="55">
        <v>30016</v>
      </c>
      <c r="F52" s="55">
        <v>30016</v>
      </c>
      <c r="G52" s="59" t="s">
        <v>10090</v>
      </c>
      <c r="H52" s="4"/>
      <c r="I52" s="5"/>
      <c r="J52" s="4"/>
    </row>
    <row r="53" ht="12.75">
      <c r="B53" s="3" t="s">
        <v>10032</v>
      </c>
      <c r="C53" s="53" t="s">
        <v>9995</v>
      </c>
      <c r="D53" s="54">
        <v>1</v>
      </c>
      <c r="E53" s="55">
        <v>30016</v>
      </c>
      <c r="F53" s="55">
        <v>30016</v>
      </c>
      <c r="G53" s="59" t="s">
        <v>10090</v>
      </c>
      <c r="H53" s="4"/>
      <c r="I53" s="5"/>
      <c r="J53" s="4"/>
    </row>
    <row r="54" ht="12.75">
      <c r="B54" s="3" t="s">
        <v>7176</v>
      </c>
      <c r="C54" s="53" t="s">
        <v>777</v>
      </c>
      <c r="D54" s="54">
        <v>1</v>
      </c>
      <c r="E54" s="55">
        <v>61000</v>
      </c>
      <c r="F54" s="55">
        <v>61000</v>
      </c>
      <c r="G54" s="59" t="s">
        <v>3951</v>
      </c>
      <c r="H54" s="4"/>
      <c r="I54" s="5"/>
      <c r="J54" s="4"/>
    </row>
    <row r="55" ht="12.75">
      <c r="B55" s="3" t="s">
        <v>10033</v>
      </c>
      <c r="C55" s="53" t="s">
        <v>9996</v>
      </c>
      <c r="D55" s="54">
        <v>1</v>
      </c>
      <c r="E55" s="55">
        <v>37009</v>
      </c>
      <c r="F55" s="55">
        <v>37009</v>
      </c>
      <c r="G55" s="59" t="s">
        <v>10090</v>
      </c>
      <c r="H55" s="4"/>
      <c r="I55" s="5"/>
      <c r="J55" s="4"/>
    </row>
    <row r="56" ht="12.75">
      <c r="B56" s="3" t="s">
        <v>7186</v>
      </c>
      <c r="C56" s="53" t="s">
        <v>779</v>
      </c>
      <c r="D56" s="54">
        <v>1</v>
      </c>
      <c r="E56" s="55">
        <v>43706.629999999997</v>
      </c>
      <c r="F56" s="55">
        <v>43706.629999999997</v>
      </c>
      <c r="G56" s="59" t="s">
        <v>780</v>
      </c>
      <c r="H56" s="4"/>
      <c r="I56" s="5"/>
      <c r="J56" s="4"/>
    </row>
    <row r="57" ht="12.75">
      <c r="B57" s="3" t="s">
        <v>7187</v>
      </c>
      <c r="C57" s="53" t="s">
        <v>781</v>
      </c>
      <c r="D57" s="54">
        <v>1</v>
      </c>
      <c r="E57" s="55">
        <v>7000</v>
      </c>
      <c r="F57" s="55">
        <v>7000</v>
      </c>
      <c r="G57" s="59" t="s">
        <v>109</v>
      </c>
      <c r="H57" s="4"/>
      <c r="I57" s="5"/>
      <c r="J57" s="4"/>
    </row>
    <row r="58" ht="12.75">
      <c r="B58" s="3" t="s">
        <v>7188</v>
      </c>
      <c r="C58" s="53" t="s">
        <v>782</v>
      </c>
      <c r="D58" s="54">
        <v>1</v>
      </c>
      <c r="E58" s="55">
        <v>10000</v>
      </c>
      <c r="F58" s="55">
        <v>10000</v>
      </c>
      <c r="G58" s="59" t="s">
        <v>3951</v>
      </c>
      <c r="H58" s="4"/>
      <c r="I58" s="5"/>
      <c r="J58" s="4"/>
    </row>
    <row r="59" ht="56.25">
      <c r="B59" s="3" t="s">
        <v>10034</v>
      </c>
      <c r="C59" s="53" t="s">
        <v>9997</v>
      </c>
      <c r="D59" s="54">
        <v>1</v>
      </c>
      <c r="E59" s="55">
        <v>36277.769999999997</v>
      </c>
      <c r="F59" s="55">
        <v>36277.769999999997</v>
      </c>
      <c r="G59" s="59" t="s">
        <v>607</v>
      </c>
      <c r="H59" s="285" t="s">
        <v>10098</v>
      </c>
      <c r="I59" s="5"/>
      <c r="J59" s="4"/>
    </row>
    <row r="60" ht="78.75">
      <c r="B60" s="3" t="s">
        <v>10035</v>
      </c>
      <c r="C60" s="53" t="s">
        <v>2905</v>
      </c>
      <c r="D60" s="54">
        <v>1</v>
      </c>
      <c r="E60" s="55">
        <v>6258.71</v>
      </c>
      <c r="F60" s="55">
        <v>6258.71</v>
      </c>
      <c r="G60" s="59" t="s">
        <v>607</v>
      </c>
      <c r="H60" s="285" t="s">
        <v>10099</v>
      </c>
      <c r="I60" s="5"/>
      <c r="J60" s="4"/>
    </row>
    <row r="61" ht="78.75">
      <c r="B61" s="3" t="s">
        <v>10036</v>
      </c>
      <c r="C61" s="53" t="s">
        <v>9998</v>
      </c>
      <c r="D61" s="54">
        <v>2</v>
      </c>
      <c r="E61" s="55">
        <v>20766.599999999999</v>
      </c>
      <c r="F61" s="55">
        <v>20766.599999999999</v>
      </c>
      <c r="G61" s="59" t="s">
        <v>607</v>
      </c>
      <c r="H61" s="285" t="s">
        <v>10100</v>
      </c>
      <c r="I61" s="5"/>
      <c r="J61" s="4"/>
    </row>
    <row r="62" ht="22.5">
      <c r="B62" s="3" t="s">
        <v>7052</v>
      </c>
      <c r="C62" s="53" t="s">
        <v>378</v>
      </c>
      <c r="D62" s="54">
        <v>1</v>
      </c>
      <c r="E62" s="55">
        <v>13280</v>
      </c>
      <c r="F62" s="55">
        <v>13280</v>
      </c>
      <c r="G62" s="59" t="s">
        <v>789</v>
      </c>
      <c r="H62" s="285" t="s">
        <v>10101</v>
      </c>
      <c r="I62" s="5"/>
      <c r="J62" s="4"/>
    </row>
    <row r="63" ht="22.5">
      <c r="B63" s="3" t="s">
        <v>7053</v>
      </c>
      <c r="C63" s="53" t="s">
        <v>378</v>
      </c>
      <c r="D63" s="54">
        <v>1</v>
      </c>
      <c r="E63" s="55">
        <v>13280</v>
      </c>
      <c r="F63" s="55">
        <v>13280</v>
      </c>
      <c r="G63" s="59" t="s">
        <v>789</v>
      </c>
      <c r="H63" s="285" t="s">
        <v>10101</v>
      </c>
      <c r="I63" s="5"/>
      <c r="J63" s="4"/>
    </row>
    <row r="64" ht="22.5">
      <c r="B64" s="3" t="s">
        <v>7054</v>
      </c>
      <c r="C64" s="53" t="s">
        <v>378</v>
      </c>
      <c r="D64" s="54">
        <v>1</v>
      </c>
      <c r="E64" s="55">
        <v>13280</v>
      </c>
      <c r="F64" s="55">
        <v>13280</v>
      </c>
      <c r="G64" s="59" t="s">
        <v>789</v>
      </c>
      <c r="H64" s="285" t="s">
        <v>10101</v>
      </c>
      <c r="I64" s="5"/>
      <c r="J64" s="4"/>
    </row>
    <row r="65" ht="22.5">
      <c r="B65" s="3" t="s">
        <v>7055</v>
      </c>
      <c r="C65" s="53" t="s">
        <v>378</v>
      </c>
      <c r="D65" s="54">
        <v>1</v>
      </c>
      <c r="E65" s="55">
        <v>13280</v>
      </c>
      <c r="F65" s="55">
        <v>13280</v>
      </c>
      <c r="G65" s="59" t="s">
        <v>789</v>
      </c>
      <c r="H65" s="285" t="s">
        <v>10101</v>
      </c>
      <c r="I65" s="5"/>
      <c r="J65" s="4"/>
    </row>
    <row r="66" ht="22.5">
      <c r="B66" s="3" t="s">
        <v>7056</v>
      </c>
      <c r="C66" s="53" t="s">
        <v>378</v>
      </c>
      <c r="D66" s="54">
        <v>1</v>
      </c>
      <c r="E66" s="55">
        <v>13280</v>
      </c>
      <c r="F66" s="55">
        <v>13280</v>
      </c>
      <c r="G66" s="59" t="s">
        <v>789</v>
      </c>
      <c r="H66" s="285" t="s">
        <v>10101</v>
      </c>
      <c r="I66" s="5"/>
      <c r="J66" s="4"/>
    </row>
    <row r="67" ht="22.5">
      <c r="B67" s="3" t="s">
        <v>7057</v>
      </c>
      <c r="C67" s="53" t="s">
        <v>378</v>
      </c>
      <c r="D67" s="54">
        <v>1</v>
      </c>
      <c r="E67" s="55">
        <v>13280</v>
      </c>
      <c r="F67" s="55">
        <v>13280</v>
      </c>
      <c r="G67" s="59" t="s">
        <v>789</v>
      </c>
      <c r="H67" s="285" t="s">
        <v>10101</v>
      </c>
      <c r="I67" s="5"/>
      <c r="J67" s="4"/>
    </row>
    <row r="68" ht="22.5">
      <c r="B68" s="3" t="s">
        <v>7058</v>
      </c>
      <c r="C68" s="53" t="s">
        <v>790</v>
      </c>
      <c r="D68" s="54">
        <v>1</v>
      </c>
      <c r="E68" s="55">
        <v>13280</v>
      </c>
      <c r="F68" s="55">
        <v>13280</v>
      </c>
      <c r="G68" s="59" t="s">
        <v>791</v>
      </c>
      <c r="H68" s="285" t="s">
        <v>10102</v>
      </c>
      <c r="I68" s="5"/>
      <c r="J68" s="4"/>
    </row>
    <row r="69" ht="22.5">
      <c r="B69" s="3" t="s">
        <v>7059</v>
      </c>
      <c r="C69" s="53" t="s">
        <v>790</v>
      </c>
      <c r="D69" s="54">
        <v>1</v>
      </c>
      <c r="E69" s="55">
        <v>13280</v>
      </c>
      <c r="F69" s="55">
        <v>13280</v>
      </c>
      <c r="G69" s="59" t="s">
        <v>791</v>
      </c>
      <c r="H69" s="285" t="s">
        <v>10102</v>
      </c>
      <c r="I69" s="5"/>
      <c r="J69" s="4"/>
    </row>
    <row r="70" ht="22.5">
      <c r="B70" s="3" t="s">
        <v>7060</v>
      </c>
      <c r="C70" s="53" t="s">
        <v>790</v>
      </c>
      <c r="D70" s="54">
        <v>1</v>
      </c>
      <c r="E70" s="55">
        <v>13280</v>
      </c>
      <c r="F70" s="55">
        <v>13280</v>
      </c>
      <c r="G70" s="59" t="s">
        <v>791</v>
      </c>
      <c r="H70" s="285" t="s">
        <v>10102</v>
      </c>
      <c r="I70" s="5"/>
      <c r="J70" s="4"/>
    </row>
    <row r="71" ht="12.75">
      <c r="B71" s="3" t="s">
        <v>7067</v>
      </c>
      <c r="C71" s="53" t="s">
        <v>790</v>
      </c>
      <c r="D71" s="54">
        <v>1</v>
      </c>
      <c r="E71" s="55">
        <v>13280</v>
      </c>
      <c r="F71" s="55">
        <v>13280</v>
      </c>
      <c r="G71" s="59" t="s">
        <v>792</v>
      </c>
      <c r="H71" s="4"/>
      <c r="I71" s="5"/>
      <c r="J71" s="4"/>
    </row>
    <row r="72" ht="12.75">
      <c r="B72" s="3" t="s">
        <v>7068</v>
      </c>
      <c r="C72" s="53" t="s">
        <v>790</v>
      </c>
      <c r="D72" s="54">
        <v>1</v>
      </c>
      <c r="E72" s="55">
        <v>13280</v>
      </c>
      <c r="F72" s="55">
        <v>13280</v>
      </c>
      <c r="G72" s="59" t="s">
        <v>792</v>
      </c>
      <c r="H72" s="4"/>
      <c r="I72" s="5"/>
      <c r="J72" s="4"/>
    </row>
    <row r="73" ht="12.75">
      <c r="B73" s="3" t="s">
        <v>7069</v>
      </c>
      <c r="C73" s="53" t="s">
        <v>790</v>
      </c>
      <c r="D73" s="54">
        <v>1</v>
      </c>
      <c r="E73" s="55">
        <v>13280</v>
      </c>
      <c r="F73" s="55">
        <v>13280</v>
      </c>
      <c r="G73" s="59" t="s">
        <v>792</v>
      </c>
      <c r="H73" s="4"/>
      <c r="I73" s="5"/>
      <c r="J73" s="4"/>
    </row>
    <row r="74" ht="12.75">
      <c r="B74" s="3" t="s">
        <v>7070</v>
      </c>
      <c r="C74" s="53" t="s">
        <v>790</v>
      </c>
      <c r="D74" s="54">
        <v>1</v>
      </c>
      <c r="E74" s="55">
        <v>13280</v>
      </c>
      <c r="F74" s="55">
        <v>13280</v>
      </c>
      <c r="G74" s="59" t="s">
        <v>792</v>
      </c>
      <c r="H74" s="4"/>
      <c r="I74" s="5"/>
      <c r="J74" s="4"/>
    </row>
    <row r="75" ht="12.75">
      <c r="B75" s="3" t="s">
        <v>7071</v>
      </c>
      <c r="C75" s="53" t="s">
        <v>790</v>
      </c>
      <c r="D75" s="54">
        <v>1</v>
      </c>
      <c r="E75" s="55">
        <v>13280</v>
      </c>
      <c r="F75" s="55">
        <v>13280</v>
      </c>
      <c r="G75" s="59" t="s">
        <v>792</v>
      </c>
      <c r="H75" s="4"/>
      <c r="I75" s="5"/>
      <c r="J75" s="4"/>
    </row>
    <row r="76" ht="12.75">
      <c r="B76" s="3" t="s">
        <v>7072</v>
      </c>
      <c r="C76" s="53" t="s">
        <v>790</v>
      </c>
      <c r="D76" s="54">
        <v>1</v>
      </c>
      <c r="E76" s="55">
        <v>13280</v>
      </c>
      <c r="F76" s="55">
        <v>13280</v>
      </c>
      <c r="G76" s="59" t="s">
        <v>792</v>
      </c>
      <c r="H76" s="4"/>
      <c r="I76" s="5"/>
      <c r="J76" s="4"/>
    </row>
    <row r="77" ht="12.75">
      <c r="B77" s="3" t="s">
        <v>7154</v>
      </c>
      <c r="C77" s="53" t="s">
        <v>766</v>
      </c>
      <c r="D77" s="54">
        <v>1</v>
      </c>
      <c r="E77" s="55">
        <v>4050</v>
      </c>
      <c r="F77" s="55">
        <v>4050</v>
      </c>
      <c r="G77" s="59" t="s">
        <v>2013</v>
      </c>
      <c r="H77" s="4"/>
      <c r="I77" s="5"/>
      <c r="J77" s="4"/>
    </row>
    <row r="78" ht="12.75">
      <c r="B78" s="3"/>
      <c r="C78" s="53" t="s">
        <v>7061</v>
      </c>
      <c r="D78" s="54">
        <v>1</v>
      </c>
      <c r="E78" s="55">
        <v>3140</v>
      </c>
      <c r="F78" s="55">
        <v>3140</v>
      </c>
      <c r="G78" s="59" t="s">
        <v>7077</v>
      </c>
      <c r="H78" s="4"/>
      <c r="I78" s="5"/>
      <c r="J78" s="4"/>
    </row>
    <row r="79" ht="12.75">
      <c r="B79" s="3"/>
      <c r="C79" s="53" t="s">
        <v>7062</v>
      </c>
      <c r="D79" s="54">
        <v>1</v>
      </c>
      <c r="E79" s="55">
        <v>3025</v>
      </c>
      <c r="F79" s="55">
        <v>3025</v>
      </c>
      <c r="G79" s="59" t="s">
        <v>7077</v>
      </c>
      <c r="H79" s="4"/>
      <c r="I79" s="5"/>
      <c r="J79" s="4"/>
    </row>
    <row r="80" ht="12.75">
      <c r="B80" s="3"/>
      <c r="C80" s="53" t="s">
        <v>7063</v>
      </c>
      <c r="D80" s="54">
        <v>1</v>
      </c>
      <c r="E80" s="55">
        <v>9300</v>
      </c>
      <c r="F80" s="55">
        <v>9300</v>
      </c>
      <c r="G80" s="59" t="s">
        <v>7077</v>
      </c>
      <c r="H80" s="4"/>
      <c r="I80" s="5"/>
      <c r="J80" s="4"/>
    </row>
    <row r="81" ht="12.75">
      <c r="B81" s="3" t="s">
        <v>7064</v>
      </c>
      <c r="C81" s="53" t="s">
        <v>283</v>
      </c>
      <c r="D81" s="54">
        <v>1</v>
      </c>
      <c r="E81" s="55">
        <v>5599.8000000000002</v>
      </c>
      <c r="F81" s="55">
        <v>5599.8000000000002</v>
      </c>
      <c r="G81" s="59" t="s">
        <v>284</v>
      </c>
      <c r="H81" s="4"/>
      <c r="I81" s="5"/>
      <c r="J81" s="4"/>
    </row>
    <row r="82" ht="12.75">
      <c r="B82" s="3" t="s">
        <v>7065</v>
      </c>
      <c r="C82" s="53" t="s">
        <v>285</v>
      </c>
      <c r="D82" s="54">
        <v>1</v>
      </c>
      <c r="E82" s="55">
        <v>30238.169999999998</v>
      </c>
      <c r="F82" s="55">
        <v>30238.169999999998</v>
      </c>
      <c r="G82" s="59" t="s">
        <v>286</v>
      </c>
      <c r="H82" s="4"/>
      <c r="I82" s="5"/>
      <c r="J82" s="4"/>
    </row>
    <row r="83" ht="12.75">
      <c r="B83" s="3" t="s">
        <v>7066</v>
      </c>
      <c r="C83" s="53" t="s">
        <v>287</v>
      </c>
      <c r="D83" s="54">
        <v>1</v>
      </c>
      <c r="E83" s="55">
        <v>19200</v>
      </c>
      <c r="F83" s="55">
        <v>19200</v>
      </c>
      <c r="G83" s="59" t="s">
        <v>3289</v>
      </c>
      <c r="H83" s="4"/>
      <c r="I83" s="5"/>
      <c r="J83" s="4"/>
    </row>
    <row r="84" ht="12.75">
      <c r="B84" s="3" t="s">
        <v>7087</v>
      </c>
      <c r="C84" s="53" t="s">
        <v>295</v>
      </c>
      <c r="D84" s="54">
        <v>1</v>
      </c>
      <c r="E84" s="55">
        <v>65999</v>
      </c>
      <c r="F84" s="55">
        <v>65999</v>
      </c>
      <c r="G84" s="59" t="s">
        <v>331</v>
      </c>
      <c r="H84" s="4"/>
      <c r="I84" s="5"/>
      <c r="J84" s="4"/>
    </row>
    <row r="85" ht="12.75">
      <c r="B85" s="3" t="s">
        <v>10037</v>
      </c>
      <c r="C85" s="53" t="s">
        <v>295</v>
      </c>
      <c r="D85" s="54">
        <v>1</v>
      </c>
      <c r="E85" s="55">
        <v>41000</v>
      </c>
      <c r="F85" s="55">
        <v>41000</v>
      </c>
      <c r="G85" s="59" t="s">
        <v>296</v>
      </c>
      <c r="H85" s="4"/>
      <c r="I85" s="5"/>
      <c r="J85" s="4"/>
    </row>
    <row r="86" ht="12.75">
      <c r="B86" s="3" t="s">
        <v>10038</v>
      </c>
      <c r="C86" s="53" t="s">
        <v>295</v>
      </c>
      <c r="D86" s="54">
        <v>1</v>
      </c>
      <c r="E86" s="55">
        <v>41000</v>
      </c>
      <c r="F86" s="55">
        <v>41000</v>
      </c>
      <c r="G86" s="59" t="s">
        <v>296</v>
      </c>
      <c r="H86" s="4"/>
      <c r="I86" s="5"/>
      <c r="J86" s="4"/>
    </row>
    <row r="87" ht="19.5">
      <c r="B87" s="3" t="s">
        <v>7091</v>
      </c>
      <c r="C87" s="53" t="s">
        <v>297</v>
      </c>
      <c r="D87" s="54">
        <v>1</v>
      </c>
      <c r="E87" s="55">
        <v>47000</v>
      </c>
      <c r="F87" s="55">
        <v>47000</v>
      </c>
      <c r="G87" s="59" t="s">
        <v>2734</v>
      </c>
      <c r="H87" s="4"/>
      <c r="I87" s="5"/>
      <c r="J87" s="4"/>
    </row>
    <row r="88" ht="19.5">
      <c r="B88" s="3" t="s">
        <v>7092</v>
      </c>
      <c r="C88" s="53" t="s">
        <v>297</v>
      </c>
      <c r="D88" s="54">
        <v>1</v>
      </c>
      <c r="E88" s="55">
        <v>47000</v>
      </c>
      <c r="F88" s="55">
        <v>47000</v>
      </c>
      <c r="G88" s="59" t="s">
        <v>2734</v>
      </c>
      <c r="H88" s="4"/>
      <c r="I88" s="5"/>
      <c r="J88" s="4"/>
    </row>
    <row r="89" ht="12.75">
      <c r="B89" s="3" t="s">
        <v>7093</v>
      </c>
      <c r="C89" s="53" t="s">
        <v>298</v>
      </c>
      <c r="D89" s="54">
        <v>1</v>
      </c>
      <c r="E89" s="55">
        <v>16196</v>
      </c>
      <c r="F89" s="55">
        <v>16196</v>
      </c>
      <c r="G89" s="59" t="s">
        <v>299</v>
      </c>
      <c r="H89" s="4"/>
      <c r="I89" s="5"/>
      <c r="J89" s="4"/>
    </row>
    <row r="90" ht="12.75">
      <c r="B90" s="3" t="s">
        <v>7094</v>
      </c>
      <c r="C90" s="53" t="s">
        <v>300</v>
      </c>
      <c r="D90" s="54">
        <v>1</v>
      </c>
      <c r="E90" s="55">
        <v>20636.049999999999</v>
      </c>
      <c r="F90" s="55">
        <v>20636.049999999999</v>
      </c>
      <c r="G90" s="59" t="s">
        <v>301</v>
      </c>
      <c r="H90" s="4"/>
      <c r="I90" s="5"/>
      <c r="J90" s="4"/>
    </row>
    <row r="91" ht="12.75">
      <c r="B91" s="3" t="s">
        <v>8982</v>
      </c>
      <c r="C91" s="53" t="s">
        <v>8966</v>
      </c>
      <c r="D91" s="54">
        <v>1</v>
      </c>
      <c r="E91" s="55">
        <v>22299</v>
      </c>
      <c r="F91" s="55">
        <v>22299</v>
      </c>
      <c r="G91" s="59" t="s">
        <v>8996</v>
      </c>
      <c r="H91" s="4"/>
      <c r="I91" s="5"/>
      <c r="J91" s="4"/>
    </row>
    <row r="92" ht="12.75">
      <c r="B92" s="3" t="s">
        <v>8983</v>
      </c>
      <c r="C92" s="53" t="s">
        <v>8967</v>
      </c>
      <c r="D92" s="54">
        <v>1</v>
      </c>
      <c r="E92" s="55">
        <v>17499</v>
      </c>
      <c r="F92" s="55">
        <v>17499</v>
      </c>
      <c r="G92" s="59" t="s">
        <v>8996</v>
      </c>
      <c r="H92" s="4"/>
      <c r="I92" s="5"/>
      <c r="J92" s="4"/>
    </row>
    <row r="93" ht="12.75">
      <c r="B93" s="3" t="s">
        <v>8984</v>
      </c>
      <c r="C93" s="53" t="s">
        <v>8967</v>
      </c>
      <c r="D93" s="54">
        <v>1</v>
      </c>
      <c r="E93" s="55">
        <v>17499</v>
      </c>
      <c r="F93" s="55">
        <v>17499</v>
      </c>
      <c r="G93" s="59" t="s">
        <v>8996</v>
      </c>
      <c r="H93" s="4"/>
      <c r="I93" s="5"/>
      <c r="J93" s="4"/>
    </row>
    <row r="94" ht="12.75">
      <c r="B94" s="3" t="s">
        <v>8985</v>
      </c>
      <c r="C94" s="53" t="s">
        <v>8967</v>
      </c>
      <c r="D94" s="54">
        <v>1</v>
      </c>
      <c r="E94" s="55">
        <v>17499</v>
      </c>
      <c r="F94" s="55">
        <v>17499</v>
      </c>
      <c r="G94" s="59" t="s">
        <v>8996</v>
      </c>
      <c r="H94" s="4"/>
      <c r="I94" s="5"/>
      <c r="J94" s="4"/>
    </row>
    <row r="95" ht="12.75">
      <c r="B95" s="3" t="s">
        <v>7095</v>
      </c>
      <c r="C95" s="53" t="s">
        <v>304</v>
      </c>
      <c r="D95" s="54">
        <v>1</v>
      </c>
      <c r="E95" s="55">
        <v>6160</v>
      </c>
      <c r="F95" s="55">
        <v>6160</v>
      </c>
      <c r="G95" s="59" t="s">
        <v>3289</v>
      </c>
      <c r="H95" s="4"/>
      <c r="I95" s="5"/>
      <c r="J95" s="4"/>
    </row>
    <row r="96" ht="12.75">
      <c r="B96" s="3" t="s">
        <v>7096</v>
      </c>
      <c r="C96" s="53" t="s">
        <v>305</v>
      </c>
      <c r="D96" s="54">
        <v>1</v>
      </c>
      <c r="E96" s="55">
        <v>4240</v>
      </c>
      <c r="F96" s="55">
        <v>4240</v>
      </c>
      <c r="G96" s="59" t="s">
        <v>3289</v>
      </c>
      <c r="H96" s="4"/>
      <c r="I96" s="5"/>
      <c r="J96" s="4"/>
    </row>
    <row r="97" ht="12.75">
      <c r="B97" s="3" t="s">
        <v>8973</v>
      </c>
      <c r="C97" s="53" t="s">
        <v>8960</v>
      </c>
      <c r="D97" s="54">
        <v>1</v>
      </c>
      <c r="E97" s="55">
        <v>13958</v>
      </c>
      <c r="F97" s="55">
        <v>13958</v>
      </c>
      <c r="G97" s="59" t="s">
        <v>8990</v>
      </c>
      <c r="H97" s="4"/>
      <c r="I97" s="5"/>
      <c r="J97" s="4"/>
    </row>
    <row r="98" ht="12.75">
      <c r="B98" s="3" t="s">
        <v>8974</v>
      </c>
      <c r="C98" s="53" t="s">
        <v>8960</v>
      </c>
      <c r="D98" s="54">
        <v>1</v>
      </c>
      <c r="E98" s="55">
        <v>13958</v>
      </c>
      <c r="F98" s="55">
        <v>13958</v>
      </c>
      <c r="G98" s="59" t="s">
        <v>8990</v>
      </c>
      <c r="H98" s="4"/>
      <c r="I98" s="5"/>
      <c r="J98" s="4"/>
    </row>
    <row r="99" ht="12.75">
      <c r="B99" s="3" t="s">
        <v>10039</v>
      </c>
      <c r="C99" s="53" t="s">
        <v>9999</v>
      </c>
      <c r="D99" s="54">
        <v>1</v>
      </c>
      <c r="E99" s="55">
        <v>14600</v>
      </c>
      <c r="F99" s="55">
        <v>14600</v>
      </c>
      <c r="G99" s="59" t="s">
        <v>10091</v>
      </c>
      <c r="H99" s="4"/>
      <c r="I99" s="5"/>
      <c r="J99" s="4"/>
    </row>
    <row r="100" ht="12.75">
      <c r="B100" s="3" t="s">
        <v>7097</v>
      </c>
      <c r="C100" s="53" t="s">
        <v>307</v>
      </c>
      <c r="D100" s="54">
        <v>1</v>
      </c>
      <c r="E100" s="55">
        <v>4120</v>
      </c>
      <c r="F100" s="55">
        <v>4120</v>
      </c>
      <c r="G100" s="59" t="s">
        <v>2423</v>
      </c>
      <c r="H100" s="4"/>
      <c r="I100" s="5"/>
      <c r="J100" s="4"/>
    </row>
    <row r="101" ht="12.75">
      <c r="B101" s="3" t="s">
        <v>7098</v>
      </c>
      <c r="C101" s="53" t="s">
        <v>308</v>
      </c>
      <c r="D101" s="54">
        <v>1</v>
      </c>
      <c r="E101" s="55">
        <v>6730</v>
      </c>
      <c r="F101" s="55">
        <v>6730</v>
      </c>
      <c r="G101" s="59" t="s">
        <v>2423</v>
      </c>
      <c r="H101" s="4"/>
      <c r="I101" s="5"/>
      <c r="J101" s="4"/>
    </row>
    <row r="102" ht="12.75">
      <c r="B102" s="3" t="s">
        <v>7099</v>
      </c>
      <c r="C102" s="53" t="s">
        <v>309</v>
      </c>
      <c r="D102" s="54">
        <v>1</v>
      </c>
      <c r="E102" s="55">
        <v>6020</v>
      </c>
      <c r="F102" s="55">
        <v>6020</v>
      </c>
      <c r="G102" s="59" t="s">
        <v>310</v>
      </c>
      <c r="H102" s="4"/>
      <c r="I102" s="5"/>
      <c r="J102" s="4"/>
    </row>
    <row r="103" ht="12.75">
      <c r="B103" s="3" t="s">
        <v>8986</v>
      </c>
      <c r="C103" s="53" t="s">
        <v>8968</v>
      </c>
      <c r="D103" s="54">
        <v>1</v>
      </c>
      <c r="E103" s="55">
        <v>29999</v>
      </c>
      <c r="F103" s="55">
        <v>29999</v>
      </c>
      <c r="G103" s="59" t="s">
        <v>8996</v>
      </c>
      <c r="H103" s="4"/>
      <c r="I103" s="5"/>
      <c r="J103" s="4"/>
    </row>
    <row r="104" ht="12.75">
      <c r="B104" s="3" t="s">
        <v>10040</v>
      </c>
      <c r="C104" s="53" t="s">
        <v>5332</v>
      </c>
      <c r="D104" s="54">
        <v>2</v>
      </c>
      <c r="E104" s="55">
        <v>28600</v>
      </c>
      <c r="F104" s="55">
        <v>28600</v>
      </c>
      <c r="G104" s="59" t="s">
        <v>314</v>
      </c>
      <c r="H104" s="4"/>
      <c r="I104" s="5"/>
      <c r="J104" s="4"/>
    </row>
    <row r="105" ht="12.75">
      <c r="B105" s="3" t="s">
        <v>7106</v>
      </c>
      <c r="C105" s="53" t="s">
        <v>315</v>
      </c>
      <c r="D105" s="54">
        <v>1</v>
      </c>
      <c r="E105" s="55">
        <v>34000</v>
      </c>
      <c r="F105" s="55">
        <v>34000</v>
      </c>
      <c r="G105" s="59" t="s">
        <v>331</v>
      </c>
      <c r="H105" s="4"/>
      <c r="I105" s="5"/>
      <c r="J105" s="4"/>
    </row>
    <row r="106" ht="12.75">
      <c r="B106" s="3" t="s">
        <v>7107</v>
      </c>
      <c r="C106" s="53" t="s">
        <v>316</v>
      </c>
      <c r="D106" s="54">
        <v>1</v>
      </c>
      <c r="E106" s="55">
        <v>33673.290000000001</v>
      </c>
      <c r="F106" s="55">
        <v>33673.290000000001</v>
      </c>
      <c r="G106" s="59" t="s">
        <v>4740</v>
      </c>
      <c r="H106" s="4"/>
      <c r="I106" s="5"/>
      <c r="J106" s="4"/>
    </row>
    <row r="107" ht="12.75">
      <c r="B107" s="3" t="s">
        <v>10041</v>
      </c>
      <c r="C107" s="53" t="s">
        <v>4000</v>
      </c>
      <c r="D107" s="54">
        <v>1</v>
      </c>
      <c r="E107" s="55">
        <v>43600</v>
      </c>
      <c r="F107" s="55">
        <v>43600</v>
      </c>
      <c r="G107" s="59" t="s">
        <v>314</v>
      </c>
      <c r="H107" s="4"/>
      <c r="I107" s="5"/>
      <c r="J107" s="4"/>
    </row>
    <row r="108" ht="12.75">
      <c r="B108" s="3" t="s">
        <v>10042</v>
      </c>
      <c r="C108" s="53" t="s">
        <v>4000</v>
      </c>
      <c r="D108" s="54">
        <v>1</v>
      </c>
      <c r="E108" s="55">
        <v>43600</v>
      </c>
      <c r="F108" s="55">
        <v>43600</v>
      </c>
      <c r="G108" s="59" t="s">
        <v>314</v>
      </c>
      <c r="H108" s="4"/>
      <c r="I108" s="5"/>
      <c r="J108" s="4"/>
    </row>
    <row r="109" ht="12.75">
      <c r="B109" s="3" t="s">
        <v>7104</v>
      </c>
      <c r="C109" s="53" t="s">
        <v>318</v>
      </c>
      <c r="D109" s="54">
        <v>1</v>
      </c>
      <c r="E109" s="55">
        <v>15304</v>
      </c>
      <c r="F109" s="55">
        <v>15304</v>
      </c>
      <c r="G109" s="59" t="s">
        <v>319</v>
      </c>
      <c r="H109" s="4"/>
      <c r="I109" s="5"/>
      <c r="J109" s="4"/>
    </row>
    <row r="110" ht="12.75">
      <c r="B110" s="3" t="s">
        <v>7109</v>
      </c>
      <c r="C110" s="53" t="s">
        <v>320</v>
      </c>
      <c r="D110" s="54">
        <v>1</v>
      </c>
      <c r="E110" s="55">
        <v>30436.5</v>
      </c>
      <c r="F110" s="55">
        <v>30436.5</v>
      </c>
      <c r="G110" s="59" t="s">
        <v>3524</v>
      </c>
      <c r="H110" s="4"/>
      <c r="I110" s="5"/>
      <c r="J110" s="4"/>
    </row>
    <row r="111" ht="12.75">
      <c r="B111" s="3" t="s">
        <v>10043</v>
      </c>
      <c r="C111" s="53" t="s">
        <v>321</v>
      </c>
      <c r="D111" s="54">
        <v>1</v>
      </c>
      <c r="E111" s="55">
        <v>27873.279999999999</v>
      </c>
      <c r="F111" s="55">
        <v>27873.279999999999</v>
      </c>
      <c r="G111" s="59" t="s">
        <v>306</v>
      </c>
      <c r="H111" s="4"/>
      <c r="I111" s="5"/>
      <c r="J111" s="4"/>
    </row>
    <row r="112" ht="12.75">
      <c r="B112" s="3" t="s">
        <v>7110</v>
      </c>
      <c r="C112" s="53" t="s">
        <v>322</v>
      </c>
      <c r="D112" s="54">
        <v>1</v>
      </c>
      <c r="E112" s="55">
        <v>18806</v>
      </c>
      <c r="F112" s="55">
        <v>18806</v>
      </c>
      <c r="G112" s="59" t="s">
        <v>319</v>
      </c>
      <c r="H112" s="4"/>
      <c r="I112" s="5"/>
      <c r="J112" s="4"/>
    </row>
    <row r="113" ht="12.75">
      <c r="B113" s="3" t="s">
        <v>7111</v>
      </c>
      <c r="C113" s="53" t="s">
        <v>322</v>
      </c>
      <c r="D113" s="54">
        <v>1</v>
      </c>
      <c r="E113" s="55">
        <v>25073</v>
      </c>
      <c r="F113" s="55">
        <v>25073</v>
      </c>
      <c r="G113" s="59" t="s">
        <v>319</v>
      </c>
      <c r="H113" s="4"/>
      <c r="I113" s="5"/>
      <c r="J113" s="4"/>
      <c r="M113" s="1"/>
      <c r="N113" s="556"/>
      <c r="O113" s="556"/>
      <c r="P113" s="556"/>
      <c r="Q113" s="556"/>
      <c r="R113" s="556"/>
      <c r="S113" s="556"/>
      <c r="T113" s="556"/>
      <c r="U113" s="556"/>
      <c r="V113" s="556"/>
    </row>
    <row r="114" ht="12.75">
      <c r="B114" s="3" t="s">
        <v>10044</v>
      </c>
      <c r="C114" s="53" t="s">
        <v>10000</v>
      </c>
      <c r="D114" s="54">
        <v>1</v>
      </c>
      <c r="E114" s="55">
        <v>40000</v>
      </c>
      <c r="F114" s="55">
        <v>40000</v>
      </c>
      <c r="G114" s="59" t="s">
        <v>10092</v>
      </c>
      <c r="H114" s="4"/>
      <c r="I114" s="5"/>
      <c r="J114" s="4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2.75">
      <c r="B115" s="3" t="s">
        <v>10045</v>
      </c>
      <c r="C115" s="53" t="s">
        <v>323</v>
      </c>
      <c r="D115" s="54">
        <v>1</v>
      </c>
      <c r="E115" s="55">
        <v>26290</v>
      </c>
      <c r="F115" s="55">
        <v>26290</v>
      </c>
      <c r="G115" s="59" t="s">
        <v>306</v>
      </c>
      <c r="H115" s="4"/>
      <c r="I115" s="5"/>
      <c r="J115" s="4"/>
      <c r="M115" s="1"/>
      <c r="N115" s="24"/>
      <c r="O115" s="30"/>
      <c r="P115" s="77"/>
      <c r="Q115" s="31"/>
      <c r="R115" s="31"/>
      <c r="S115" s="25"/>
      <c r="T115" s="1"/>
      <c r="U115" s="1"/>
      <c r="V115" s="1"/>
    </row>
    <row r="116" ht="12.75">
      <c r="B116" s="3" t="s">
        <v>10046</v>
      </c>
      <c r="C116" s="53" t="s">
        <v>323</v>
      </c>
      <c r="D116" s="54">
        <v>1</v>
      </c>
      <c r="E116" s="55">
        <v>26290</v>
      </c>
      <c r="F116" s="55">
        <v>26290</v>
      </c>
      <c r="G116" s="59" t="s">
        <v>306</v>
      </c>
      <c r="H116" s="4"/>
      <c r="I116" s="5"/>
      <c r="J116" s="4"/>
      <c r="M116" s="1"/>
      <c r="N116" s="24"/>
      <c r="O116" s="30"/>
      <c r="P116" s="77"/>
      <c r="Q116" s="31"/>
      <c r="R116" s="31"/>
      <c r="S116" s="25"/>
      <c r="T116" s="1"/>
      <c r="U116" s="1"/>
      <c r="V116" s="1"/>
    </row>
    <row r="117" ht="12.75">
      <c r="B117" s="3" t="s">
        <v>10047</v>
      </c>
      <c r="C117" s="53" t="s">
        <v>10001</v>
      </c>
      <c r="D117" s="54">
        <v>1</v>
      </c>
      <c r="E117" s="55">
        <v>19780</v>
      </c>
      <c r="F117" s="55">
        <v>19780</v>
      </c>
      <c r="G117" s="59" t="s">
        <v>10093</v>
      </c>
      <c r="H117" s="4"/>
      <c r="I117" s="5"/>
      <c r="J117" s="4"/>
      <c r="M117" s="1"/>
      <c r="N117" s="24"/>
      <c r="O117" s="117"/>
      <c r="P117" s="118"/>
      <c r="Q117" s="119"/>
      <c r="R117" s="120"/>
      <c r="S117" s="121"/>
      <c r="T117" s="1"/>
      <c r="U117" s="1"/>
      <c r="V117" s="1"/>
    </row>
    <row r="118" ht="12.75">
      <c r="B118" s="3" t="s">
        <v>10048</v>
      </c>
      <c r="C118" s="53" t="s">
        <v>10001</v>
      </c>
      <c r="D118" s="54">
        <v>1</v>
      </c>
      <c r="E118" s="55">
        <v>19781.950000000001</v>
      </c>
      <c r="F118" s="55">
        <v>19781.950000000001</v>
      </c>
      <c r="G118" s="59" t="s">
        <v>10093</v>
      </c>
      <c r="H118" s="4"/>
      <c r="I118" s="5"/>
      <c r="J118" s="4"/>
      <c r="M118" s="1"/>
      <c r="N118" s="24"/>
      <c r="O118" s="32"/>
      <c r="P118" s="33"/>
      <c r="Q118" s="34"/>
      <c r="R118" s="34"/>
      <c r="S118" s="25"/>
      <c r="T118" s="1"/>
      <c r="U118" s="1"/>
      <c r="V118" s="1"/>
    </row>
    <row r="119" ht="12.75">
      <c r="B119" s="3" t="s">
        <v>10049</v>
      </c>
      <c r="C119" s="53" t="s">
        <v>324</v>
      </c>
      <c r="D119" s="54">
        <v>1</v>
      </c>
      <c r="E119" s="55">
        <v>20000</v>
      </c>
      <c r="F119" s="55">
        <v>20000</v>
      </c>
      <c r="G119" s="59" t="s">
        <v>2734</v>
      </c>
      <c r="H119" s="4"/>
      <c r="I119" s="5"/>
      <c r="J119" s="4"/>
    </row>
    <row r="120" ht="12.75">
      <c r="B120" s="3" t="s">
        <v>10050</v>
      </c>
      <c r="C120" s="53" t="s">
        <v>324</v>
      </c>
      <c r="D120" s="54">
        <v>1</v>
      </c>
      <c r="E120" s="55">
        <v>20000</v>
      </c>
      <c r="F120" s="55">
        <v>20000</v>
      </c>
      <c r="G120" s="59" t="s">
        <v>2734</v>
      </c>
      <c r="H120" s="4"/>
      <c r="I120" s="5"/>
      <c r="J120" s="4"/>
    </row>
    <row r="121" ht="12.75">
      <c r="B121" s="3" t="s">
        <v>10051</v>
      </c>
      <c r="C121" s="53" t="s">
        <v>324</v>
      </c>
      <c r="D121" s="54">
        <v>1</v>
      </c>
      <c r="E121" s="55">
        <v>20000</v>
      </c>
      <c r="F121" s="55">
        <v>20000</v>
      </c>
      <c r="G121" s="59" t="s">
        <v>2734</v>
      </c>
      <c r="H121" s="4"/>
      <c r="I121" s="5"/>
      <c r="J121" s="4"/>
    </row>
    <row r="122" ht="12.75">
      <c r="B122" s="3" t="s">
        <v>10052</v>
      </c>
      <c r="C122" s="53" t="s">
        <v>324</v>
      </c>
      <c r="D122" s="54">
        <v>1</v>
      </c>
      <c r="E122" s="55">
        <v>20000</v>
      </c>
      <c r="F122" s="55">
        <v>20000</v>
      </c>
      <c r="G122" s="59" t="s">
        <v>2734</v>
      </c>
      <c r="H122" s="4"/>
      <c r="I122" s="5"/>
      <c r="J122" s="4"/>
    </row>
    <row r="123" ht="12.75">
      <c r="B123" s="3" t="s">
        <v>10053</v>
      </c>
      <c r="C123" s="53" t="s">
        <v>324</v>
      </c>
      <c r="D123" s="54">
        <v>1</v>
      </c>
      <c r="E123" s="55">
        <v>20000</v>
      </c>
      <c r="F123" s="55">
        <v>20000</v>
      </c>
      <c r="G123" s="59" t="s">
        <v>2734</v>
      </c>
      <c r="H123" s="4"/>
      <c r="I123" s="5"/>
      <c r="J123" s="4"/>
    </row>
    <row r="124" ht="12.75">
      <c r="B124" s="3" t="s">
        <v>10054</v>
      </c>
      <c r="C124" s="53" t="s">
        <v>324</v>
      </c>
      <c r="D124" s="54">
        <v>1</v>
      </c>
      <c r="E124" s="55">
        <v>20000</v>
      </c>
      <c r="F124" s="55">
        <v>20000</v>
      </c>
      <c r="G124" s="59" t="s">
        <v>2734</v>
      </c>
      <c r="H124" s="4"/>
      <c r="I124" s="5"/>
      <c r="J124" s="4"/>
    </row>
    <row r="125" ht="12.75">
      <c r="B125" s="3" t="s">
        <v>8987</v>
      </c>
      <c r="C125" s="53" t="s">
        <v>8969</v>
      </c>
      <c r="D125" s="54">
        <v>1</v>
      </c>
      <c r="E125" s="55">
        <v>3665</v>
      </c>
      <c r="F125" s="55">
        <v>3665</v>
      </c>
      <c r="G125" s="59" t="s">
        <v>8996</v>
      </c>
      <c r="H125" s="4"/>
      <c r="I125" s="5"/>
      <c r="J125" s="4"/>
    </row>
    <row r="126" ht="12.75">
      <c r="B126" s="3" t="s">
        <v>10055</v>
      </c>
      <c r="C126" s="53" t="s">
        <v>328</v>
      </c>
      <c r="D126" s="54">
        <v>1</v>
      </c>
      <c r="E126" s="55">
        <v>10663.719999999999</v>
      </c>
      <c r="F126" s="55">
        <v>10663.719999999999</v>
      </c>
      <c r="G126" s="59" t="s">
        <v>2734</v>
      </c>
      <c r="H126" s="4"/>
      <c r="I126" s="5"/>
      <c r="J126" s="4"/>
    </row>
    <row r="127" ht="12.75">
      <c r="B127" s="3" t="s">
        <v>7117</v>
      </c>
      <c r="C127" s="53" t="s">
        <v>7118</v>
      </c>
      <c r="D127" s="54">
        <v>1</v>
      </c>
      <c r="E127" s="55">
        <v>10490</v>
      </c>
      <c r="F127" s="55">
        <v>10490</v>
      </c>
      <c r="G127" s="59" t="s">
        <v>7120</v>
      </c>
      <c r="H127" s="4"/>
      <c r="I127" s="5"/>
      <c r="J127" s="4"/>
    </row>
    <row r="128" ht="12.75">
      <c r="B128" s="3" t="s">
        <v>7119</v>
      </c>
      <c r="C128" s="53" t="s">
        <v>750</v>
      </c>
      <c r="D128" s="54">
        <v>1</v>
      </c>
      <c r="E128" s="55">
        <v>4400</v>
      </c>
      <c r="F128" s="55">
        <v>4400</v>
      </c>
      <c r="G128" s="59" t="s">
        <v>751</v>
      </c>
      <c r="H128" s="4"/>
      <c r="I128" s="5"/>
      <c r="J128" s="4"/>
    </row>
    <row r="129" ht="12.75">
      <c r="B129" s="3" t="s">
        <v>10056</v>
      </c>
      <c r="C129" s="53" t="s">
        <v>752</v>
      </c>
      <c r="D129" s="54">
        <v>1</v>
      </c>
      <c r="E129" s="55">
        <v>29500</v>
      </c>
      <c r="F129" s="55">
        <v>29500</v>
      </c>
      <c r="G129" s="59" t="s">
        <v>296</v>
      </c>
      <c r="H129" s="4"/>
      <c r="I129" s="5"/>
      <c r="J129" s="4"/>
    </row>
    <row r="130" ht="12.75">
      <c r="B130" s="3" t="s">
        <v>10057</v>
      </c>
      <c r="C130" s="53" t="s">
        <v>752</v>
      </c>
      <c r="D130" s="54">
        <v>1</v>
      </c>
      <c r="E130" s="55">
        <v>29500</v>
      </c>
      <c r="F130" s="55">
        <v>29500</v>
      </c>
      <c r="G130" s="59" t="s">
        <v>296</v>
      </c>
      <c r="H130" s="4"/>
      <c r="I130" s="5"/>
      <c r="J130" s="4"/>
    </row>
    <row r="131" ht="12.75">
      <c r="B131" s="3" t="s">
        <v>10058</v>
      </c>
      <c r="C131" s="53" t="s">
        <v>753</v>
      </c>
      <c r="D131" s="54">
        <v>1</v>
      </c>
      <c r="E131" s="55">
        <v>18000</v>
      </c>
      <c r="F131" s="55">
        <v>18000</v>
      </c>
      <c r="G131" s="59" t="s">
        <v>2734</v>
      </c>
      <c r="H131" s="4"/>
      <c r="I131" s="5"/>
      <c r="J131" s="4"/>
    </row>
    <row r="132" ht="12.75">
      <c r="B132" s="3" t="s">
        <v>10059</v>
      </c>
      <c r="C132" s="53" t="s">
        <v>753</v>
      </c>
      <c r="D132" s="54">
        <v>1</v>
      </c>
      <c r="E132" s="55">
        <v>18000</v>
      </c>
      <c r="F132" s="55">
        <v>18000</v>
      </c>
      <c r="G132" s="59" t="s">
        <v>2734</v>
      </c>
      <c r="H132" s="4"/>
      <c r="I132" s="5"/>
      <c r="J132" s="4"/>
    </row>
    <row r="133" ht="12.75">
      <c r="B133" s="3" t="s">
        <v>10060</v>
      </c>
      <c r="C133" s="53" t="s">
        <v>753</v>
      </c>
      <c r="D133" s="54">
        <v>1</v>
      </c>
      <c r="E133" s="55">
        <v>18000</v>
      </c>
      <c r="F133" s="55">
        <v>18000</v>
      </c>
      <c r="G133" s="59" t="s">
        <v>2734</v>
      </c>
      <c r="H133" s="4"/>
      <c r="I133" s="5"/>
      <c r="J133" s="4"/>
    </row>
    <row r="134" ht="12.75">
      <c r="B134" s="3" t="s">
        <v>10061</v>
      </c>
      <c r="C134" s="53" t="s">
        <v>753</v>
      </c>
      <c r="D134" s="54">
        <v>1</v>
      </c>
      <c r="E134" s="55">
        <v>18000</v>
      </c>
      <c r="F134" s="55">
        <v>18000</v>
      </c>
      <c r="G134" s="59" t="s">
        <v>2734</v>
      </c>
      <c r="H134" s="4"/>
      <c r="I134" s="5"/>
      <c r="J134" s="4"/>
    </row>
    <row r="135" ht="12.75">
      <c r="B135" s="3" t="s">
        <v>10062</v>
      </c>
      <c r="C135" s="53" t="s">
        <v>753</v>
      </c>
      <c r="D135" s="54">
        <v>1</v>
      </c>
      <c r="E135" s="55">
        <v>18000</v>
      </c>
      <c r="F135" s="55">
        <v>18000</v>
      </c>
      <c r="G135" s="59" t="s">
        <v>2734</v>
      </c>
      <c r="H135" s="4"/>
      <c r="I135" s="5"/>
      <c r="J135" s="4"/>
    </row>
    <row r="136" ht="12.75">
      <c r="B136" s="3" t="s">
        <v>10063</v>
      </c>
      <c r="C136" s="53" t="s">
        <v>753</v>
      </c>
      <c r="D136" s="54">
        <v>1</v>
      </c>
      <c r="E136" s="55">
        <v>18000</v>
      </c>
      <c r="F136" s="55">
        <v>18000</v>
      </c>
      <c r="G136" s="59" t="s">
        <v>2734</v>
      </c>
      <c r="H136" s="4"/>
      <c r="I136" s="5"/>
      <c r="J136" s="4"/>
    </row>
    <row r="137" ht="12.75">
      <c r="B137" s="3" t="s">
        <v>7121</v>
      </c>
      <c r="C137" s="53" t="s">
        <v>754</v>
      </c>
      <c r="D137" s="54">
        <v>1</v>
      </c>
      <c r="E137" s="55">
        <v>17350</v>
      </c>
      <c r="F137" s="55">
        <v>17350</v>
      </c>
      <c r="G137" s="59" t="s">
        <v>751</v>
      </c>
      <c r="H137" s="4"/>
      <c r="I137" s="5"/>
      <c r="J137" s="4"/>
    </row>
    <row r="138" ht="12.75">
      <c r="B138" s="3" t="s">
        <v>7122</v>
      </c>
      <c r="C138" s="53" t="s">
        <v>754</v>
      </c>
      <c r="D138" s="54">
        <v>1</v>
      </c>
      <c r="E138" s="55">
        <v>17350</v>
      </c>
      <c r="F138" s="55">
        <v>17350</v>
      </c>
      <c r="G138" s="59" t="s">
        <v>751</v>
      </c>
      <c r="H138" s="4"/>
      <c r="I138" s="5"/>
      <c r="J138" s="4"/>
    </row>
    <row r="139" ht="12.75">
      <c r="B139" s="3" t="s">
        <v>10064</v>
      </c>
      <c r="C139" s="53" t="s">
        <v>10002</v>
      </c>
      <c r="D139" s="54">
        <v>1</v>
      </c>
      <c r="E139" s="55">
        <v>31011</v>
      </c>
      <c r="F139" s="55">
        <v>31011</v>
      </c>
      <c r="G139" s="59" t="s">
        <v>10094</v>
      </c>
      <c r="H139" s="4"/>
      <c r="I139" s="5"/>
      <c r="J139" s="4"/>
    </row>
    <row r="140" ht="12.75">
      <c r="B140" s="3" t="s">
        <v>10065</v>
      </c>
      <c r="C140" s="53" t="s">
        <v>10002</v>
      </c>
      <c r="D140" s="54">
        <v>1</v>
      </c>
      <c r="E140" s="55">
        <v>31012</v>
      </c>
      <c r="F140" s="55">
        <v>31012</v>
      </c>
      <c r="G140" s="59" t="s">
        <v>10094</v>
      </c>
      <c r="H140" s="4"/>
      <c r="I140" s="5"/>
      <c r="J140" s="4"/>
    </row>
    <row r="141" ht="12.75">
      <c r="B141" s="3" t="s">
        <v>7123</v>
      </c>
      <c r="C141" s="53" t="s">
        <v>755</v>
      </c>
      <c r="D141" s="54">
        <v>1</v>
      </c>
      <c r="E141" s="55">
        <v>21269.5</v>
      </c>
      <c r="F141" s="55">
        <v>21269.5</v>
      </c>
      <c r="G141" s="59" t="s">
        <v>301</v>
      </c>
      <c r="H141" s="4"/>
      <c r="I141" s="5"/>
      <c r="J141" s="4"/>
    </row>
    <row r="142" ht="12.75">
      <c r="B142" s="3" t="s">
        <v>7124</v>
      </c>
      <c r="C142" s="53" t="s">
        <v>755</v>
      </c>
      <c r="D142" s="54">
        <v>1</v>
      </c>
      <c r="E142" s="55">
        <v>21269.5</v>
      </c>
      <c r="F142" s="55">
        <v>21269.5</v>
      </c>
      <c r="G142" s="59" t="s">
        <v>301</v>
      </c>
      <c r="H142" s="4"/>
      <c r="I142" s="5"/>
      <c r="J142" s="4"/>
    </row>
    <row r="143" ht="12.75">
      <c r="B143" s="3" t="s">
        <v>8979</v>
      </c>
      <c r="C143" s="53" t="s">
        <v>8965</v>
      </c>
      <c r="D143" s="54">
        <v>1</v>
      </c>
      <c r="E143" s="55">
        <v>29999</v>
      </c>
      <c r="F143" s="55">
        <v>29999</v>
      </c>
      <c r="G143" s="59" t="s">
        <v>8995</v>
      </c>
      <c r="H143" s="4"/>
      <c r="I143" s="5"/>
      <c r="J143" s="4"/>
    </row>
    <row r="144" ht="12.75">
      <c r="B144" s="3" t="s">
        <v>8980</v>
      </c>
      <c r="C144" s="53" t="s">
        <v>8965</v>
      </c>
      <c r="D144" s="54">
        <v>1</v>
      </c>
      <c r="E144" s="55">
        <v>29999</v>
      </c>
      <c r="F144" s="55">
        <v>29999</v>
      </c>
      <c r="G144" s="59" t="s">
        <v>8995</v>
      </c>
      <c r="H144" s="4"/>
      <c r="I144" s="5"/>
      <c r="J144" s="4"/>
    </row>
    <row r="145" ht="12.75">
      <c r="B145" s="3" t="s">
        <v>8981</v>
      </c>
      <c r="C145" s="53" t="s">
        <v>8965</v>
      </c>
      <c r="D145" s="54">
        <v>1</v>
      </c>
      <c r="E145" s="55">
        <v>29999</v>
      </c>
      <c r="F145" s="55">
        <v>29999</v>
      </c>
      <c r="G145" s="59" t="s">
        <v>8995</v>
      </c>
      <c r="H145" s="4"/>
      <c r="I145" s="5"/>
      <c r="J145" s="4"/>
    </row>
    <row r="146" ht="12.75">
      <c r="B146" s="3" t="s">
        <v>7125</v>
      </c>
      <c r="C146" s="53" t="s">
        <v>7126</v>
      </c>
      <c r="D146" s="54">
        <v>1</v>
      </c>
      <c r="E146" s="55">
        <v>29999</v>
      </c>
      <c r="F146" s="55">
        <v>29999</v>
      </c>
      <c r="G146" s="59" t="s">
        <v>7120</v>
      </c>
      <c r="H146" s="4"/>
      <c r="I146" s="5"/>
      <c r="J146" s="4"/>
    </row>
    <row r="147" ht="12.75">
      <c r="B147" s="3" t="s">
        <v>7127</v>
      </c>
      <c r="C147" s="53" t="s">
        <v>7126</v>
      </c>
      <c r="D147" s="54">
        <v>1</v>
      </c>
      <c r="E147" s="55">
        <v>29999</v>
      </c>
      <c r="F147" s="55">
        <v>29999</v>
      </c>
      <c r="G147" s="59" t="s">
        <v>7120</v>
      </c>
      <c r="H147" s="4"/>
      <c r="I147" s="5"/>
      <c r="J147" s="4"/>
    </row>
    <row r="148" ht="12.75">
      <c r="B148" s="3" t="s">
        <v>7128</v>
      </c>
      <c r="C148" s="53" t="s">
        <v>7126</v>
      </c>
      <c r="D148" s="54">
        <v>1</v>
      </c>
      <c r="E148" s="55">
        <v>29999</v>
      </c>
      <c r="F148" s="55">
        <v>29999</v>
      </c>
      <c r="G148" s="59" t="s">
        <v>7120</v>
      </c>
      <c r="H148" s="4"/>
      <c r="I148" s="5"/>
      <c r="J148" s="4"/>
    </row>
    <row r="149" ht="12.75">
      <c r="B149" s="3" t="s">
        <v>7129</v>
      </c>
      <c r="C149" s="53" t="s">
        <v>756</v>
      </c>
      <c r="D149" s="54">
        <v>1</v>
      </c>
      <c r="E149" s="55">
        <v>17010</v>
      </c>
      <c r="F149" s="55">
        <v>17010</v>
      </c>
      <c r="G149" s="59" t="s">
        <v>757</v>
      </c>
      <c r="H149" s="4"/>
      <c r="I149" s="5"/>
      <c r="J149" s="4"/>
    </row>
    <row r="150" ht="12.75">
      <c r="B150" s="3" t="s">
        <v>7130</v>
      </c>
      <c r="C150" s="53" t="s">
        <v>758</v>
      </c>
      <c r="D150" s="54">
        <v>1</v>
      </c>
      <c r="E150" s="55">
        <v>17048.639999999999</v>
      </c>
      <c r="F150" s="55">
        <v>17048.639999999999</v>
      </c>
      <c r="G150" s="59" t="s">
        <v>749</v>
      </c>
      <c r="H150" s="4"/>
      <c r="I150" s="5"/>
      <c r="J150" s="4"/>
    </row>
    <row r="151" ht="12.75">
      <c r="B151" s="3" t="s">
        <v>8971</v>
      </c>
      <c r="C151" s="53" t="s">
        <v>8959</v>
      </c>
      <c r="D151" s="54">
        <v>1</v>
      </c>
      <c r="E151" s="55">
        <v>34729</v>
      </c>
      <c r="F151" s="55">
        <v>34729</v>
      </c>
      <c r="G151" s="59" t="s">
        <v>8989</v>
      </c>
      <c r="H151" s="4"/>
      <c r="I151" s="5"/>
      <c r="J151" s="4"/>
    </row>
    <row r="152" ht="12.75">
      <c r="B152" s="3" t="s">
        <v>7134</v>
      </c>
      <c r="C152" s="53" t="s">
        <v>1054</v>
      </c>
      <c r="D152" s="54">
        <v>1</v>
      </c>
      <c r="E152" s="55">
        <v>11800</v>
      </c>
      <c r="F152" s="55">
        <v>11800</v>
      </c>
      <c r="G152" s="59" t="s">
        <v>299</v>
      </c>
      <c r="H152" s="4"/>
      <c r="I152" s="5"/>
      <c r="J152" s="4"/>
    </row>
    <row r="153" ht="12.75">
      <c r="B153" s="3" t="s">
        <v>7135</v>
      </c>
      <c r="C153" s="53" t="s">
        <v>1054</v>
      </c>
      <c r="D153" s="54">
        <v>1</v>
      </c>
      <c r="E153" s="55">
        <v>10190</v>
      </c>
      <c r="F153" s="55">
        <v>10190</v>
      </c>
      <c r="G153" s="59" t="s">
        <v>757</v>
      </c>
      <c r="H153" s="4"/>
      <c r="I153" s="5"/>
      <c r="J153" s="4"/>
    </row>
    <row r="154" ht="12.75">
      <c r="B154" s="3" t="s">
        <v>8972</v>
      </c>
      <c r="C154" s="53" t="s">
        <v>6308</v>
      </c>
      <c r="D154" s="54">
        <v>1</v>
      </c>
      <c r="E154" s="55">
        <v>9350</v>
      </c>
      <c r="F154" s="55">
        <v>9350</v>
      </c>
      <c r="G154" s="59" t="s">
        <v>8989</v>
      </c>
      <c r="H154" s="4"/>
      <c r="I154" s="5"/>
      <c r="J154" s="4"/>
    </row>
    <row r="155" ht="12.75">
      <c r="B155" s="3" t="s">
        <v>7157</v>
      </c>
      <c r="C155" s="53" t="s">
        <v>771</v>
      </c>
      <c r="D155" s="54">
        <v>1</v>
      </c>
      <c r="E155" s="55">
        <v>10040</v>
      </c>
      <c r="F155" s="55">
        <v>10040</v>
      </c>
      <c r="G155" s="59" t="s">
        <v>1244</v>
      </c>
      <c r="H155" s="4"/>
      <c r="I155" s="5"/>
      <c r="J155" s="4"/>
    </row>
    <row r="156" ht="12.75">
      <c r="B156" s="3" t="s">
        <v>7180</v>
      </c>
      <c r="C156" s="53" t="s">
        <v>778</v>
      </c>
      <c r="D156" s="54">
        <v>1</v>
      </c>
      <c r="E156" s="55">
        <v>5000</v>
      </c>
      <c r="F156" s="55">
        <v>5000</v>
      </c>
      <c r="G156" s="59" t="s">
        <v>2734</v>
      </c>
      <c r="H156" s="4"/>
      <c r="I156" s="5"/>
      <c r="J156" s="4"/>
    </row>
    <row r="157" ht="12.75">
      <c r="B157" s="3" t="s">
        <v>7181</v>
      </c>
      <c r="C157" s="53" t="s">
        <v>778</v>
      </c>
      <c r="D157" s="54">
        <v>1</v>
      </c>
      <c r="E157" s="55">
        <v>5000</v>
      </c>
      <c r="F157" s="55">
        <v>5000</v>
      </c>
      <c r="G157" s="59" t="s">
        <v>2734</v>
      </c>
      <c r="H157" s="4"/>
      <c r="I157" s="5"/>
      <c r="J157" s="4"/>
    </row>
    <row r="158" ht="12.75">
      <c r="B158" s="3" t="s">
        <v>7182</v>
      </c>
      <c r="C158" s="53" t="s">
        <v>778</v>
      </c>
      <c r="D158" s="54">
        <v>1</v>
      </c>
      <c r="E158" s="55">
        <v>5000</v>
      </c>
      <c r="F158" s="55">
        <v>5000</v>
      </c>
      <c r="G158" s="59" t="s">
        <v>2734</v>
      </c>
      <c r="H158" s="4"/>
      <c r="I158" s="5"/>
      <c r="J158" s="4"/>
    </row>
    <row r="159" ht="12.75">
      <c r="B159" s="3" t="s">
        <v>7183</v>
      </c>
      <c r="C159" s="53" t="s">
        <v>778</v>
      </c>
      <c r="D159" s="54">
        <v>1</v>
      </c>
      <c r="E159" s="55">
        <v>5000</v>
      </c>
      <c r="F159" s="55">
        <v>5000</v>
      </c>
      <c r="G159" s="59" t="s">
        <v>2734</v>
      </c>
      <c r="H159" s="4"/>
      <c r="I159" s="5"/>
      <c r="J159" s="4"/>
    </row>
    <row r="160" ht="12.75">
      <c r="B160" s="3" t="s">
        <v>7184</v>
      </c>
      <c r="C160" s="53" t="s">
        <v>778</v>
      </c>
      <c r="D160" s="54">
        <v>1</v>
      </c>
      <c r="E160" s="55">
        <v>5000</v>
      </c>
      <c r="F160" s="55">
        <v>5000</v>
      </c>
      <c r="G160" s="59" t="s">
        <v>2734</v>
      </c>
      <c r="H160" s="4"/>
      <c r="I160" s="256"/>
      <c r="J160" s="4"/>
    </row>
    <row r="161" ht="12.75">
      <c r="B161" s="3" t="s">
        <v>7185</v>
      </c>
      <c r="C161" s="53" t="s">
        <v>778</v>
      </c>
      <c r="D161" s="54">
        <v>1</v>
      </c>
      <c r="E161" s="55">
        <v>5000</v>
      </c>
      <c r="F161" s="55">
        <v>5000</v>
      </c>
      <c r="G161" s="59" t="s">
        <v>2734</v>
      </c>
      <c r="H161" s="4"/>
      <c r="I161" s="5"/>
      <c r="J161" s="4"/>
    </row>
    <row r="162" ht="39">
      <c r="B162" s="3" t="s">
        <v>10066</v>
      </c>
      <c r="C162" s="53" t="s">
        <v>10003</v>
      </c>
      <c r="D162" s="54">
        <v>1</v>
      </c>
      <c r="E162" s="55">
        <v>49680</v>
      </c>
      <c r="F162" s="55">
        <v>49680</v>
      </c>
      <c r="G162" s="59" t="s">
        <v>8653</v>
      </c>
      <c r="H162" s="4" t="s">
        <v>8652</v>
      </c>
      <c r="I162" s="5"/>
      <c r="J162" s="4"/>
    </row>
    <row r="163" ht="12.75">
      <c r="B163" s="3" t="s">
        <v>7073</v>
      </c>
      <c r="C163" s="53" t="s">
        <v>1929</v>
      </c>
      <c r="D163" s="54">
        <v>1</v>
      </c>
      <c r="E163" s="55">
        <v>11040</v>
      </c>
      <c r="F163" s="55">
        <v>11040</v>
      </c>
      <c r="G163" s="59" t="s">
        <v>1930</v>
      </c>
      <c r="H163" s="4"/>
      <c r="I163" s="5"/>
      <c r="J163" s="4"/>
    </row>
    <row r="164" ht="12.75">
      <c r="B164" s="3" t="s">
        <v>8978</v>
      </c>
      <c r="C164" s="53" t="s">
        <v>8964</v>
      </c>
      <c r="D164" s="54">
        <v>1</v>
      </c>
      <c r="E164" s="55">
        <v>66723.320000000007</v>
      </c>
      <c r="F164" s="55">
        <v>66723.320000000007</v>
      </c>
      <c r="G164" s="59" t="s">
        <v>8994</v>
      </c>
      <c r="H164" s="4"/>
      <c r="I164" s="5"/>
      <c r="J164" s="4"/>
    </row>
    <row r="165" ht="12.75">
      <c r="B165" s="3" t="s">
        <v>8977</v>
      </c>
      <c r="C165" s="53" t="s">
        <v>8963</v>
      </c>
      <c r="D165" s="54">
        <v>1</v>
      </c>
      <c r="E165" s="55">
        <v>82933</v>
      </c>
      <c r="F165" s="55">
        <v>82933</v>
      </c>
      <c r="G165" s="59" t="s">
        <v>8993</v>
      </c>
      <c r="H165" s="4"/>
      <c r="I165" s="5"/>
      <c r="J165" s="4"/>
    </row>
    <row r="166" ht="12.75">
      <c r="B166" s="3" t="s">
        <v>10067</v>
      </c>
      <c r="C166" s="53" t="s">
        <v>1931</v>
      </c>
      <c r="D166" s="54">
        <v>1</v>
      </c>
      <c r="E166" s="55">
        <v>60000</v>
      </c>
      <c r="F166" s="55">
        <v>60000</v>
      </c>
      <c r="G166" s="59" t="s">
        <v>1932</v>
      </c>
      <c r="H166" s="4"/>
      <c r="I166" s="5"/>
      <c r="J166" s="4"/>
    </row>
    <row r="167" ht="12.75">
      <c r="B167" s="3" t="s">
        <v>8970</v>
      </c>
      <c r="C167" s="53" t="s">
        <v>8958</v>
      </c>
      <c r="D167" s="54">
        <v>1</v>
      </c>
      <c r="E167" s="55">
        <v>50000</v>
      </c>
      <c r="F167" s="55">
        <v>33333.199999999997</v>
      </c>
      <c r="G167" s="59" t="s">
        <v>8988</v>
      </c>
      <c r="H167" s="4"/>
      <c r="I167" s="5"/>
      <c r="J167" s="4"/>
    </row>
    <row r="168" ht="12.75">
      <c r="B168" s="3" t="s">
        <v>7075</v>
      </c>
      <c r="C168" s="53" t="s">
        <v>1934</v>
      </c>
      <c r="D168" s="54">
        <v>1</v>
      </c>
      <c r="E168" s="55">
        <v>2885.3800000000001</v>
      </c>
      <c r="F168" s="55">
        <v>2885.3800000000001</v>
      </c>
      <c r="G168" s="59" t="s">
        <v>1935</v>
      </c>
      <c r="H168" s="4"/>
      <c r="I168" s="5"/>
      <c r="J168" s="4"/>
    </row>
    <row r="169" ht="12.75">
      <c r="B169" s="3" t="s">
        <v>10068</v>
      </c>
      <c r="C169" s="53" t="s">
        <v>290</v>
      </c>
      <c r="D169" s="54">
        <v>1</v>
      </c>
      <c r="E169" s="55">
        <v>8000</v>
      </c>
      <c r="F169" s="55">
        <v>8000</v>
      </c>
      <c r="G169" s="59" t="s">
        <v>3951</v>
      </c>
      <c r="H169" s="4"/>
      <c r="I169" s="5"/>
      <c r="J169" s="4"/>
    </row>
    <row r="170" ht="12.75">
      <c r="B170" s="3" t="s">
        <v>10069</v>
      </c>
      <c r="C170" s="53" t="s">
        <v>290</v>
      </c>
      <c r="D170" s="54">
        <v>1</v>
      </c>
      <c r="E170" s="55">
        <v>8000</v>
      </c>
      <c r="F170" s="55">
        <v>8000</v>
      </c>
      <c r="G170" s="59" t="s">
        <v>3951</v>
      </c>
      <c r="H170" s="4"/>
      <c r="I170" s="5"/>
      <c r="J170" s="4"/>
    </row>
    <row r="171" ht="12.75">
      <c r="B171" s="3" t="s">
        <v>10070</v>
      </c>
      <c r="C171" s="53" t="s">
        <v>290</v>
      </c>
      <c r="D171" s="54">
        <v>1</v>
      </c>
      <c r="E171" s="55">
        <v>8000</v>
      </c>
      <c r="F171" s="55">
        <v>8000</v>
      </c>
      <c r="G171" s="59" t="s">
        <v>3951</v>
      </c>
      <c r="H171" s="4"/>
      <c r="I171" s="5"/>
      <c r="J171" s="4"/>
    </row>
    <row r="172" ht="12.75">
      <c r="B172" s="3" t="s">
        <v>10071</v>
      </c>
      <c r="C172" s="53" t="s">
        <v>293</v>
      </c>
      <c r="D172" s="54">
        <v>1</v>
      </c>
      <c r="E172" s="55">
        <v>6300</v>
      </c>
      <c r="F172" s="55">
        <v>6300</v>
      </c>
      <c r="G172" s="59" t="s">
        <v>10090</v>
      </c>
      <c r="H172" s="4"/>
      <c r="I172" s="5"/>
      <c r="J172" s="4"/>
    </row>
    <row r="173" ht="12.75">
      <c r="B173" s="3" t="s">
        <v>10072</v>
      </c>
      <c r="C173" s="53" t="s">
        <v>293</v>
      </c>
      <c r="D173" s="54">
        <v>1</v>
      </c>
      <c r="E173" s="55">
        <v>6300</v>
      </c>
      <c r="F173" s="55">
        <v>6300</v>
      </c>
      <c r="G173" s="59" t="s">
        <v>10090</v>
      </c>
      <c r="H173" s="4"/>
      <c r="I173" s="5"/>
      <c r="J173" s="4"/>
    </row>
    <row r="174" ht="12.75">
      <c r="B174" s="3" t="s">
        <v>7078</v>
      </c>
      <c r="C174" s="53" t="s">
        <v>1936</v>
      </c>
      <c r="D174" s="54">
        <v>1</v>
      </c>
      <c r="E174" s="55">
        <v>3460</v>
      </c>
      <c r="F174" s="55">
        <v>3460</v>
      </c>
      <c r="G174" s="59" t="s">
        <v>2417</v>
      </c>
      <c r="H174" s="4"/>
      <c r="I174" s="5"/>
      <c r="J174" s="4"/>
    </row>
    <row r="175" ht="12.75">
      <c r="B175" s="3" t="s">
        <v>7079</v>
      </c>
      <c r="C175" s="53" t="s">
        <v>1937</v>
      </c>
      <c r="D175" s="54">
        <v>1</v>
      </c>
      <c r="E175" s="55">
        <v>8850</v>
      </c>
      <c r="F175" s="55">
        <v>8850</v>
      </c>
      <c r="G175" s="59" t="s">
        <v>2417</v>
      </c>
      <c r="H175" s="4"/>
      <c r="I175" s="5"/>
      <c r="J175" s="4"/>
    </row>
    <row r="176" ht="12.75">
      <c r="B176" s="3" t="s">
        <v>7080</v>
      </c>
      <c r="C176" s="53" t="s">
        <v>1938</v>
      </c>
      <c r="D176" s="54">
        <v>1</v>
      </c>
      <c r="E176" s="55">
        <v>5370</v>
      </c>
      <c r="F176" s="55">
        <v>5370</v>
      </c>
      <c r="G176" s="59" t="s">
        <v>2417</v>
      </c>
      <c r="H176" s="4"/>
      <c r="I176" s="5"/>
      <c r="J176" s="4"/>
    </row>
    <row r="177" ht="12.75">
      <c r="B177" s="3" t="s">
        <v>6787</v>
      </c>
      <c r="C177" s="53" t="s">
        <v>1939</v>
      </c>
      <c r="D177" s="54">
        <v>1</v>
      </c>
      <c r="E177" s="55">
        <v>4644.0600000000004</v>
      </c>
      <c r="F177" s="55">
        <v>4644.0600000000004</v>
      </c>
      <c r="G177" s="59" t="s">
        <v>1940</v>
      </c>
      <c r="H177" s="4"/>
      <c r="I177" s="5"/>
      <c r="J177" s="4"/>
    </row>
    <row r="178" ht="12.75">
      <c r="B178" s="3" t="s">
        <v>6788</v>
      </c>
      <c r="C178" s="53" t="s">
        <v>1939</v>
      </c>
      <c r="D178" s="54">
        <v>1</v>
      </c>
      <c r="E178" s="55">
        <v>4644.0600000000004</v>
      </c>
      <c r="F178" s="55">
        <v>4644.0600000000004</v>
      </c>
      <c r="G178" s="59" t="s">
        <v>1940</v>
      </c>
      <c r="H178" s="4"/>
      <c r="I178" s="5"/>
      <c r="J178" s="4"/>
    </row>
    <row r="179" ht="12.75">
      <c r="B179" s="3" t="s">
        <v>6785</v>
      </c>
      <c r="C179" s="53" t="s">
        <v>1939</v>
      </c>
      <c r="D179" s="54">
        <v>1</v>
      </c>
      <c r="E179" s="55">
        <v>4644.0600000000004</v>
      </c>
      <c r="F179" s="55">
        <v>4644.0600000000004</v>
      </c>
      <c r="G179" s="59" t="s">
        <v>1940</v>
      </c>
      <c r="H179" s="4"/>
      <c r="I179" s="5"/>
      <c r="J179" s="4"/>
    </row>
    <row r="180" ht="12.75">
      <c r="B180" s="3" t="s">
        <v>7081</v>
      </c>
      <c r="C180" s="53" t="s">
        <v>1939</v>
      </c>
      <c r="D180" s="54">
        <v>1</v>
      </c>
      <c r="E180" s="55">
        <v>4644.0600000000004</v>
      </c>
      <c r="F180" s="55">
        <v>4644.0600000000004</v>
      </c>
      <c r="G180" s="59" t="s">
        <v>1940</v>
      </c>
      <c r="H180" s="4"/>
      <c r="I180" s="5"/>
      <c r="J180" s="4"/>
    </row>
    <row r="181" ht="12.75">
      <c r="B181" s="3" t="s">
        <v>7082</v>
      </c>
      <c r="C181" s="53" t="s">
        <v>1939</v>
      </c>
      <c r="D181" s="54">
        <v>1</v>
      </c>
      <c r="E181" s="55">
        <v>4644.0600000000004</v>
      </c>
      <c r="F181" s="55">
        <v>4644.0600000000004</v>
      </c>
      <c r="G181" s="59" t="s">
        <v>1940</v>
      </c>
      <c r="H181" s="4"/>
      <c r="I181" s="5"/>
      <c r="J181" s="4"/>
    </row>
    <row r="182" ht="12.75">
      <c r="B182" s="3" t="s">
        <v>7083</v>
      </c>
      <c r="C182" s="53" t="s">
        <v>1939</v>
      </c>
      <c r="D182" s="54">
        <v>1</v>
      </c>
      <c r="E182" s="55">
        <v>4644.0600000000004</v>
      </c>
      <c r="F182" s="55">
        <v>4644.0600000000004</v>
      </c>
      <c r="G182" s="59" t="s">
        <v>1940</v>
      </c>
      <c r="H182" s="4"/>
      <c r="I182" s="5"/>
      <c r="J182" s="4"/>
    </row>
    <row r="183" ht="12.75">
      <c r="B183" s="3" t="s">
        <v>7084</v>
      </c>
      <c r="C183" s="53" t="s">
        <v>1939</v>
      </c>
      <c r="D183" s="54">
        <v>1</v>
      </c>
      <c r="E183" s="55">
        <v>4644.0600000000004</v>
      </c>
      <c r="F183" s="55">
        <v>4644.0600000000004</v>
      </c>
      <c r="G183" s="59" t="s">
        <v>1940</v>
      </c>
      <c r="H183" s="4"/>
      <c r="I183" s="5"/>
      <c r="J183" s="4"/>
    </row>
    <row r="184" ht="12.75">
      <c r="B184" s="3" t="s">
        <v>7085</v>
      </c>
      <c r="C184" s="53" t="s">
        <v>1939</v>
      </c>
      <c r="D184" s="54">
        <v>1</v>
      </c>
      <c r="E184" s="55">
        <v>4644.0600000000004</v>
      </c>
      <c r="F184" s="55">
        <v>4644.0600000000004</v>
      </c>
      <c r="G184" s="59" t="s">
        <v>1940</v>
      </c>
      <c r="H184" s="4"/>
      <c r="I184" s="5"/>
      <c r="J184" s="4"/>
    </row>
    <row r="185" ht="12.75">
      <c r="B185" s="3" t="s">
        <v>7086</v>
      </c>
      <c r="C185" s="53" t="s">
        <v>508</v>
      </c>
      <c r="D185" s="54">
        <v>1</v>
      </c>
      <c r="E185" s="55">
        <v>3400</v>
      </c>
      <c r="F185" s="55">
        <v>3400</v>
      </c>
      <c r="G185" s="59" t="s">
        <v>2013</v>
      </c>
      <c r="H185" s="4"/>
      <c r="I185" s="5"/>
      <c r="J185" s="4"/>
    </row>
    <row r="186" ht="12.75">
      <c r="B186" s="3" t="s">
        <v>10073</v>
      </c>
      <c r="C186" s="53" t="s">
        <v>294</v>
      </c>
      <c r="D186" s="54">
        <v>1</v>
      </c>
      <c r="E186" s="55">
        <v>26000</v>
      </c>
      <c r="F186" s="55">
        <v>26000</v>
      </c>
      <c r="G186" s="59" t="s">
        <v>3951</v>
      </c>
      <c r="H186" s="4"/>
      <c r="I186" s="5"/>
      <c r="J186" s="4"/>
    </row>
    <row r="187" ht="12.75">
      <c r="B187" s="3" t="s">
        <v>7088</v>
      </c>
      <c r="C187" s="53" t="s">
        <v>10004</v>
      </c>
      <c r="D187" s="54">
        <v>2</v>
      </c>
      <c r="E187" s="55">
        <v>4940</v>
      </c>
      <c r="F187" s="55">
        <v>4940</v>
      </c>
      <c r="G187" s="59" t="s">
        <v>1941</v>
      </c>
      <c r="H187" s="4"/>
      <c r="I187" s="5"/>
      <c r="J187" s="4"/>
    </row>
    <row r="188" ht="12.75">
      <c r="B188" s="3" t="s">
        <v>7089</v>
      </c>
      <c r="C188" s="53" t="s">
        <v>1942</v>
      </c>
      <c r="D188" s="54">
        <v>1</v>
      </c>
      <c r="E188" s="55">
        <v>3540</v>
      </c>
      <c r="F188" s="55">
        <v>3540</v>
      </c>
      <c r="G188" s="59" t="s">
        <v>1941</v>
      </c>
      <c r="H188" s="4"/>
      <c r="I188" s="5"/>
      <c r="J188" s="4"/>
    </row>
    <row r="189" ht="12.75">
      <c r="B189" s="3" t="s">
        <v>7090</v>
      </c>
      <c r="C189" s="53" t="s">
        <v>10005</v>
      </c>
      <c r="D189" s="54">
        <v>3</v>
      </c>
      <c r="E189" s="55">
        <v>10615.98</v>
      </c>
      <c r="F189" s="55">
        <v>10615.98</v>
      </c>
      <c r="G189" s="59" t="s">
        <v>1169</v>
      </c>
      <c r="H189" s="4"/>
      <c r="I189" s="5"/>
      <c r="J189" s="4"/>
    </row>
    <row r="190" ht="12.75">
      <c r="B190" s="3" t="s">
        <v>7207</v>
      </c>
      <c r="C190" s="53" t="s">
        <v>1943</v>
      </c>
      <c r="D190" s="54">
        <v>1</v>
      </c>
      <c r="E190" s="55">
        <v>7300</v>
      </c>
      <c r="F190" s="55">
        <v>7300</v>
      </c>
      <c r="G190" s="59" t="s">
        <v>2865</v>
      </c>
      <c r="H190" s="4"/>
      <c r="I190" s="5"/>
      <c r="J190" s="4"/>
    </row>
    <row r="191" ht="12.75">
      <c r="B191" s="3" t="s">
        <v>7102</v>
      </c>
      <c r="C191" s="53" t="s">
        <v>1947</v>
      </c>
      <c r="D191" s="54">
        <v>1</v>
      </c>
      <c r="E191" s="55">
        <v>9021</v>
      </c>
      <c r="F191" s="55">
        <v>9021</v>
      </c>
      <c r="G191" s="59" t="s">
        <v>1948</v>
      </c>
      <c r="H191" s="4"/>
      <c r="I191" s="5"/>
      <c r="J191" s="4"/>
    </row>
    <row r="192" ht="12.75">
      <c r="B192" s="3" t="s">
        <v>7208</v>
      </c>
      <c r="C192" s="53" t="s">
        <v>313</v>
      </c>
      <c r="D192" s="54">
        <v>1</v>
      </c>
      <c r="E192" s="55">
        <v>13400</v>
      </c>
      <c r="F192" s="55">
        <v>13400</v>
      </c>
      <c r="G192" s="59" t="s">
        <v>2865</v>
      </c>
      <c r="H192" s="4"/>
      <c r="I192" s="5"/>
      <c r="J192" s="4"/>
    </row>
    <row r="193" ht="29.25">
      <c r="B193" s="3" t="s">
        <v>10074</v>
      </c>
      <c r="C193" s="53" t="s">
        <v>10006</v>
      </c>
      <c r="D193" s="54">
        <v>1</v>
      </c>
      <c r="E193" s="55">
        <v>6300</v>
      </c>
      <c r="F193" s="55">
        <v>6300</v>
      </c>
      <c r="G193" s="59" t="s">
        <v>9139</v>
      </c>
      <c r="H193" s="4" t="s">
        <v>9140</v>
      </c>
      <c r="I193" s="5"/>
      <c r="J193" s="4"/>
    </row>
    <row r="194" ht="19.5">
      <c r="B194" s="3" t="s">
        <v>7112</v>
      </c>
      <c r="C194" s="53" t="s">
        <v>8956</v>
      </c>
      <c r="D194" s="54">
        <v>1</v>
      </c>
      <c r="E194" s="55">
        <v>12960</v>
      </c>
      <c r="F194" s="55">
        <v>12960</v>
      </c>
      <c r="G194" s="59" t="s">
        <v>325</v>
      </c>
      <c r="H194" s="4"/>
      <c r="I194" s="5"/>
      <c r="J194" s="4"/>
    </row>
    <row r="195" ht="19.5">
      <c r="B195" s="3" t="s">
        <v>10075</v>
      </c>
      <c r="C195" s="53" t="s">
        <v>8956</v>
      </c>
      <c r="D195" s="54">
        <v>1</v>
      </c>
      <c r="E195" s="55">
        <v>12960</v>
      </c>
      <c r="F195" s="55">
        <v>12960</v>
      </c>
      <c r="G195" s="59" t="s">
        <v>325</v>
      </c>
      <c r="H195" s="4"/>
      <c r="I195" s="5"/>
      <c r="J195" s="4"/>
    </row>
    <row r="196" ht="29.25">
      <c r="B196" s="3" t="s">
        <v>10076</v>
      </c>
      <c r="C196" s="53" t="s">
        <v>10007</v>
      </c>
      <c r="D196" s="54">
        <v>1</v>
      </c>
      <c r="E196" s="55">
        <v>23000</v>
      </c>
      <c r="F196" s="55">
        <v>23000</v>
      </c>
      <c r="G196" s="59" t="s">
        <v>9139</v>
      </c>
      <c r="H196" s="4" t="s">
        <v>9140</v>
      </c>
      <c r="I196" s="5"/>
      <c r="J196" s="4"/>
    </row>
    <row r="197" ht="12.75">
      <c r="B197" s="3" t="s">
        <v>8975</v>
      </c>
      <c r="C197" s="53" t="s">
        <v>8961</v>
      </c>
      <c r="D197" s="54">
        <v>1</v>
      </c>
      <c r="E197" s="55">
        <v>373741.28999999998</v>
      </c>
      <c r="F197" s="55">
        <v>186870.60000000001</v>
      </c>
      <c r="G197" s="59" t="s">
        <v>8991</v>
      </c>
      <c r="H197" s="4"/>
      <c r="I197" s="5"/>
      <c r="J197" s="4"/>
    </row>
    <row r="198" ht="12.75">
      <c r="B198" s="3" t="s">
        <v>8976</v>
      </c>
      <c r="C198" s="53" t="s">
        <v>8962</v>
      </c>
      <c r="D198" s="54">
        <v>1</v>
      </c>
      <c r="E198" s="55">
        <v>60398.160000000003</v>
      </c>
      <c r="F198" s="55">
        <v>60398.160000000003</v>
      </c>
      <c r="G198" s="59" t="s">
        <v>8992</v>
      </c>
      <c r="H198" s="4"/>
      <c r="I198" s="5"/>
      <c r="J198" s="4"/>
    </row>
    <row r="199" ht="12.75">
      <c r="B199" s="3" t="s">
        <v>7115</v>
      </c>
      <c r="C199" s="53" t="s">
        <v>2672</v>
      </c>
      <c r="D199" s="54">
        <v>1</v>
      </c>
      <c r="E199" s="55">
        <v>71361.460000000006</v>
      </c>
      <c r="F199" s="55">
        <v>57089.279999999999</v>
      </c>
      <c r="G199" s="59" t="s">
        <v>6750</v>
      </c>
      <c r="H199" s="4"/>
      <c r="I199" s="5"/>
      <c r="J199" s="4"/>
    </row>
    <row r="200" ht="12.75">
      <c r="B200" s="3" t="s">
        <v>4065</v>
      </c>
      <c r="C200" s="53" t="s">
        <v>472</v>
      </c>
      <c r="D200" s="54">
        <v>1</v>
      </c>
      <c r="E200" s="55">
        <v>150000</v>
      </c>
      <c r="F200" s="55">
        <v>135755</v>
      </c>
      <c r="G200" s="59" t="s">
        <v>380</v>
      </c>
      <c r="H200" s="4"/>
      <c r="I200" s="5"/>
      <c r="J200" s="4"/>
    </row>
    <row r="201" ht="12.75">
      <c r="B201" s="3" t="s">
        <v>10077</v>
      </c>
      <c r="C201" s="53" t="s">
        <v>10008</v>
      </c>
      <c r="D201" s="54">
        <v>1</v>
      </c>
      <c r="E201" s="55">
        <v>12000</v>
      </c>
      <c r="F201" s="55">
        <v>12000</v>
      </c>
      <c r="G201" s="59" t="s">
        <v>10095</v>
      </c>
      <c r="H201" s="4"/>
      <c r="I201" s="5"/>
      <c r="J201" s="4"/>
    </row>
    <row r="202" ht="12.75">
      <c r="B202" s="3" t="s">
        <v>10078</v>
      </c>
      <c r="C202" s="53" t="s">
        <v>10008</v>
      </c>
      <c r="D202" s="54">
        <v>1</v>
      </c>
      <c r="E202" s="55">
        <v>12000</v>
      </c>
      <c r="F202" s="55">
        <v>12000</v>
      </c>
      <c r="G202" s="59" t="s">
        <v>10095</v>
      </c>
      <c r="H202" s="4"/>
      <c r="I202" s="5"/>
      <c r="J202" s="4"/>
    </row>
    <row r="203" ht="12.75">
      <c r="B203" s="3" t="s">
        <v>10079</v>
      </c>
      <c r="C203" s="53" t="s">
        <v>10008</v>
      </c>
      <c r="D203" s="54">
        <v>1</v>
      </c>
      <c r="E203" s="55">
        <v>12000</v>
      </c>
      <c r="F203" s="55">
        <v>12000</v>
      </c>
      <c r="G203" s="59" t="s">
        <v>10095</v>
      </c>
      <c r="H203" s="4"/>
      <c r="I203" s="5"/>
      <c r="J203" s="4"/>
    </row>
    <row r="204" ht="12.75">
      <c r="B204" s="3" t="s">
        <v>10080</v>
      </c>
      <c r="C204" s="53" t="s">
        <v>10008</v>
      </c>
      <c r="D204" s="54">
        <v>1</v>
      </c>
      <c r="E204" s="55">
        <v>12000</v>
      </c>
      <c r="F204" s="55">
        <v>12000</v>
      </c>
      <c r="G204" s="59" t="s">
        <v>10095</v>
      </c>
      <c r="H204" s="4"/>
      <c r="I204" s="5"/>
      <c r="J204" s="4"/>
    </row>
    <row r="205" ht="12.75">
      <c r="B205" s="3" t="s">
        <v>10081</v>
      </c>
      <c r="C205" s="53" t="s">
        <v>10008</v>
      </c>
      <c r="D205" s="54">
        <v>1</v>
      </c>
      <c r="E205" s="55">
        <v>12000</v>
      </c>
      <c r="F205" s="55">
        <v>12000</v>
      </c>
      <c r="G205" s="59" t="s">
        <v>10095</v>
      </c>
      <c r="H205" s="4"/>
      <c r="I205" s="5"/>
      <c r="J205" s="4"/>
    </row>
    <row r="206" ht="12.75">
      <c r="B206" s="3" t="s">
        <v>7131</v>
      </c>
      <c r="C206" s="53" t="s">
        <v>759</v>
      </c>
      <c r="D206" s="54">
        <v>1</v>
      </c>
      <c r="E206" s="55">
        <v>3370</v>
      </c>
      <c r="F206" s="55">
        <v>3370</v>
      </c>
      <c r="G206" s="59" t="s">
        <v>2013</v>
      </c>
      <c r="H206" s="4"/>
      <c r="I206" s="5"/>
      <c r="J206" s="4"/>
    </row>
    <row r="207" ht="12.75">
      <c r="B207" s="3" t="s">
        <v>10082</v>
      </c>
      <c r="C207" s="53" t="s">
        <v>1953</v>
      </c>
      <c r="D207" s="54">
        <v>1</v>
      </c>
      <c r="E207" s="55">
        <v>3100</v>
      </c>
      <c r="F207" s="55">
        <v>3100</v>
      </c>
      <c r="G207" s="59" t="s">
        <v>1954</v>
      </c>
      <c r="H207" s="4"/>
      <c r="I207" s="5"/>
      <c r="J207" s="4"/>
    </row>
    <row r="208" ht="12.75">
      <c r="B208" s="3" t="s">
        <v>7132</v>
      </c>
      <c r="C208" s="53" t="s">
        <v>1955</v>
      </c>
      <c r="D208" s="54">
        <v>1</v>
      </c>
      <c r="E208" s="55">
        <v>7250</v>
      </c>
      <c r="F208" s="55">
        <v>7250</v>
      </c>
      <c r="G208" s="59" t="s">
        <v>2791</v>
      </c>
      <c r="H208" s="4"/>
      <c r="I208" s="5"/>
      <c r="J208" s="4"/>
    </row>
    <row r="209" ht="12.75">
      <c r="B209" s="3" t="s">
        <v>7133</v>
      </c>
      <c r="C209" s="53" t="s">
        <v>760</v>
      </c>
      <c r="D209" s="54">
        <v>1</v>
      </c>
      <c r="E209" s="55">
        <v>92315.800000000003</v>
      </c>
      <c r="F209" s="55">
        <v>92315.800000000003</v>
      </c>
      <c r="G209" s="59" t="s">
        <v>231</v>
      </c>
      <c r="H209" s="4"/>
      <c r="I209" s="5"/>
      <c r="J209" s="4"/>
    </row>
    <row r="210" ht="12.75">
      <c r="B210" s="3" t="s">
        <v>10083</v>
      </c>
      <c r="C210" s="53" t="s">
        <v>1956</v>
      </c>
      <c r="D210" s="54">
        <v>1</v>
      </c>
      <c r="E210" s="55">
        <v>3840</v>
      </c>
      <c r="F210" s="55">
        <v>3840</v>
      </c>
      <c r="G210" s="59" t="s">
        <v>1930</v>
      </c>
      <c r="H210" s="4"/>
      <c r="I210" s="5"/>
      <c r="J210" s="4"/>
    </row>
    <row r="211" ht="12.75">
      <c r="B211" s="3" t="s">
        <v>7136</v>
      </c>
      <c r="C211" s="53" t="s">
        <v>1957</v>
      </c>
      <c r="D211" s="54">
        <v>1</v>
      </c>
      <c r="E211" s="55">
        <v>3350</v>
      </c>
      <c r="F211" s="55">
        <v>3350</v>
      </c>
      <c r="G211" s="59" t="s">
        <v>1948</v>
      </c>
      <c r="H211" s="4"/>
      <c r="I211" s="5"/>
      <c r="J211" s="4"/>
    </row>
    <row r="212" ht="12.75">
      <c r="B212" s="3"/>
      <c r="C212" s="53" t="s">
        <v>1957</v>
      </c>
      <c r="D212" s="54">
        <v>1</v>
      </c>
      <c r="E212" s="55">
        <v>3350</v>
      </c>
      <c r="F212" s="55">
        <v>3350</v>
      </c>
      <c r="G212" s="59" t="s">
        <v>1948</v>
      </c>
      <c r="H212" s="4"/>
      <c r="I212" s="5"/>
      <c r="J212" s="4"/>
    </row>
    <row r="213" ht="12.75">
      <c r="B213" s="3" t="s">
        <v>7137</v>
      </c>
      <c r="C213" s="53" t="s">
        <v>1958</v>
      </c>
      <c r="D213" s="54">
        <v>1</v>
      </c>
      <c r="E213" s="55">
        <v>2688</v>
      </c>
      <c r="F213" s="55">
        <v>2688</v>
      </c>
      <c r="G213" s="59" t="s">
        <v>1959</v>
      </c>
      <c r="H213" s="4"/>
      <c r="I213" s="5"/>
      <c r="J213" s="4"/>
    </row>
    <row r="214" ht="12.75">
      <c r="B214" s="3" t="s">
        <v>7138</v>
      </c>
      <c r="C214" s="53" t="s">
        <v>1958</v>
      </c>
      <c r="D214" s="54">
        <v>1</v>
      </c>
      <c r="E214" s="55">
        <v>2688</v>
      </c>
      <c r="F214" s="55">
        <v>2688</v>
      </c>
      <c r="G214" s="59" t="s">
        <v>1959</v>
      </c>
      <c r="H214" s="4"/>
      <c r="I214" s="5"/>
      <c r="J214" s="4"/>
    </row>
    <row r="215" ht="12.75">
      <c r="B215" s="3" t="s">
        <v>7139</v>
      </c>
      <c r="C215" s="53" t="s">
        <v>1958</v>
      </c>
      <c r="D215" s="54">
        <v>1</v>
      </c>
      <c r="E215" s="55">
        <v>2688</v>
      </c>
      <c r="F215" s="55">
        <v>2688</v>
      </c>
      <c r="G215" s="59" t="s">
        <v>1959</v>
      </c>
      <c r="H215" s="4"/>
      <c r="I215" s="5"/>
      <c r="J215" s="4"/>
    </row>
    <row r="216" ht="12.75">
      <c r="B216" s="3" t="s">
        <v>7140</v>
      </c>
      <c r="C216" s="53" t="s">
        <v>1960</v>
      </c>
      <c r="D216" s="54">
        <v>1</v>
      </c>
      <c r="E216" s="55">
        <v>3024</v>
      </c>
      <c r="F216" s="55">
        <v>3024</v>
      </c>
      <c r="G216" s="59" t="s">
        <v>1959</v>
      </c>
      <c r="H216" s="4"/>
      <c r="I216" s="5"/>
      <c r="J216" s="4"/>
    </row>
    <row r="217" ht="12.75">
      <c r="B217" s="3" t="s">
        <v>7141</v>
      </c>
      <c r="C217" s="53" t="s">
        <v>1960</v>
      </c>
      <c r="D217" s="54">
        <v>1</v>
      </c>
      <c r="E217" s="55">
        <v>3024</v>
      </c>
      <c r="F217" s="55">
        <v>3024</v>
      </c>
      <c r="G217" s="59" t="s">
        <v>1959</v>
      </c>
      <c r="H217" s="4"/>
      <c r="I217" s="5"/>
      <c r="J217" s="4"/>
    </row>
    <row r="218" ht="12.75">
      <c r="B218" s="3" t="s">
        <v>7142</v>
      </c>
      <c r="C218" s="53" t="s">
        <v>477</v>
      </c>
      <c r="D218" s="54">
        <v>1</v>
      </c>
      <c r="E218" s="55">
        <v>4240.0200000000004</v>
      </c>
      <c r="F218" s="55">
        <v>4240.0200000000004</v>
      </c>
      <c r="G218" s="59" t="s">
        <v>1935</v>
      </c>
      <c r="H218" s="4"/>
      <c r="I218" s="5"/>
      <c r="J218" s="4"/>
    </row>
    <row r="219" ht="12.75">
      <c r="B219" s="3" t="s">
        <v>7145</v>
      </c>
      <c r="C219" s="53" t="s">
        <v>1962</v>
      </c>
      <c r="D219" s="54">
        <v>1</v>
      </c>
      <c r="E219" s="55">
        <v>3764.7800000000002</v>
      </c>
      <c r="F219" s="55">
        <v>3764.7800000000002</v>
      </c>
      <c r="G219" s="59" t="s">
        <v>1935</v>
      </c>
      <c r="H219" s="4"/>
      <c r="I219" s="5"/>
      <c r="J219" s="4"/>
    </row>
    <row r="220" ht="12.75">
      <c r="B220" s="3" t="s">
        <v>7146</v>
      </c>
      <c r="C220" s="53" t="s">
        <v>1963</v>
      </c>
      <c r="D220" s="54">
        <v>1</v>
      </c>
      <c r="E220" s="55">
        <v>3508.5999999999999</v>
      </c>
      <c r="F220" s="55">
        <v>3508.5999999999999</v>
      </c>
      <c r="G220" s="59" t="s">
        <v>1935</v>
      </c>
      <c r="H220" s="4"/>
      <c r="I220" s="5"/>
      <c r="J220" s="4"/>
    </row>
    <row r="221" ht="12.75">
      <c r="B221" s="3" t="s">
        <v>10084</v>
      </c>
      <c r="C221" s="53" t="s">
        <v>1964</v>
      </c>
      <c r="D221" s="54">
        <v>1</v>
      </c>
      <c r="E221" s="55">
        <v>3420</v>
      </c>
      <c r="F221" s="55">
        <v>3420</v>
      </c>
      <c r="G221" s="59" t="s">
        <v>4083</v>
      </c>
      <c r="H221" s="4"/>
      <c r="I221" s="5"/>
      <c r="J221" s="4"/>
    </row>
    <row r="222" ht="12.75">
      <c r="B222" s="3"/>
      <c r="C222" s="53" t="s">
        <v>442</v>
      </c>
      <c r="D222" s="54">
        <v>1</v>
      </c>
      <c r="E222" s="55">
        <v>4180</v>
      </c>
      <c r="F222" s="55">
        <v>4180</v>
      </c>
      <c r="G222" s="59" t="s">
        <v>5236</v>
      </c>
      <c r="H222" s="4"/>
      <c r="I222" s="5"/>
      <c r="J222" s="4"/>
    </row>
    <row r="223" ht="12.75">
      <c r="B223" s="3" t="s">
        <v>7148</v>
      </c>
      <c r="C223" s="53" t="s">
        <v>1966</v>
      </c>
      <c r="D223" s="54">
        <v>1</v>
      </c>
      <c r="E223" s="55">
        <v>11767</v>
      </c>
      <c r="F223" s="55">
        <v>11767</v>
      </c>
      <c r="G223" s="59" t="s">
        <v>2712</v>
      </c>
      <c r="H223" s="4"/>
      <c r="I223" s="5"/>
      <c r="J223" s="4"/>
    </row>
    <row r="224" ht="12.75">
      <c r="B224" s="3" t="s">
        <v>7209</v>
      </c>
      <c r="C224" s="53" t="s">
        <v>1969</v>
      </c>
      <c r="D224" s="54">
        <v>1</v>
      </c>
      <c r="E224" s="55">
        <v>5600</v>
      </c>
      <c r="F224" s="55">
        <v>5600</v>
      </c>
      <c r="G224" s="59" t="s">
        <v>2865</v>
      </c>
      <c r="H224" s="4"/>
      <c r="I224" s="5"/>
      <c r="J224" s="4"/>
    </row>
    <row r="225" ht="12.75">
      <c r="B225" s="3" t="s">
        <v>7210</v>
      </c>
      <c r="C225" s="53" t="s">
        <v>1970</v>
      </c>
      <c r="D225" s="54">
        <v>1</v>
      </c>
      <c r="E225" s="55">
        <v>7800</v>
      </c>
      <c r="F225" s="55">
        <v>7800</v>
      </c>
      <c r="G225" s="59" t="s">
        <v>2865</v>
      </c>
      <c r="H225" s="4"/>
      <c r="I225" s="5"/>
      <c r="J225" s="4"/>
    </row>
    <row r="226" ht="12.75">
      <c r="B226" s="3" t="s">
        <v>7211</v>
      </c>
      <c r="C226" s="53" t="s">
        <v>1971</v>
      </c>
      <c r="D226" s="54">
        <v>1</v>
      </c>
      <c r="E226" s="55">
        <v>12300</v>
      </c>
      <c r="F226" s="55">
        <v>12300</v>
      </c>
      <c r="G226" s="59" t="s">
        <v>2865</v>
      </c>
      <c r="H226" s="4"/>
      <c r="I226" s="5"/>
      <c r="J226" s="4"/>
    </row>
    <row r="227" ht="12.75">
      <c r="B227" s="3" t="s">
        <v>7212</v>
      </c>
      <c r="C227" s="53" t="s">
        <v>1972</v>
      </c>
      <c r="D227" s="54">
        <v>1</v>
      </c>
      <c r="E227" s="55">
        <v>16500</v>
      </c>
      <c r="F227" s="55">
        <v>16500</v>
      </c>
      <c r="G227" s="59" t="s">
        <v>2865</v>
      </c>
      <c r="H227" s="4"/>
      <c r="I227" s="5"/>
      <c r="J227" s="4"/>
    </row>
    <row r="228" ht="12.75">
      <c r="B228" s="3" t="s">
        <v>10085</v>
      </c>
      <c r="C228" s="53" t="s">
        <v>10009</v>
      </c>
      <c r="D228" s="54">
        <v>1</v>
      </c>
      <c r="E228" s="55">
        <v>3298</v>
      </c>
      <c r="F228" s="55">
        <v>3298</v>
      </c>
      <c r="G228" s="59" t="s">
        <v>9139</v>
      </c>
      <c r="H228" s="4"/>
      <c r="I228" s="5"/>
      <c r="J228" s="4"/>
    </row>
    <row r="229" ht="12.75">
      <c r="B229" s="3" t="s">
        <v>7150</v>
      </c>
      <c r="C229" s="53" t="s">
        <v>997</v>
      </c>
      <c r="D229" s="54">
        <v>1</v>
      </c>
      <c r="E229" s="55">
        <v>3600</v>
      </c>
      <c r="F229" s="55">
        <v>3600</v>
      </c>
      <c r="G229" s="59" t="s">
        <v>1535</v>
      </c>
      <c r="H229" s="4"/>
      <c r="I229" s="5"/>
      <c r="J229" s="4"/>
    </row>
    <row r="230" ht="12.75">
      <c r="B230" s="3" t="s">
        <v>7151</v>
      </c>
      <c r="C230" s="53" t="s">
        <v>763</v>
      </c>
      <c r="D230" s="54">
        <v>1</v>
      </c>
      <c r="E230" s="55">
        <v>6494.6700000000001</v>
      </c>
      <c r="F230" s="55">
        <v>6494.6700000000001</v>
      </c>
      <c r="G230" s="59" t="s">
        <v>3724</v>
      </c>
      <c r="H230" s="4"/>
      <c r="I230" s="5"/>
      <c r="J230" s="4"/>
    </row>
    <row r="231" ht="12.75">
      <c r="B231" s="3" t="s">
        <v>7152</v>
      </c>
      <c r="C231" s="53" t="s">
        <v>764</v>
      </c>
      <c r="D231" s="54">
        <v>1</v>
      </c>
      <c r="E231" s="55">
        <v>99096.399999999994</v>
      </c>
      <c r="F231" s="55">
        <v>99096.399999999994</v>
      </c>
      <c r="G231" s="59" t="s">
        <v>765</v>
      </c>
      <c r="H231" s="4"/>
      <c r="I231" s="5"/>
      <c r="J231" s="4"/>
    </row>
    <row r="232" ht="12.75">
      <c r="B232" s="3" t="s">
        <v>7153</v>
      </c>
      <c r="C232" s="53" t="s">
        <v>10010</v>
      </c>
      <c r="D232" s="54">
        <v>2</v>
      </c>
      <c r="E232" s="55">
        <v>5688</v>
      </c>
      <c r="F232" s="55">
        <v>5688</v>
      </c>
      <c r="G232" s="59" t="s">
        <v>1935</v>
      </c>
      <c r="H232" s="4"/>
      <c r="I232" s="5"/>
      <c r="J232" s="4"/>
    </row>
    <row r="233" ht="12.75">
      <c r="B233" s="3" t="s">
        <v>7213</v>
      </c>
      <c r="C233" s="53" t="s">
        <v>1976</v>
      </c>
      <c r="D233" s="54">
        <v>1</v>
      </c>
      <c r="E233" s="55">
        <v>3900</v>
      </c>
      <c r="F233" s="55">
        <v>3900</v>
      </c>
      <c r="G233" s="59" t="s">
        <v>2865</v>
      </c>
      <c r="H233" s="4"/>
      <c r="I233" s="5"/>
      <c r="J233" s="4"/>
    </row>
    <row r="234" ht="12.75">
      <c r="B234" s="3" t="s">
        <v>7170</v>
      </c>
      <c r="C234" s="53" t="s">
        <v>1977</v>
      </c>
      <c r="D234" s="54">
        <v>1</v>
      </c>
      <c r="E234" s="55">
        <v>3300</v>
      </c>
      <c r="F234" s="55">
        <v>3300</v>
      </c>
      <c r="G234" s="59" t="s">
        <v>1535</v>
      </c>
      <c r="H234" s="4"/>
      <c r="I234" s="5"/>
      <c r="J234" s="4"/>
    </row>
    <row r="235" ht="12.75">
      <c r="B235" s="3" t="s">
        <v>7172</v>
      </c>
      <c r="C235" s="53" t="s">
        <v>1979</v>
      </c>
      <c r="D235" s="54">
        <v>1</v>
      </c>
      <c r="E235" s="55">
        <v>3411.9000000000001</v>
      </c>
      <c r="F235" s="55">
        <v>3411.9000000000001</v>
      </c>
      <c r="G235" s="59" t="s">
        <v>303</v>
      </c>
      <c r="H235" s="4"/>
      <c r="I235" s="5"/>
      <c r="J235" s="4"/>
    </row>
    <row r="236" ht="12.75">
      <c r="B236" s="3" t="s">
        <v>6786</v>
      </c>
      <c r="C236" s="53" t="s">
        <v>1980</v>
      </c>
      <c r="D236" s="54">
        <v>1</v>
      </c>
      <c r="E236" s="55">
        <v>2386.8000000000002</v>
      </c>
      <c r="F236" s="55">
        <v>2386.8000000000002</v>
      </c>
      <c r="G236" s="59" t="s">
        <v>303</v>
      </c>
      <c r="H236" s="4"/>
      <c r="I236" s="5"/>
      <c r="J236" s="4"/>
    </row>
    <row r="237" ht="12.75">
      <c r="B237" s="3" t="s">
        <v>7175</v>
      </c>
      <c r="C237" s="53" t="s">
        <v>1008</v>
      </c>
      <c r="D237" s="54">
        <v>1</v>
      </c>
      <c r="E237" s="55">
        <v>8002</v>
      </c>
      <c r="F237" s="55">
        <v>8002</v>
      </c>
      <c r="G237" s="59" t="s">
        <v>1535</v>
      </c>
      <c r="H237" s="4"/>
      <c r="I237" s="5"/>
      <c r="J237" s="4"/>
    </row>
    <row r="238" ht="12.75">
      <c r="B238" s="3" t="s">
        <v>7177</v>
      </c>
      <c r="C238" s="53" t="s">
        <v>1982</v>
      </c>
      <c r="D238" s="54">
        <v>1</v>
      </c>
      <c r="E238" s="55">
        <v>4100</v>
      </c>
      <c r="F238" s="55">
        <v>4100</v>
      </c>
      <c r="G238" s="59" t="s">
        <v>757</v>
      </c>
      <c r="H238" s="4"/>
      <c r="I238" s="5"/>
      <c r="J238" s="4"/>
    </row>
    <row r="239" ht="12.75">
      <c r="B239" s="3" t="s">
        <v>7178</v>
      </c>
      <c r="C239" s="53" t="s">
        <v>2147</v>
      </c>
      <c r="D239" s="54">
        <v>1</v>
      </c>
      <c r="E239" s="55">
        <v>3150</v>
      </c>
      <c r="F239" s="55">
        <v>3150</v>
      </c>
      <c r="G239" s="59" t="s">
        <v>751</v>
      </c>
      <c r="H239" s="4"/>
      <c r="I239" s="5"/>
      <c r="J239" s="4"/>
    </row>
    <row r="240" ht="12.75">
      <c r="B240" s="3" t="s">
        <v>7179</v>
      </c>
      <c r="C240" s="53" t="s">
        <v>2147</v>
      </c>
      <c r="D240" s="54">
        <v>1</v>
      </c>
      <c r="E240" s="55">
        <v>3150</v>
      </c>
      <c r="F240" s="55">
        <v>3150</v>
      </c>
      <c r="G240" s="59" t="s">
        <v>751</v>
      </c>
      <c r="H240" s="4"/>
      <c r="I240" s="5"/>
      <c r="J240" s="4"/>
    </row>
    <row r="241" ht="12.75">
      <c r="B241" s="3"/>
      <c r="C241" s="53" t="s">
        <v>10011</v>
      </c>
      <c r="D241" s="54">
        <v>7</v>
      </c>
      <c r="E241" s="55">
        <v>23100</v>
      </c>
      <c r="F241" s="55">
        <v>23100</v>
      </c>
      <c r="G241" s="59" t="s">
        <v>109</v>
      </c>
      <c r="H241" s="4"/>
      <c r="I241" s="5"/>
      <c r="J241" s="4"/>
    </row>
    <row r="242" ht="12.75">
      <c r="B242" s="3"/>
      <c r="C242" s="53" t="s">
        <v>788</v>
      </c>
      <c r="D242" s="54">
        <v>1</v>
      </c>
      <c r="E242" s="55">
        <v>5200</v>
      </c>
      <c r="F242" s="55">
        <v>5200</v>
      </c>
      <c r="G242" s="59" t="s">
        <v>327</v>
      </c>
      <c r="H242" s="4"/>
      <c r="I242" s="5"/>
      <c r="J242" s="4"/>
    </row>
    <row r="243" ht="12.75">
      <c r="B243" s="3" t="s">
        <v>7189</v>
      </c>
      <c r="C243" s="53" t="s">
        <v>291</v>
      </c>
      <c r="D243" s="54">
        <v>1</v>
      </c>
      <c r="E243" s="55">
        <v>3590</v>
      </c>
      <c r="F243" s="55">
        <v>3590</v>
      </c>
      <c r="G243" s="59" t="s">
        <v>292</v>
      </c>
      <c r="H243" s="4"/>
      <c r="I243" s="5"/>
      <c r="J243" s="4"/>
    </row>
    <row r="244" ht="12.75">
      <c r="B244" s="3"/>
      <c r="C244" s="53" t="s">
        <v>10012</v>
      </c>
      <c r="D244" s="54">
        <v>8</v>
      </c>
      <c r="E244" s="55">
        <v>25014.400000000001</v>
      </c>
      <c r="F244" s="55">
        <v>25014.400000000001</v>
      </c>
      <c r="G244" s="59" t="s">
        <v>327</v>
      </c>
      <c r="H244" s="4"/>
      <c r="I244" s="5"/>
      <c r="J244" s="4"/>
    </row>
    <row r="245" ht="12.75">
      <c r="B245" s="3" t="s">
        <v>7190</v>
      </c>
      <c r="C245" s="53" t="s">
        <v>1951</v>
      </c>
      <c r="D245" s="54">
        <v>1</v>
      </c>
      <c r="E245" s="55">
        <v>20744.93</v>
      </c>
      <c r="F245" s="55">
        <v>20744.93</v>
      </c>
      <c r="G245" s="59" t="s">
        <v>327</v>
      </c>
      <c r="H245" s="4"/>
      <c r="I245" s="5"/>
      <c r="J245" s="4"/>
    </row>
    <row r="246" ht="12.75">
      <c r="B246" s="3"/>
      <c r="C246" s="53" t="s">
        <v>10013</v>
      </c>
      <c r="D246" s="54">
        <v>14</v>
      </c>
      <c r="E246" s="55">
        <v>60502.82</v>
      </c>
      <c r="F246" s="55">
        <v>60502.82</v>
      </c>
      <c r="G246" s="59" t="s">
        <v>327</v>
      </c>
      <c r="H246" s="4"/>
      <c r="I246" s="5"/>
      <c r="J246" s="4"/>
    </row>
    <row r="247" ht="22.5">
      <c r="B247" s="3" t="s">
        <v>7191</v>
      </c>
      <c r="C247" s="53" t="s">
        <v>1967</v>
      </c>
      <c r="D247" s="54">
        <v>1</v>
      </c>
      <c r="E247" s="55">
        <v>3696</v>
      </c>
      <c r="F247" s="55">
        <v>3696</v>
      </c>
      <c r="G247" s="59" t="s">
        <v>1968</v>
      </c>
      <c r="H247" s="285" t="s">
        <v>10097</v>
      </c>
      <c r="I247" s="5"/>
      <c r="J247" s="4"/>
    </row>
    <row r="248" ht="22.5">
      <c r="B248" s="3" t="s">
        <v>7192</v>
      </c>
      <c r="C248" s="53" t="s">
        <v>1967</v>
      </c>
      <c r="D248" s="54">
        <v>1</v>
      </c>
      <c r="E248" s="55">
        <v>3696</v>
      </c>
      <c r="F248" s="55">
        <v>3696</v>
      </c>
      <c r="G248" s="59" t="s">
        <v>1968</v>
      </c>
      <c r="H248" s="285" t="s">
        <v>10097</v>
      </c>
      <c r="I248" s="5"/>
      <c r="J248" s="4"/>
    </row>
    <row r="249" ht="22.5">
      <c r="B249" s="3" t="s">
        <v>7193</v>
      </c>
      <c r="C249" s="53" t="s">
        <v>1967</v>
      </c>
      <c r="D249" s="54">
        <v>1</v>
      </c>
      <c r="E249" s="55">
        <v>3696</v>
      </c>
      <c r="F249" s="55">
        <v>3696</v>
      </c>
      <c r="G249" s="59" t="s">
        <v>1968</v>
      </c>
      <c r="H249" s="285" t="s">
        <v>10097</v>
      </c>
      <c r="I249" s="5"/>
      <c r="J249" s="4"/>
    </row>
    <row r="250" ht="22.5">
      <c r="B250" s="3" t="s">
        <v>7194</v>
      </c>
      <c r="C250" s="53" t="s">
        <v>1967</v>
      </c>
      <c r="D250" s="54">
        <v>1</v>
      </c>
      <c r="E250" s="55">
        <v>3696</v>
      </c>
      <c r="F250" s="55">
        <v>3696</v>
      </c>
      <c r="G250" s="59" t="s">
        <v>1968</v>
      </c>
      <c r="H250" s="285" t="s">
        <v>10097</v>
      </c>
      <c r="I250" s="5"/>
      <c r="J250" s="4"/>
    </row>
    <row r="251" ht="22.5">
      <c r="B251" s="3" t="s">
        <v>7195</v>
      </c>
      <c r="C251" s="53" t="s">
        <v>1967</v>
      </c>
      <c r="D251" s="54">
        <v>1</v>
      </c>
      <c r="E251" s="55">
        <v>3696</v>
      </c>
      <c r="F251" s="55">
        <v>3696</v>
      </c>
      <c r="G251" s="59" t="s">
        <v>1968</v>
      </c>
      <c r="H251" s="285" t="s">
        <v>10097</v>
      </c>
      <c r="I251" s="5"/>
      <c r="J251" s="4"/>
    </row>
    <row r="252" ht="22.5">
      <c r="B252" s="3" t="s">
        <v>7196</v>
      </c>
      <c r="C252" s="53" t="s">
        <v>1967</v>
      </c>
      <c r="D252" s="54">
        <v>1</v>
      </c>
      <c r="E252" s="55">
        <v>3696</v>
      </c>
      <c r="F252" s="55">
        <v>3696</v>
      </c>
      <c r="G252" s="59" t="s">
        <v>1968</v>
      </c>
      <c r="H252" s="285" t="s">
        <v>10097</v>
      </c>
      <c r="I252" s="5"/>
      <c r="J252" s="4"/>
    </row>
    <row r="253" ht="22.5">
      <c r="B253" s="3" t="s">
        <v>7197</v>
      </c>
      <c r="C253" s="53" t="s">
        <v>1967</v>
      </c>
      <c r="D253" s="54">
        <v>1</v>
      </c>
      <c r="E253" s="55">
        <v>3696</v>
      </c>
      <c r="F253" s="55">
        <v>3696</v>
      </c>
      <c r="G253" s="59" t="s">
        <v>1968</v>
      </c>
      <c r="H253" s="285" t="s">
        <v>10097</v>
      </c>
      <c r="I253" s="5"/>
      <c r="J253" s="4"/>
    </row>
    <row r="254" ht="22.5">
      <c r="B254" s="3" t="s">
        <v>7198</v>
      </c>
      <c r="C254" s="53" t="s">
        <v>1967</v>
      </c>
      <c r="D254" s="54">
        <v>1</v>
      </c>
      <c r="E254" s="55">
        <v>3696</v>
      </c>
      <c r="F254" s="55">
        <v>3696</v>
      </c>
      <c r="G254" s="59" t="s">
        <v>1968</v>
      </c>
      <c r="H254" s="285" t="s">
        <v>10097</v>
      </c>
      <c r="I254" s="5"/>
      <c r="J254" s="4"/>
    </row>
    <row r="255" ht="22.5">
      <c r="B255" s="3" t="s">
        <v>7199</v>
      </c>
      <c r="C255" s="53" t="s">
        <v>1967</v>
      </c>
      <c r="D255" s="54">
        <v>1</v>
      </c>
      <c r="E255" s="55">
        <v>3696</v>
      </c>
      <c r="F255" s="55">
        <v>3696</v>
      </c>
      <c r="G255" s="59" t="s">
        <v>1968</v>
      </c>
      <c r="H255" s="285" t="s">
        <v>10097</v>
      </c>
      <c r="I255" s="5"/>
      <c r="J255" s="4"/>
    </row>
    <row r="256" ht="22.5">
      <c r="B256" s="3" t="s">
        <v>7200</v>
      </c>
      <c r="C256" s="53" t="s">
        <v>1967</v>
      </c>
      <c r="D256" s="54">
        <v>1</v>
      </c>
      <c r="E256" s="55">
        <v>3696</v>
      </c>
      <c r="F256" s="55">
        <v>3696</v>
      </c>
      <c r="G256" s="59" t="s">
        <v>1968</v>
      </c>
      <c r="H256" s="285" t="s">
        <v>10097</v>
      </c>
      <c r="I256" s="5"/>
      <c r="J256" s="4"/>
    </row>
    <row r="257" ht="22.5">
      <c r="B257" s="3" t="s">
        <v>7201</v>
      </c>
      <c r="C257" s="53" t="s">
        <v>1967</v>
      </c>
      <c r="D257" s="54">
        <v>1</v>
      </c>
      <c r="E257" s="55">
        <v>3696</v>
      </c>
      <c r="F257" s="55">
        <v>3696</v>
      </c>
      <c r="G257" s="59" t="s">
        <v>1968</v>
      </c>
      <c r="H257" s="285" t="s">
        <v>10097</v>
      </c>
      <c r="I257" s="5"/>
      <c r="J257" s="4"/>
    </row>
    <row r="258" ht="22.5">
      <c r="B258" s="3" t="s">
        <v>7202</v>
      </c>
      <c r="C258" s="53" t="s">
        <v>1967</v>
      </c>
      <c r="D258" s="54">
        <v>1</v>
      </c>
      <c r="E258" s="55">
        <v>3696</v>
      </c>
      <c r="F258" s="55">
        <v>3696</v>
      </c>
      <c r="G258" s="59" t="s">
        <v>1968</v>
      </c>
      <c r="H258" s="285" t="s">
        <v>10097</v>
      </c>
      <c r="I258" s="5"/>
      <c r="J258" s="4"/>
    </row>
    <row r="259" ht="22.5">
      <c r="B259" s="3" t="s">
        <v>7203</v>
      </c>
      <c r="C259" s="53" t="s">
        <v>1967</v>
      </c>
      <c r="D259" s="54">
        <v>1</v>
      </c>
      <c r="E259" s="55">
        <v>3696</v>
      </c>
      <c r="F259" s="55">
        <v>3696</v>
      </c>
      <c r="G259" s="59" t="s">
        <v>1968</v>
      </c>
      <c r="H259" s="285" t="s">
        <v>10097</v>
      </c>
      <c r="I259" s="5"/>
      <c r="J259" s="4"/>
    </row>
    <row r="260" ht="22.5">
      <c r="B260" s="3" t="s">
        <v>7204</v>
      </c>
      <c r="C260" s="53" t="s">
        <v>1967</v>
      </c>
      <c r="D260" s="54">
        <v>1</v>
      </c>
      <c r="E260" s="55">
        <v>3696</v>
      </c>
      <c r="F260" s="55">
        <v>3696</v>
      </c>
      <c r="G260" s="59" t="s">
        <v>1968</v>
      </c>
      <c r="H260" s="285" t="s">
        <v>10097</v>
      </c>
      <c r="I260" s="5"/>
      <c r="J260" s="4"/>
    </row>
    <row r="261" ht="22.5">
      <c r="B261" s="3" t="s">
        <v>7205</v>
      </c>
      <c r="C261" s="53" t="s">
        <v>1967</v>
      </c>
      <c r="D261" s="54">
        <v>1</v>
      </c>
      <c r="E261" s="55">
        <v>3696</v>
      </c>
      <c r="F261" s="55">
        <v>3696</v>
      </c>
      <c r="G261" s="59" t="s">
        <v>1968</v>
      </c>
      <c r="H261" s="285" t="s">
        <v>10097</v>
      </c>
      <c r="I261" s="5"/>
      <c r="J261" s="4"/>
    </row>
    <row r="262" ht="12.75">
      <c r="B262" s="3"/>
      <c r="C262" s="53" t="s">
        <v>1975</v>
      </c>
      <c r="D262" s="54">
        <v>1</v>
      </c>
      <c r="E262" s="55">
        <v>3013.9200000000001</v>
      </c>
      <c r="F262" s="55">
        <v>3013.9200000000001</v>
      </c>
      <c r="G262" s="59" t="s">
        <v>327</v>
      </c>
      <c r="H262" s="4"/>
      <c r="I262" s="5"/>
      <c r="J262" s="4"/>
    </row>
    <row r="263" ht="12.75">
      <c r="B263" s="3" t="s">
        <v>7171</v>
      </c>
      <c r="C263" s="53" t="s">
        <v>1978</v>
      </c>
      <c r="D263" s="54">
        <v>1</v>
      </c>
      <c r="E263" s="55">
        <v>11088</v>
      </c>
      <c r="F263" s="55">
        <v>11088</v>
      </c>
      <c r="G263" s="59" t="s">
        <v>2712</v>
      </c>
      <c r="H263" s="4"/>
      <c r="I263" s="5"/>
      <c r="J263" s="4"/>
    </row>
    <row r="264" ht="56.25">
      <c r="B264" s="3" t="s">
        <v>10086</v>
      </c>
      <c r="C264" s="53" t="s">
        <v>10014</v>
      </c>
      <c r="D264" s="54">
        <v>4</v>
      </c>
      <c r="E264" s="55">
        <v>142564.48000000001</v>
      </c>
      <c r="F264" s="55">
        <v>142564.48000000001</v>
      </c>
      <c r="G264" s="59" t="s">
        <v>1932</v>
      </c>
      <c r="H264" s="285" t="s">
        <v>10103</v>
      </c>
      <c r="I264" s="5"/>
      <c r="J264" s="4"/>
    </row>
    <row r="265" ht="56.25">
      <c r="B265" s="3" t="s">
        <v>10087</v>
      </c>
      <c r="C265" s="53" t="s">
        <v>10015</v>
      </c>
      <c r="D265" s="54">
        <v>1</v>
      </c>
      <c r="E265" s="55">
        <v>75224</v>
      </c>
      <c r="F265" s="55">
        <v>75224</v>
      </c>
      <c r="G265" s="59" t="s">
        <v>1932</v>
      </c>
      <c r="H265" s="285" t="s">
        <v>10103</v>
      </c>
      <c r="I265" s="5"/>
      <c r="J265" s="4"/>
    </row>
    <row r="266" ht="56.25">
      <c r="B266" s="3" t="s">
        <v>10088</v>
      </c>
      <c r="C266" s="53" t="s">
        <v>10016</v>
      </c>
      <c r="D266" s="54">
        <v>6</v>
      </c>
      <c r="E266" s="55">
        <v>127622.39999999999</v>
      </c>
      <c r="F266" s="55">
        <v>127622.39999999999</v>
      </c>
      <c r="G266" s="59" t="s">
        <v>1932</v>
      </c>
      <c r="H266" s="285" t="s">
        <v>10103</v>
      </c>
      <c r="I266" s="5"/>
      <c r="J266" s="4"/>
    </row>
    <row r="267" ht="12.75">
      <c r="B267" s="3" t="s">
        <v>10089</v>
      </c>
      <c r="C267" s="53" t="s">
        <v>10017</v>
      </c>
      <c r="D267" s="54">
        <v>1</v>
      </c>
      <c r="E267" s="55">
        <v>131580</v>
      </c>
      <c r="F267" s="55">
        <v>25062.880000000001</v>
      </c>
      <c r="G267" s="59" t="s">
        <v>10096</v>
      </c>
      <c r="H267" s="4"/>
      <c r="I267" s="5"/>
      <c r="J267" s="4"/>
    </row>
    <row r="268" ht="12.75">
      <c r="B268" s="3" t="s">
        <v>7206</v>
      </c>
      <c r="C268" s="53" t="s">
        <v>302</v>
      </c>
      <c r="D268" s="54">
        <v>1</v>
      </c>
      <c r="E268" s="55">
        <v>240648.60000000001</v>
      </c>
      <c r="F268" s="55">
        <v>240648.60000000001</v>
      </c>
      <c r="G268" s="59" t="s">
        <v>303</v>
      </c>
      <c r="H268" s="4"/>
      <c r="I268" s="5"/>
      <c r="J268" s="4"/>
    </row>
    <row r="269" ht="39">
      <c r="B269" s="3"/>
      <c r="C269" s="53" t="s">
        <v>9845</v>
      </c>
      <c r="D269" s="54">
        <v>53</v>
      </c>
      <c r="E269" s="55">
        <v>345410.88</v>
      </c>
      <c r="F269" s="55">
        <v>345410.88</v>
      </c>
      <c r="G269" s="59">
        <v>43682</v>
      </c>
      <c r="H269" s="4" t="s">
        <v>9340</v>
      </c>
      <c r="I269" s="5"/>
      <c r="J269" s="4"/>
    </row>
    <row r="270" ht="29.25">
      <c r="B270" s="3"/>
      <c r="C270" s="53" t="s">
        <v>9341</v>
      </c>
      <c r="D270" s="54">
        <v>1</v>
      </c>
      <c r="E270" s="55">
        <v>36277.769999999997</v>
      </c>
      <c r="F270" s="55">
        <v>36277.769999999997</v>
      </c>
      <c r="G270" s="59">
        <v>43682</v>
      </c>
      <c r="H270" s="4" t="s">
        <v>9340</v>
      </c>
      <c r="I270" s="5"/>
      <c r="J270" s="4"/>
    </row>
    <row r="271" ht="29.25">
      <c r="B271" s="3"/>
      <c r="C271" s="53" t="s">
        <v>9846</v>
      </c>
      <c r="D271" s="54">
        <v>12</v>
      </c>
      <c r="E271" s="55">
        <v>6258.71</v>
      </c>
      <c r="F271" s="55">
        <v>6258.71</v>
      </c>
      <c r="G271" s="59">
        <v>43682</v>
      </c>
      <c r="H271" s="4" t="s">
        <v>9340</v>
      </c>
      <c r="I271" s="5"/>
      <c r="J271" s="4"/>
    </row>
    <row r="272" ht="29.25">
      <c r="B272" s="3"/>
      <c r="C272" s="53" t="s">
        <v>9847</v>
      </c>
      <c r="D272" s="54">
        <v>4</v>
      </c>
      <c r="E272" s="55">
        <v>20766.599999999999</v>
      </c>
      <c r="F272" s="55">
        <v>20766.599999999999</v>
      </c>
      <c r="G272" s="59">
        <v>43682</v>
      </c>
      <c r="H272" s="4" t="s">
        <v>9340</v>
      </c>
      <c r="I272" s="5"/>
      <c r="J272" s="4"/>
    </row>
    <row r="273" ht="12.75">
      <c r="B273" s="3" t="s">
        <v>7214</v>
      </c>
      <c r="C273" s="53" t="s">
        <v>10018</v>
      </c>
      <c r="D273" s="54"/>
      <c r="E273" s="55">
        <f>SUM(E8:E272)</f>
        <v>6006557.7700000005</v>
      </c>
      <c r="F273" s="55">
        <v>4707062.21</v>
      </c>
      <c r="G273" s="59" t="s">
        <v>1983</v>
      </c>
      <c r="H273" s="4"/>
      <c r="I273" s="5"/>
      <c r="J273" s="4"/>
    </row>
    <row r="274" ht="12.75">
      <c r="B274" s="26"/>
      <c r="C274" s="4" t="s">
        <v>786</v>
      </c>
      <c r="D274" s="23">
        <v>1</v>
      </c>
      <c r="E274" s="19">
        <v>445000</v>
      </c>
      <c r="F274" s="55">
        <v>445000</v>
      </c>
      <c r="G274" s="5" t="s">
        <v>787</v>
      </c>
      <c r="H274" s="84"/>
      <c r="I274" s="84"/>
      <c r="J274" s="84"/>
    </row>
    <row r="275" ht="33.75">
      <c r="B275" s="26"/>
      <c r="C275" s="4" t="s">
        <v>15196</v>
      </c>
      <c r="D275" s="23">
        <v>1</v>
      </c>
      <c r="E275" s="19">
        <v>26603</v>
      </c>
      <c r="F275" s="55">
        <v>26603</v>
      </c>
      <c r="G275" s="5" t="s">
        <v>15200</v>
      </c>
      <c r="H275" s="103" t="s">
        <v>15199</v>
      </c>
      <c r="I275" s="84"/>
      <c r="J275" s="84"/>
    </row>
    <row r="276" ht="33.75">
      <c r="B276" s="26"/>
      <c r="C276" s="458" t="s">
        <v>15232</v>
      </c>
      <c r="D276" s="458">
        <v>12</v>
      </c>
      <c r="E276" s="456">
        <v>628740</v>
      </c>
      <c r="F276" s="456">
        <v>628740</v>
      </c>
      <c r="G276" s="5" t="s">
        <v>15242</v>
      </c>
      <c r="H276" s="103" t="s">
        <v>15243</v>
      </c>
      <c r="I276" s="84"/>
      <c r="J276" s="84"/>
    </row>
    <row r="277" ht="33.75">
      <c r="B277" s="26"/>
      <c r="C277" s="459" t="s">
        <v>15233</v>
      </c>
      <c r="D277" s="465">
        <v>4</v>
      </c>
      <c r="E277" s="457">
        <v>600</v>
      </c>
      <c r="F277" s="457">
        <v>600</v>
      </c>
      <c r="G277" s="5" t="s">
        <v>15242</v>
      </c>
      <c r="H277" s="103" t="s">
        <v>15243</v>
      </c>
      <c r="I277" s="84"/>
      <c r="J277" s="84"/>
    </row>
    <row r="278" ht="33.75">
      <c r="B278" s="26"/>
      <c r="C278" s="460" t="s">
        <v>15123</v>
      </c>
      <c r="D278" s="465">
        <v>2</v>
      </c>
      <c r="E278" s="457">
        <v>41876.660000000003</v>
      </c>
      <c r="F278" s="457">
        <v>41876.660000000003</v>
      </c>
      <c r="G278" s="5" t="s">
        <v>15242</v>
      </c>
      <c r="H278" s="103" t="s">
        <v>15243</v>
      </c>
      <c r="I278" s="84"/>
      <c r="J278" s="84"/>
    </row>
    <row r="279" ht="33.75">
      <c r="B279" s="26"/>
      <c r="C279" s="461" t="s">
        <v>15122</v>
      </c>
      <c r="D279" s="465">
        <v>4</v>
      </c>
      <c r="E279" s="457">
        <v>214400</v>
      </c>
      <c r="F279" s="457">
        <v>214400</v>
      </c>
      <c r="G279" s="5" t="s">
        <v>15242</v>
      </c>
      <c r="H279" s="103" t="s">
        <v>15243</v>
      </c>
      <c r="I279" s="84"/>
      <c r="J279" s="84"/>
    </row>
    <row r="280" ht="33.75">
      <c r="B280" s="26"/>
      <c r="C280" s="459" t="s">
        <v>15234</v>
      </c>
      <c r="D280" s="465">
        <v>1</v>
      </c>
      <c r="E280" s="457">
        <v>76238.830000000002</v>
      </c>
      <c r="F280" s="457">
        <v>76238.830000000002</v>
      </c>
      <c r="G280" s="5" t="s">
        <v>15242</v>
      </c>
      <c r="H280" s="103" t="s">
        <v>15243</v>
      </c>
      <c r="I280" s="84"/>
      <c r="J280" s="84"/>
    </row>
    <row r="281" ht="33.75">
      <c r="B281" s="26"/>
      <c r="C281" s="459" t="s">
        <v>15235</v>
      </c>
      <c r="D281" s="465">
        <v>3</v>
      </c>
      <c r="E281" s="457">
        <v>130475.07000000001</v>
      </c>
      <c r="F281" s="457">
        <v>130475.07000000001</v>
      </c>
      <c r="G281" s="5" t="s">
        <v>15242</v>
      </c>
      <c r="H281" s="103" t="s">
        <v>15243</v>
      </c>
      <c r="I281" s="84"/>
      <c r="J281" s="84"/>
    </row>
    <row r="282" ht="33.75">
      <c r="B282" s="26"/>
      <c r="C282" s="459" t="s">
        <v>15236</v>
      </c>
      <c r="D282" s="465">
        <v>3</v>
      </c>
      <c r="E282" s="457">
        <v>138545.70000000001</v>
      </c>
      <c r="F282" s="457">
        <v>138545.70000000001</v>
      </c>
      <c r="G282" s="5" t="s">
        <v>15242</v>
      </c>
      <c r="H282" s="103" t="s">
        <v>15243</v>
      </c>
      <c r="I282" s="84"/>
      <c r="J282" s="84"/>
    </row>
    <row r="283" ht="33.75">
      <c r="B283" s="26"/>
      <c r="C283" s="459" t="s">
        <v>15237</v>
      </c>
      <c r="D283" s="465">
        <v>3</v>
      </c>
      <c r="E283" s="457">
        <v>129129.96000000001</v>
      </c>
      <c r="F283" s="457">
        <v>129129.96000000001</v>
      </c>
      <c r="G283" s="5" t="s">
        <v>15242</v>
      </c>
      <c r="H283" s="103" t="s">
        <v>15243</v>
      </c>
      <c r="I283" s="84"/>
      <c r="J283" s="84"/>
    </row>
    <row r="284" ht="33.75">
      <c r="B284" s="26"/>
      <c r="C284" s="462" t="s">
        <v>15126</v>
      </c>
      <c r="D284" s="466">
        <v>1</v>
      </c>
      <c r="E284" s="457">
        <v>11169.33</v>
      </c>
      <c r="F284" s="457">
        <v>11169.33</v>
      </c>
      <c r="G284" s="5" t="s">
        <v>15242</v>
      </c>
      <c r="H284" s="103" t="s">
        <v>15243</v>
      </c>
      <c r="I284" s="84"/>
      <c r="J284" s="84"/>
    </row>
    <row r="285" ht="33.75">
      <c r="B285" s="26"/>
      <c r="C285" s="459" t="s">
        <v>15238</v>
      </c>
      <c r="D285" s="465">
        <v>1</v>
      </c>
      <c r="E285" s="457">
        <v>105279.48</v>
      </c>
      <c r="F285" s="457">
        <v>105279.48</v>
      </c>
      <c r="G285" s="5" t="s">
        <v>15242</v>
      </c>
      <c r="H285" s="103" t="s">
        <v>15243</v>
      </c>
      <c r="I285" s="84"/>
      <c r="J285" s="84"/>
    </row>
    <row r="286" ht="33.75">
      <c r="B286" s="26"/>
      <c r="C286" s="459" t="s">
        <v>15239</v>
      </c>
      <c r="D286" s="465">
        <v>1</v>
      </c>
      <c r="E286" s="457">
        <v>77709.460000000006</v>
      </c>
      <c r="F286" s="457">
        <v>77709.460000000006</v>
      </c>
      <c r="G286" s="5" t="s">
        <v>15242</v>
      </c>
      <c r="H286" s="103" t="s">
        <v>15243</v>
      </c>
      <c r="I286" s="84"/>
      <c r="J286" s="84"/>
    </row>
    <row r="287" ht="33.75">
      <c r="B287" s="26"/>
      <c r="C287" s="459" t="s">
        <v>15240</v>
      </c>
      <c r="D287" s="465">
        <v>1</v>
      </c>
      <c r="E287" s="457">
        <v>7795.04</v>
      </c>
      <c r="F287" s="457">
        <v>7795.04</v>
      </c>
      <c r="G287" s="5" t="s">
        <v>15242</v>
      </c>
      <c r="H287" s="103" t="s">
        <v>15243</v>
      </c>
      <c r="I287" s="84"/>
      <c r="J287" s="84"/>
    </row>
    <row r="288" ht="33.75">
      <c r="B288" s="26"/>
      <c r="C288" s="463" t="s">
        <v>15240</v>
      </c>
      <c r="D288" s="465">
        <v>1</v>
      </c>
      <c r="E288" s="457">
        <v>11900</v>
      </c>
      <c r="F288" s="457">
        <v>11900</v>
      </c>
      <c r="G288" s="5" t="s">
        <v>15242</v>
      </c>
      <c r="H288" s="103" t="s">
        <v>15243</v>
      </c>
      <c r="I288" s="84"/>
      <c r="J288" s="84"/>
    </row>
    <row r="289" ht="33.75">
      <c r="B289" s="26"/>
      <c r="C289" s="463" t="s">
        <v>15240</v>
      </c>
      <c r="D289" s="465">
        <v>1</v>
      </c>
      <c r="E289" s="457">
        <v>13696</v>
      </c>
      <c r="F289" s="457">
        <v>13696</v>
      </c>
      <c r="G289" s="5" t="s">
        <v>15242</v>
      </c>
      <c r="H289" s="103" t="s">
        <v>15243</v>
      </c>
      <c r="I289" s="84"/>
      <c r="J289" s="84"/>
    </row>
    <row r="290" ht="33.75">
      <c r="B290" s="26"/>
      <c r="C290" s="464" t="s">
        <v>15125</v>
      </c>
      <c r="D290" s="465">
        <v>12</v>
      </c>
      <c r="E290" s="457">
        <v>1822.6800000000001</v>
      </c>
      <c r="F290" s="457">
        <v>1822.6800000000001</v>
      </c>
      <c r="G290" s="5" t="s">
        <v>15242</v>
      </c>
      <c r="H290" s="103" t="s">
        <v>15243</v>
      </c>
      <c r="I290" s="84"/>
      <c r="J290" s="84"/>
    </row>
    <row r="291" ht="33.75">
      <c r="B291" s="26"/>
      <c r="C291" s="459" t="s">
        <v>15241</v>
      </c>
      <c r="D291" s="465">
        <v>1</v>
      </c>
      <c r="E291" s="456">
        <v>1024751.77</v>
      </c>
      <c r="F291" s="456">
        <v>1024751.77</v>
      </c>
      <c r="G291" s="5" t="s">
        <v>15242</v>
      </c>
      <c r="H291" s="103" t="s">
        <v>15243</v>
      </c>
      <c r="I291" s="84"/>
      <c r="J291" s="84"/>
    </row>
    <row r="292" ht="33.75">
      <c r="B292" s="26"/>
      <c r="C292" s="460" t="s">
        <v>15120</v>
      </c>
      <c r="D292" s="465">
        <v>1</v>
      </c>
      <c r="E292" s="456">
        <v>805903.51000000001</v>
      </c>
      <c r="F292" s="456">
        <v>805903.51000000001</v>
      </c>
      <c r="G292" s="5" t="s">
        <v>15242</v>
      </c>
      <c r="H292" s="103" t="s">
        <v>15243</v>
      </c>
      <c r="I292" s="84"/>
      <c r="J292" s="84"/>
    </row>
    <row r="293" ht="33.75">
      <c r="B293" s="26"/>
      <c r="C293" s="460" t="s">
        <v>15121</v>
      </c>
      <c r="D293" s="465">
        <v>1</v>
      </c>
      <c r="E293" s="456">
        <v>523267.51000000001</v>
      </c>
      <c r="F293" s="456">
        <v>523267.51000000001</v>
      </c>
      <c r="G293" s="5" t="s">
        <v>15242</v>
      </c>
      <c r="H293" s="103" t="s">
        <v>15243</v>
      </c>
      <c r="I293" s="84"/>
      <c r="J293" s="84"/>
    </row>
    <row r="294" ht="33.75">
      <c r="B294" s="26"/>
      <c r="C294" s="460" t="s">
        <v>15383</v>
      </c>
      <c r="D294" s="465">
        <v>1</v>
      </c>
      <c r="E294" s="456">
        <v>34000</v>
      </c>
      <c r="F294" s="456">
        <v>34000</v>
      </c>
      <c r="G294" s="5" t="s">
        <v>15386</v>
      </c>
      <c r="H294" s="103" t="s">
        <v>15387</v>
      </c>
      <c r="I294" s="84"/>
      <c r="J294" s="84"/>
    </row>
    <row r="295" ht="33.75">
      <c r="B295" s="26"/>
      <c r="C295" s="460" t="s">
        <v>1818</v>
      </c>
      <c r="D295" s="465">
        <v>3</v>
      </c>
      <c r="E295" s="456">
        <v>42600</v>
      </c>
      <c r="F295" s="456">
        <v>42600</v>
      </c>
      <c r="G295" s="5" t="s">
        <v>15386</v>
      </c>
      <c r="H295" s="103" t="s">
        <v>15387</v>
      </c>
      <c r="I295" s="84"/>
      <c r="J295" s="84"/>
    </row>
    <row r="296" ht="33.75">
      <c r="B296" s="26"/>
      <c r="C296" s="460" t="s">
        <v>15384</v>
      </c>
      <c r="D296" s="465">
        <v>5</v>
      </c>
      <c r="E296" s="456">
        <v>1293570.8999999999</v>
      </c>
      <c r="F296" s="456">
        <v>1293570.8999999999</v>
      </c>
      <c r="G296" s="5" t="s">
        <v>15386</v>
      </c>
      <c r="H296" s="103" t="s">
        <v>15387</v>
      </c>
      <c r="I296" s="84"/>
      <c r="J296" s="84"/>
    </row>
    <row r="297" ht="33.75">
      <c r="B297" s="26"/>
      <c r="C297" s="460" t="s">
        <v>15385</v>
      </c>
      <c r="D297" s="465">
        <v>3</v>
      </c>
      <c r="E297" s="456">
        <v>56040</v>
      </c>
      <c r="F297" s="456">
        <v>56040</v>
      </c>
      <c r="G297" s="5" t="s">
        <v>15386</v>
      </c>
      <c r="H297" s="103" t="s">
        <v>15387</v>
      </c>
      <c r="I297" s="84"/>
      <c r="J297" s="84"/>
    </row>
    <row r="298" ht="12.75">
      <c r="B298" s="26"/>
      <c r="C298" s="35" t="s">
        <v>5317</v>
      </c>
      <c r="D298" s="36"/>
      <c r="E298" s="37">
        <f>SUM(E8:E297)</f>
        <v>17854230.440000001</v>
      </c>
      <c r="F298" s="37">
        <f>SUM(F8:F297)</f>
        <v>16216163.090000002</v>
      </c>
      <c r="G298" s="5"/>
      <c r="H298" s="84"/>
      <c r="I298" s="84"/>
      <c r="J298" s="84"/>
    </row>
    <row r="300" ht="12.75">
      <c r="C300" s="257"/>
      <c r="E300" s="258"/>
    </row>
    <row r="315" ht="12.75">
      <c r="A315" s="1"/>
      <c r="B315" s="1"/>
      <c r="C315" s="89"/>
      <c r="D315" s="77"/>
      <c r="E315" s="91"/>
      <c r="F315" s="91"/>
      <c r="G315" s="332"/>
      <c r="H315" s="30"/>
      <c r="I315" s="25"/>
      <c r="J315" s="1"/>
      <c r="K315" s="1"/>
      <c r="L315" s="1"/>
      <c r="M315" s="1"/>
    </row>
    <row r="316" ht="12.75">
      <c r="A316" s="1"/>
      <c r="B316" s="1"/>
      <c r="C316" s="89"/>
      <c r="D316" s="90"/>
      <c r="E316" s="91"/>
      <c r="F316" s="91"/>
      <c r="G316" s="332"/>
      <c r="H316" s="30"/>
      <c r="I316" s="1"/>
      <c r="J316" s="1"/>
      <c r="K316" s="1"/>
      <c r="L316" s="1"/>
      <c r="M316" s="1"/>
    </row>
    <row r="317" ht="12.75">
      <c r="A317" s="1"/>
      <c r="B317" s="1"/>
      <c r="C317" s="89"/>
      <c r="D317" s="90"/>
      <c r="E317" s="91"/>
      <c r="F317" s="91"/>
      <c r="G317" s="332"/>
      <c r="H317" s="30"/>
      <c r="I317" s="1"/>
      <c r="J317" s="1"/>
      <c r="K317" s="1"/>
      <c r="L317" s="1"/>
      <c r="M317" s="1"/>
    </row>
    <row r="318" ht="12.75">
      <c r="A318" s="1"/>
      <c r="B318" s="1"/>
      <c r="C318" s="89"/>
      <c r="D318" s="90"/>
      <c r="E318" s="91"/>
      <c r="F318" s="91"/>
      <c r="G318" s="332"/>
      <c r="H318" s="30"/>
      <c r="I318" s="1"/>
      <c r="J318" s="1"/>
      <c r="K318" s="1"/>
      <c r="L318" s="1"/>
      <c r="M318" s="1"/>
    </row>
    <row r="319" ht="12.75">
      <c r="A319" s="1"/>
      <c r="B319" s="1"/>
      <c r="C319" s="89"/>
      <c r="D319" s="90"/>
      <c r="E319" s="91"/>
      <c r="F319" s="91"/>
      <c r="G319" s="332"/>
      <c r="H319" s="30"/>
      <c r="I319" s="1"/>
      <c r="J319" s="1"/>
      <c r="K319" s="1"/>
      <c r="L319" s="1"/>
      <c r="M319" s="1"/>
    </row>
    <row r="320" ht="12.75">
      <c r="A320" s="1"/>
      <c r="B320" s="1"/>
      <c r="C320" s="89"/>
      <c r="D320" s="90"/>
      <c r="E320" s="91"/>
      <c r="F320" s="91"/>
      <c r="G320" s="332"/>
      <c r="H320" s="30"/>
      <c r="I320" s="1"/>
      <c r="J320" s="1"/>
      <c r="K320" s="1"/>
      <c r="L320" s="1"/>
      <c r="M320" s="1"/>
    </row>
    <row r="321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</sheetData>
  <mergeCells count="11">
    <mergeCell ref="N113:V113"/>
    <mergeCell ref="D4:D6"/>
    <mergeCell ref="E4:E6"/>
    <mergeCell ref="G5:H5"/>
    <mergeCell ref="F4:F6"/>
    <mergeCell ref="G4:I4"/>
    <mergeCell ref="B3:J3"/>
    <mergeCell ref="B4:B6"/>
    <mergeCell ref="J4:J5"/>
    <mergeCell ref="C4:C6"/>
    <mergeCell ref="B2:J2"/>
  </mergeCells>
  <pageMargins left="0.28000000000000003" right="0.26000000000000001" top="0.36999999999999994" bottom="0.21000000000000002" header="0.34999999999999998" footer="0.14000000000000001"/>
  <pageSetup paperSize="9" scale="90" firstPageNumber="1" fitToWidth="1" fitToHeight="1" orientation="landscape" horizontalDpi="1200" verticalDpi="1200"/>
  <headerFooter differentFirst="0" differentOddEven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F1119" sqref="F1119"/>
    </sheetView>
  </sheetViews>
  <sheetFormatPr baseColWidth="8" defaultRowHeight="12.75" customHeight="1"/>
  <cols>
    <col customWidth="1" min="1" max="1" width="1.14063"/>
    <col customWidth="1" min="2" max="2" width="5.5703100000000001"/>
    <col customWidth="1" min="3" max="3" width="31.710899999999999"/>
    <col customWidth="1" min="4" max="4" width="13.140599999999999"/>
    <col customWidth="1" min="5" max="5" width="13.425800000000001"/>
    <col customWidth="1" min="6" max="6" width="12.855499999999999"/>
    <col customWidth="1" min="7" max="7" style="65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  <col customWidth="1" hidden="1" min="12" max="12" width="12.425800000000001"/>
  </cols>
  <sheetData>
    <row r="1" ht="12.75">
      <c r="A1" s="557" t="s">
        <v>8783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</row>
    <row r="2" ht="12.75">
      <c r="A2" s="558" t="s">
        <v>9234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11227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2.75">
      <c r="A8" s="1"/>
      <c r="B8" s="560"/>
      <c r="C8" s="560"/>
      <c r="D8" s="560"/>
      <c r="E8" s="560"/>
      <c r="F8" s="560"/>
      <c r="G8" s="560"/>
      <c r="H8" s="560"/>
      <c r="I8" s="560"/>
      <c r="J8" s="560"/>
      <c r="K8" s="1"/>
      <c r="L8" s="1"/>
    </row>
    <row r="9" ht="12.75">
      <c r="B9" s="239" t="s">
        <v>8957</v>
      </c>
      <c r="C9" s="4" t="s">
        <v>5687</v>
      </c>
      <c r="D9" s="23">
        <v>1</v>
      </c>
      <c r="E9" s="19">
        <v>48990</v>
      </c>
      <c r="F9" s="19">
        <v>48990</v>
      </c>
      <c r="G9" s="5" t="s">
        <v>2162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12.75">
      <c r="B10" s="239" t="s">
        <v>11228</v>
      </c>
      <c r="C10" s="4" t="s">
        <v>10505</v>
      </c>
      <c r="D10" s="23">
        <v>2</v>
      </c>
      <c r="E10" s="19">
        <v>21440</v>
      </c>
      <c r="F10" s="19">
        <v>21440</v>
      </c>
      <c r="G10" s="5" t="s">
        <v>10506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239" t="s">
        <v>11229</v>
      </c>
      <c r="C11" s="4" t="s">
        <v>6195</v>
      </c>
      <c r="D11" s="23">
        <v>1</v>
      </c>
      <c r="E11" s="19">
        <v>22530</v>
      </c>
      <c r="F11" s="19">
        <v>22530</v>
      </c>
      <c r="G11" s="5" t="s">
        <v>4187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239" t="s">
        <v>5311</v>
      </c>
      <c r="C12" s="4" t="s">
        <v>6152</v>
      </c>
      <c r="D12" s="23">
        <v>1</v>
      </c>
      <c r="E12" s="19">
        <v>5350</v>
      </c>
      <c r="F12" s="19">
        <v>5350</v>
      </c>
      <c r="G12" s="5" t="s">
        <v>3570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2.75">
      <c r="B13" s="239" t="s">
        <v>11230</v>
      </c>
      <c r="C13" s="4" t="s">
        <v>6196</v>
      </c>
      <c r="D13" s="23">
        <v>1</v>
      </c>
      <c r="E13" s="19">
        <v>6581.1199999999999</v>
      </c>
      <c r="F13" s="19">
        <v>6581.1199999999999</v>
      </c>
      <c r="G13" s="5" t="s">
        <v>10507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2.75">
      <c r="B14" s="239" t="s">
        <v>89</v>
      </c>
      <c r="C14" s="4" t="s">
        <v>6196</v>
      </c>
      <c r="D14" s="23">
        <v>1</v>
      </c>
      <c r="E14" s="19">
        <v>6581.1199999999999</v>
      </c>
      <c r="F14" s="19">
        <v>6581.1199999999999</v>
      </c>
      <c r="G14" s="5" t="s">
        <v>10507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239" t="s">
        <v>11231</v>
      </c>
      <c r="C15" s="4" t="s">
        <v>6154</v>
      </c>
      <c r="D15" s="23">
        <v>1</v>
      </c>
      <c r="E15" s="19">
        <v>15781.92</v>
      </c>
      <c r="F15" s="19">
        <v>15781.92</v>
      </c>
      <c r="G15" s="5" t="s">
        <v>10508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2.75">
      <c r="B16" s="239" t="s">
        <v>11232</v>
      </c>
      <c r="C16" s="4" t="s">
        <v>6154</v>
      </c>
      <c r="D16" s="23">
        <v>1</v>
      </c>
      <c r="E16" s="19">
        <v>15781.92</v>
      </c>
      <c r="F16" s="19">
        <v>15781.92</v>
      </c>
      <c r="G16" s="5" t="s">
        <v>10508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2.75">
      <c r="B17" s="239" t="s">
        <v>11233</v>
      </c>
      <c r="C17" s="4" t="s">
        <v>6154</v>
      </c>
      <c r="D17" s="23">
        <v>1</v>
      </c>
      <c r="E17" s="19">
        <v>15781.92</v>
      </c>
      <c r="F17" s="19">
        <v>15781.92</v>
      </c>
      <c r="G17" s="5" t="s">
        <v>10508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39" t="s">
        <v>11234</v>
      </c>
      <c r="C18" s="4" t="s">
        <v>6154</v>
      </c>
      <c r="D18" s="23">
        <v>1</v>
      </c>
      <c r="E18" s="19">
        <v>15781.92</v>
      </c>
      <c r="F18" s="19">
        <v>15781.92</v>
      </c>
      <c r="G18" s="5" t="s">
        <v>10508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2.75">
      <c r="B19" s="239" t="s">
        <v>11235</v>
      </c>
      <c r="C19" s="4" t="s">
        <v>6154</v>
      </c>
      <c r="D19" s="23">
        <v>1</v>
      </c>
      <c r="E19" s="19">
        <v>15781.92</v>
      </c>
      <c r="F19" s="19">
        <v>15781.92</v>
      </c>
      <c r="G19" s="5" t="s">
        <v>10508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239" t="s">
        <v>11236</v>
      </c>
      <c r="C20" s="4" t="s">
        <v>6154</v>
      </c>
      <c r="D20" s="23">
        <v>1</v>
      </c>
      <c r="E20" s="19">
        <v>15781.92</v>
      </c>
      <c r="F20" s="19">
        <v>15781.92</v>
      </c>
      <c r="G20" s="5" t="s">
        <v>10508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239" t="s">
        <v>11237</v>
      </c>
      <c r="C21" s="4" t="s">
        <v>6154</v>
      </c>
      <c r="D21" s="23">
        <v>1</v>
      </c>
      <c r="E21" s="19">
        <v>15781.92</v>
      </c>
      <c r="F21" s="19">
        <v>15781.92</v>
      </c>
      <c r="G21" s="5" t="s">
        <v>10508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2.75">
      <c r="B22" s="239" t="s">
        <v>11238</v>
      </c>
      <c r="C22" s="4" t="s">
        <v>6154</v>
      </c>
      <c r="D22" s="23">
        <v>1</v>
      </c>
      <c r="E22" s="19">
        <v>15782.35</v>
      </c>
      <c r="F22" s="19">
        <v>15782.35</v>
      </c>
      <c r="G22" s="5" t="s">
        <v>10508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2.75">
      <c r="B23" s="239" t="s">
        <v>11239</v>
      </c>
      <c r="C23" s="4" t="s">
        <v>6155</v>
      </c>
      <c r="D23" s="23">
        <v>1</v>
      </c>
      <c r="E23" s="19">
        <v>10441.200000000001</v>
      </c>
      <c r="F23" s="19">
        <v>10441.200000000001</v>
      </c>
      <c r="G23" s="5" t="s">
        <v>10509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2.75">
      <c r="B24" s="239" t="s">
        <v>11240</v>
      </c>
      <c r="C24" s="4" t="s">
        <v>6155</v>
      </c>
      <c r="D24" s="23">
        <v>1</v>
      </c>
      <c r="E24" s="19">
        <v>10441.200000000001</v>
      </c>
      <c r="F24" s="19">
        <v>10441.200000000001</v>
      </c>
      <c r="G24" s="5" t="s">
        <v>10509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2.75">
      <c r="B25" s="239" t="s">
        <v>11241</v>
      </c>
      <c r="C25" s="4" t="s">
        <v>6156</v>
      </c>
      <c r="D25" s="23">
        <v>1</v>
      </c>
      <c r="E25" s="19">
        <v>22999</v>
      </c>
      <c r="F25" s="19">
        <v>22999</v>
      </c>
      <c r="G25" s="5" t="s">
        <v>10510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12.75">
      <c r="B26" s="239" t="s">
        <v>11242</v>
      </c>
      <c r="C26" s="4" t="s">
        <v>6157</v>
      </c>
      <c r="D26" s="23">
        <v>1</v>
      </c>
      <c r="E26" s="19">
        <v>15369.5</v>
      </c>
      <c r="F26" s="19">
        <v>15369.5</v>
      </c>
      <c r="G26" s="5" t="s">
        <v>1264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2.75">
      <c r="B27" s="239" t="s">
        <v>11243</v>
      </c>
      <c r="C27" s="4" t="s">
        <v>2357</v>
      </c>
      <c r="D27" s="23">
        <v>1</v>
      </c>
      <c r="E27" s="19">
        <v>5803.5</v>
      </c>
      <c r="F27" s="19">
        <v>5803.5</v>
      </c>
      <c r="G27" s="5" t="s">
        <v>876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2.75">
      <c r="B28" s="239" t="s">
        <v>11244</v>
      </c>
      <c r="C28" s="4" t="s">
        <v>6161</v>
      </c>
      <c r="D28" s="23">
        <v>1</v>
      </c>
      <c r="E28" s="19">
        <v>5850</v>
      </c>
      <c r="F28" s="19">
        <v>5850</v>
      </c>
      <c r="G28" s="5" t="s">
        <v>10511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2.75">
      <c r="B29" s="239" t="s">
        <v>11245</v>
      </c>
      <c r="C29" s="4" t="s">
        <v>6162</v>
      </c>
      <c r="D29" s="23">
        <v>1</v>
      </c>
      <c r="E29" s="19">
        <v>5086.9399999999996</v>
      </c>
      <c r="F29" s="19">
        <v>5086.9399999999996</v>
      </c>
      <c r="G29" s="5" t="s">
        <v>2720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39" t="s">
        <v>11246</v>
      </c>
      <c r="C30" s="4" t="s">
        <v>6164</v>
      </c>
      <c r="D30" s="23">
        <v>1</v>
      </c>
      <c r="E30" s="19">
        <v>5400</v>
      </c>
      <c r="F30" s="19">
        <v>5400</v>
      </c>
      <c r="G30" s="5" t="s">
        <v>1344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2.75">
      <c r="B31" s="239" t="s">
        <v>11247</v>
      </c>
      <c r="C31" s="4" t="s">
        <v>1939</v>
      </c>
      <c r="D31" s="23">
        <v>1</v>
      </c>
      <c r="E31" s="19">
        <v>4355.5200000000004</v>
      </c>
      <c r="F31" s="19">
        <v>4355.5200000000004</v>
      </c>
      <c r="G31" s="5" t="s">
        <v>1670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39" t="s">
        <v>11248</v>
      </c>
      <c r="C32" s="4" t="s">
        <v>1939</v>
      </c>
      <c r="D32" s="23">
        <v>1</v>
      </c>
      <c r="E32" s="19">
        <v>4355.5200000000004</v>
      </c>
      <c r="F32" s="19">
        <v>4355.5200000000004</v>
      </c>
      <c r="G32" s="5" t="s">
        <v>1670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39" t="s">
        <v>11249</v>
      </c>
      <c r="C33" s="4" t="s">
        <v>1939</v>
      </c>
      <c r="D33" s="23">
        <v>1</v>
      </c>
      <c r="E33" s="19">
        <v>4355.5200000000004</v>
      </c>
      <c r="F33" s="19">
        <v>4355.5200000000004</v>
      </c>
      <c r="G33" s="5" t="s">
        <v>1670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239" t="s">
        <v>11250</v>
      </c>
      <c r="C34" s="4" t="s">
        <v>1939</v>
      </c>
      <c r="D34" s="23">
        <v>1</v>
      </c>
      <c r="E34" s="19">
        <v>4355.5200000000004</v>
      </c>
      <c r="F34" s="19">
        <v>4355.5200000000004</v>
      </c>
      <c r="G34" s="5" t="s">
        <v>1670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39" t="s">
        <v>11251</v>
      </c>
      <c r="C35" s="4" t="s">
        <v>1939</v>
      </c>
      <c r="D35" s="23">
        <v>1</v>
      </c>
      <c r="E35" s="19">
        <v>4355.5200000000004</v>
      </c>
      <c r="F35" s="19">
        <v>4355.5200000000004</v>
      </c>
      <c r="G35" s="5" t="s">
        <v>1670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39" t="s">
        <v>11252</v>
      </c>
      <c r="C36" s="4" t="s">
        <v>1939</v>
      </c>
      <c r="D36" s="23">
        <v>1</v>
      </c>
      <c r="E36" s="19">
        <v>4355.5200000000004</v>
      </c>
      <c r="F36" s="19">
        <v>4355.5200000000004</v>
      </c>
      <c r="G36" s="5" t="s">
        <v>1670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39" t="s">
        <v>11253</v>
      </c>
      <c r="C37" s="4" t="s">
        <v>1939</v>
      </c>
      <c r="D37" s="23">
        <v>2</v>
      </c>
      <c r="E37" s="19">
        <v>8711.0400000000009</v>
      </c>
      <c r="F37" s="19">
        <v>8711.0400000000009</v>
      </c>
      <c r="G37" s="5" t="s">
        <v>1670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239" t="s">
        <v>11254</v>
      </c>
      <c r="C38" s="4" t="s">
        <v>1939</v>
      </c>
      <c r="D38" s="23">
        <v>1</v>
      </c>
      <c r="E38" s="19">
        <v>4355.5200000000004</v>
      </c>
      <c r="F38" s="19">
        <v>4355.5200000000004</v>
      </c>
      <c r="G38" s="5" t="s">
        <v>1670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2.75">
      <c r="B39" s="239" t="s">
        <v>11255</v>
      </c>
      <c r="C39" s="4" t="s">
        <v>1939</v>
      </c>
      <c r="D39" s="23">
        <v>1</v>
      </c>
      <c r="E39" s="19">
        <v>4355.5200000000004</v>
      </c>
      <c r="F39" s="19">
        <v>4355.5200000000004</v>
      </c>
      <c r="G39" s="5" t="s">
        <v>1670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2.75">
      <c r="B40" s="239" t="s">
        <v>11256</v>
      </c>
      <c r="C40" s="4" t="s">
        <v>1939</v>
      </c>
      <c r="D40" s="23">
        <v>1</v>
      </c>
      <c r="E40" s="19">
        <v>4355.5200000000004</v>
      </c>
      <c r="F40" s="19">
        <v>4355.5200000000004</v>
      </c>
      <c r="G40" s="5" t="s">
        <v>1670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2.75">
      <c r="B41" s="239" t="s">
        <v>11257</v>
      </c>
      <c r="C41" s="4" t="s">
        <v>1939</v>
      </c>
      <c r="D41" s="23">
        <v>1</v>
      </c>
      <c r="E41" s="19">
        <v>4355.5200000000004</v>
      </c>
      <c r="F41" s="19">
        <v>4355.5200000000004</v>
      </c>
      <c r="G41" s="5" t="s">
        <v>1670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39" t="s">
        <v>11258</v>
      </c>
      <c r="C42" s="4" t="s">
        <v>1939</v>
      </c>
      <c r="D42" s="23">
        <v>1</v>
      </c>
      <c r="E42" s="19">
        <v>4355.5200000000004</v>
      </c>
      <c r="F42" s="19">
        <v>4355.5200000000004</v>
      </c>
      <c r="G42" s="5" t="s">
        <v>1670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39" t="s">
        <v>11259</v>
      </c>
      <c r="C43" s="4" t="s">
        <v>1939</v>
      </c>
      <c r="D43" s="23">
        <v>1</v>
      </c>
      <c r="E43" s="19">
        <v>4355.5200000000004</v>
      </c>
      <c r="F43" s="19">
        <v>4355.5200000000004</v>
      </c>
      <c r="G43" s="5" t="s">
        <v>1670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239" t="s">
        <v>11260</v>
      </c>
      <c r="C44" s="4" t="s">
        <v>1939</v>
      </c>
      <c r="D44" s="23">
        <v>1</v>
      </c>
      <c r="E44" s="19">
        <v>4355.5200000000004</v>
      </c>
      <c r="F44" s="19">
        <v>4355.5200000000004</v>
      </c>
      <c r="G44" s="5" t="s">
        <v>1670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2.75">
      <c r="B45" s="239" t="s">
        <v>11261</v>
      </c>
      <c r="C45" s="4" t="s">
        <v>1939</v>
      </c>
      <c r="D45" s="23">
        <v>1</v>
      </c>
      <c r="E45" s="19">
        <v>4355.5200000000004</v>
      </c>
      <c r="F45" s="19">
        <v>4355.5200000000004</v>
      </c>
      <c r="G45" s="5" t="s">
        <v>1670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39" t="s">
        <v>11262</v>
      </c>
      <c r="C46" s="4" t="s">
        <v>1939</v>
      </c>
      <c r="D46" s="23">
        <v>1</v>
      </c>
      <c r="E46" s="19">
        <v>4355.5200000000004</v>
      </c>
      <c r="F46" s="19">
        <v>4355.5200000000004</v>
      </c>
      <c r="G46" s="5" t="s">
        <v>1670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9.5">
      <c r="B47" s="239" t="s">
        <v>11263</v>
      </c>
      <c r="C47" s="4" t="s">
        <v>10512</v>
      </c>
      <c r="D47" s="23">
        <v>1</v>
      </c>
      <c r="E47" s="19">
        <v>65105</v>
      </c>
      <c r="F47" s="19">
        <v>65105</v>
      </c>
      <c r="G47" s="5" t="s">
        <v>10513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9.5">
      <c r="B48" s="239" t="s">
        <v>11264</v>
      </c>
      <c r="C48" s="4" t="s">
        <v>10512</v>
      </c>
      <c r="D48" s="23">
        <v>1</v>
      </c>
      <c r="E48" s="19">
        <v>65105</v>
      </c>
      <c r="F48" s="19">
        <v>65105</v>
      </c>
      <c r="G48" s="5" t="s">
        <v>10513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2.75">
      <c r="B49" s="239" t="s">
        <v>11265</v>
      </c>
      <c r="C49" s="4" t="s">
        <v>6329</v>
      </c>
      <c r="D49" s="23">
        <v>1</v>
      </c>
      <c r="E49" s="19">
        <v>3150</v>
      </c>
      <c r="F49" s="19">
        <v>3150</v>
      </c>
      <c r="G49" s="5" t="s">
        <v>10514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39" t="s">
        <v>11266</v>
      </c>
      <c r="C50" s="4" t="s">
        <v>10515</v>
      </c>
      <c r="D50" s="23">
        <v>7</v>
      </c>
      <c r="E50" s="19">
        <v>41650</v>
      </c>
      <c r="F50" s="19">
        <v>41650</v>
      </c>
      <c r="G50" s="5" t="s">
        <v>10514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239" t="s">
        <v>11267</v>
      </c>
      <c r="C51" s="4" t="s">
        <v>6197</v>
      </c>
      <c r="D51" s="23">
        <v>1</v>
      </c>
      <c r="E51" s="19">
        <v>60272.480000000003</v>
      </c>
      <c r="F51" s="19">
        <v>60272.480000000003</v>
      </c>
      <c r="G51" s="5" t="s">
        <v>10507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29.25">
      <c r="B52" s="239"/>
      <c r="C52" s="392" t="s">
        <v>14710</v>
      </c>
      <c r="D52" s="23">
        <v>1</v>
      </c>
      <c r="E52" s="393" t="s">
        <v>14711</v>
      </c>
      <c r="F52" s="19">
        <v>15361.620000000001</v>
      </c>
      <c r="G52" s="5" t="s">
        <v>12510</v>
      </c>
      <c r="H52" s="4"/>
      <c r="I52" s="5"/>
      <c r="J52" s="4" t="s">
        <v>14708</v>
      </c>
      <c r="K52" s="4"/>
      <c r="L52" s="4"/>
    </row>
    <row r="53" ht="12.75">
      <c r="B53" s="239" t="s">
        <v>11268</v>
      </c>
      <c r="C53" s="4" t="s">
        <v>6177</v>
      </c>
      <c r="D53" s="23">
        <v>1</v>
      </c>
      <c r="E53" s="19">
        <v>19840</v>
      </c>
      <c r="F53" s="19">
        <v>19840</v>
      </c>
      <c r="G53" s="5" t="s">
        <v>658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39" t="s">
        <v>11269</v>
      </c>
      <c r="C54" s="4" t="s">
        <v>6330</v>
      </c>
      <c r="D54" s="23">
        <v>1</v>
      </c>
      <c r="E54" s="19">
        <v>25222.91</v>
      </c>
      <c r="F54" s="19">
        <v>25222.91</v>
      </c>
      <c r="G54" s="5" t="s">
        <v>2019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2.75">
      <c r="B55" s="239" t="s">
        <v>11270</v>
      </c>
      <c r="C55" s="4" t="s">
        <v>6198</v>
      </c>
      <c r="D55" s="23">
        <v>1</v>
      </c>
      <c r="E55" s="19">
        <v>16700</v>
      </c>
      <c r="F55" s="19">
        <v>16700</v>
      </c>
      <c r="G55" s="5" t="s">
        <v>10516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239" t="s">
        <v>11271</v>
      </c>
      <c r="C56" s="4" t="s">
        <v>6198</v>
      </c>
      <c r="D56" s="23">
        <v>1</v>
      </c>
      <c r="E56" s="19">
        <v>16700</v>
      </c>
      <c r="F56" s="19">
        <v>16700</v>
      </c>
      <c r="G56" s="5" t="s">
        <v>10516</v>
      </c>
      <c r="H56" s="4" t="s">
        <v>5312</v>
      </c>
      <c r="I56" s="5" t="s">
        <v>5312</v>
      </c>
      <c r="J56" s="4"/>
      <c r="K56" s="4" t="s">
        <v>5312</v>
      </c>
      <c r="L56" s="4" t="s">
        <v>5312</v>
      </c>
    </row>
    <row r="57" ht="12.75">
      <c r="B57" s="239" t="s">
        <v>11272</v>
      </c>
      <c r="C57" s="4" t="s">
        <v>6186</v>
      </c>
      <c r="D57" s="23">
        <v>1</v>
      </c>
      <c r="E57" s="19">
        <v>15000</v>
      </c>
      <c r="F57" s="19">
        <v>15000</v>
      </c>
      <c r="G57" s="5" t="s">
        <v>5295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2.75">
      <c r="B58" s="239" t="s">
        <v>11273</v>
      </c>
      <c r="C58" s="4" t="s">
        <v>6187</v>
      </c>
      <c r="D58" s="23">
        <v>1</v>
      </c>
      <c r="E58" s="19">
        <v>6340</v>
      </c>
      <c r="F58" s="19">
        <v>6340</v>
      </c>
      <c r="G58" s="5" t="s">
        <v>1413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39" t="s">
        <v>11274</v>
      </c>
      <c r="C59" s="4" t="s">
        <v>6187</v>
      </c>
      <c r="D59" s="23">
        <v>1</v>
      </c>
      <c r="E59" s="19">
        <v>6340</v>
      </c>
      <c r="F59" s="19">
        <v>6340</v>
      </c>
      <c r="G59" s="5" t="s">
        <v>1413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239" t="s">
        <v>11275</v>
      </c>
      <c r="C60" s="4" t="s">
        <v>6188</v>
      </c>
      <c r="D60" s="23">
        <v>1</v>
      </c>
      <c r="E60" s="19">
        <v>6340</v>
      </c>
      <c r="F60" s="19">
        <v>6340</v>
      </c>
      <c r="G60" s="5" t="s">
        <v>1413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39" t="s">
        <v>11276</v>
      </c>
      <c r="C61" s="4" t="s">
        <v>6199</v>
      </c>
      <c r="D61" s="23">
        <v>1</v>
      </c>
      <c r="E61" s="19">
        <v>30807.959999999999</v>
      </c>
      <c r="F61" s="19">
        <v>30807.959999999999</v>
      </c>
      <c r="G61" s="5" t="s">
        <v>10507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2.75">
      <c r="B62" s="239" t="s">
        <v>11277</v>
      </c>
      <c r="C62" s="4" t="s">
        <v>6200</v>
      </c>
      <c r="D62" s="23">
        <v>1</v>
      </c>
      <c r="E62" s="19">
        <v>37488.300000000003</v>
      </c>
      <c r="F62" s="19">
        <v>37488.300000000003</v>
      </c>
      <c r="G62" s="5" t="s">
        <v>10507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39" t="s">
        <v>11278</v>
      </c>
      <c r="C63" s="4" t="s">
        <v>6201</v>
      </c>
      <c r="D63" s="23">
        <v>1</v>
      </c>
      <c r="E63" s="19">
        <v>38055</v>
      </c>
      <c r="F63" s="19">
        <v>38055</v>
      </c>
      <c r="G63" s="5" t="s">
        <v>4187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239" t="s">
        <v>11279</v>
      </c>
      <c r="C64" s="4" t="s">
        <v>6202</v>
      </c>
      <c r="D64" s="23">
        <v>1</v>
      </c>
      <c r="E64" s="19">
        <v>35620</v>
      </c>
      <c r="F64" s="19">
        <v>35620</v>
      </c>
      <c r="G64" s="5" t="s">
        <v>2019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2.75">
      <c r="B65" s="239" t="s">
        <v>11280</v>
      </c>
      <c r="C65" s="4" t="s">
        <v>886</v>
      </c>
      <c r="D65" s="23">
        <v>1</v>
      </c>
      <c r="E65" s="19">
        <v>8396.6399999999994</v>
      </c>
      <c r="F65" s="19">
        <v>8396.6399999999994</v>
      </c>
      <c r="G65" s="5" t="s">
        <v>2805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12.75">
      <c r="B66" s="239" t="s">
        <v>11281</v>
      </c>
      <c r="C66" s="4" t="s">
        <v>6189</v>
      </c>
      <c r="D66" s="23">
        <v>1</v>
      </c>
      <c r="E66" s="19">
        <v>3830</v>
      </c>
      <c r="F66" s="19">
        <v>3830</v>
      </c>
      <c r="G66" s="5" t="s">
        <v>1716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239" t="s">
        <v>11282</v>
      </c>
      <c r="C67" s="4" t="s">
        <v>6203</v>
      </c>
      <c r="D67" s="23">
        <v>1</v>
      </c>
      <c r="E67" s="19">
        <v>6303.3599999999997</v>
      </c>
      <c r="F67" s="19">
        <v>6303.3599999999997</v>
      </c>
      <c r="G67" s="5" t="s">
        <v>10509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39" t="s">
        <v>11283</v>
      </c>
      <c r="C68" s="4" t="s">
        <v>6203</v>
      </c>
      <c r="D68" s="23">
        <v>1</v>
      </c>
      <c r="E68" s="19">
        <v>6303.3599999999997</v>
      </c>
      <c r="F68" s="19">
        <v>6303.3599999999997</v>
      </c>
      <c r="G68" s="5" t="s">
        <v>10509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2.75">
      <c r="B69" s="239" t="s">
        <v>11284</v>
      </c>
      <c r="C69" s="4" t="s">
        <v>6194</v>
      </c>
      <c r="D69" s="23">
        <v>1</v>
      </c>
      <c r="E69" s="19">
        <v>6340</v>
      </c>
      <c r="F69" s="19">
        <v>6340</v>
      </c>
      <c r="G69" s="5" t="s">
        <v>1413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39" t="s">
        <v>11285</v>
      </c>
      <c r="C70" s="4" t="s">
        <v>6194</v>
      </c>
      <c r="D70" s="23">
        <v>1</v>
      </c>
      <c r="E70" s="19">
        <v>6340</v>
      </c>
      <c r="F70" s="19">
        <v>6340</v>
      </c>
      <c r="G70" s="5" t="s">
        <v>1413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.75">
      <c r="B71" s="239" t="s">
        <v>11286</v>
      </c>
      <c r="C71" s="4" t="s">
        <v>10517</v>
      </c>
      <c r="D71" s="23">
        <v>2</v>
      </c>
      <c r="E71" s="19">
        <v>8054</v>
      </c>
      <c r="F71" s="19">
        <v>8054</v>
      </c>
      <c r="G71" s="5" t="s">
        <v>10518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39" t="s">
        <v>11287</v>
      </c>
      <c r="C72" s="4" t="s">
        <v>6222</v>
      </c>
      <c r="D72" s="23">
        <v>1</v>
      </c>
      <c r="E72" s="19">
        <v>26546</v>
      </c>
      <c r="F72" s="19">
        <v>26546</v>
      </c>
      <c r="G72" s="5" t="s">
        <v>4412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39" t="s">
        <v>11288</v>
      </c>
      <c r="C73" s="4" t="s">
        <v>6331</v>
      </c>
      <c r="D73" s="23">
        <v>1</v>
      </c>
      <c r="E73" s="19">
        <v>17140</v>
      </c>
      <c r="F73" s="19">
        <v>17140</v>
      </c>
      <c r="G73" s="5" t="s">
        <v>2841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9.5">
      <c r="B74" s="239" t="s">
        <v>11289</v>
      </c>
      <c r="C74" s="4" t="s">
        <v>10519</v>
      </c>
      <c r="D74" s="23">
        <v>1</v>
      </c>
      <c r="E74" s="19">
        <v>18625</v>
      </c>
      <c r="F74" s="19">
        <v>18625</v>
      </c>
      <c r="G74" s="5" t="s">
        <v>10520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9.5">
      <c r="B75" s="239" t="s">
        <v>11290</v>
      </c>
      <c r="C75" s="4" t="s">
        <v>10519</v>
      </c>
      <c r="D75" s="23">
        <v>1</v>
      </c>
      <c r="E75" s="19">
        <v>18625</v>
      </c>
      <c r="F75" s="19">
        <v>18625</v>
      </c>
      <c r="G75" s="5" t="s">
        <v>10520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9.5">
      <c r="B76" s="239" t="s">
        <v>11291</v>
      </c>
      <c r="C76" s="4" t="s">
        <v>10519</v>
      </c>
      <c r="D76" s="23">
        <v>1</v>
      </c>
      <c r="E76" s="19">
        <v>18625</v>
      </c>
      <c r="F76" s="19">
        <v>18625</v>
      </c>
      <c r="G76" s="5" t="s">
        <v>10520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9.5">
      <c r="B77" s="239" t="s">
        <v>11292</v>
      </c>
      <c r="C77" s="4" t="s">
        <v>10519</v>
      </c>
      <c r="D77" s="23">
        <v>1</v>
      </c>
      <c r="E77" s="19">
        <v>18625</v>
      </c>
      <c r="F77" s="19">
        <v>18625</v>
      </c>
      <c r="G77" s="5" t="s">
        <v>10520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2.75">
      <c r="B78" s="239" t="s">
        <v>11293</v>
      </c>
      <c r="C78" s="4" t="s">
        <v>6204</v>
      </c>
      <c r="D78" s="23">
        <v>1</v>
      </c>
      <c r="E78" s="19">
        <v>35435</v>
      </c>
      <c r="F78" s="19">
        <v>35435</v>
      </c>
      <c r="G78" s="5" t="s">
        <v>4187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2.75">
      <c r="B79" s="239" t="s">
        <v>11294</v>
      </c>
      <c r="C79" s="4" t="s">
        <v>10521</v>
      </c>
      <c r="D79" s="23">
        <v>1</v>
      </c>
      <c r="E79" s="19">
        <v>18649.900000000001</v>
      </c>
      <c r="F79" s="19">
        <v>18649.900000000001</v>
      </c>
      <c r="G79" s="5" t="s">
        <v>10522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12.75">
      <c r="B80" s="239" t="s">
        <v>11295</v>
      </c>
      <c r="C80" s="4" t="s">
        <v>10521</v>
      </c>
      <c r="D80" s="23">
        <v>1</v>
      </c>
      <c r="E80" s="19">
        <v>18649.900000000001</v>
      </c>
      <c r="F80" s="19">
        <v>18649.900000000001</v>
      </c>
      <c r="G80" s="5" t="s">
        <v>10522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4" t="s">
        <v>5312</v>
      </c>
    </row>
    <row r="81" ht="12.75">
      <c r="B81" s="239" t="s">
        <v>11296</v>
      </c>
      <c r="C81" s="4" t="s">
        <v>10523</v>
      </c>
      <c r="D81" s="23">
        <v>1</v>
      </c>
      <c r="E81" s="19">
        <v>18600</v>
      </c>
      <c r="F81" s="19">
        <v>18600</v>
      </c>
      <c r="G81" s="5" t="s">
        <v>6790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4" t="s">
        <v>5312</v>
      </c>
    </row>
    <row r="82" ht="12.75">
      <c r="B82" s="239" t="s">
        <v>11297</v>
      </c>
      <c r="C82" s="4" t="s">
        <v>10523</v>
      </c>
      <c r="D82" s="23">
        <v>1</v>
      </c>
      <c r="E82" s="19">
        <v>18600</v>
      </c>
      <c r="F82" s="19">
        <v>18600</v>
      </c>
      <c r="G82" s="5" t="s">
        <v>6790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4" t="s">
        <v>5312</v>
      </c>
    </row>
    <row r="83" ht="12.75">
      <c r="B83" s="239" t="s">
        <v>11298</v>
      </c>
      <c r="C83" s="4" t="s">
        <v>6332</v>
      </c>
      <c r="D83" s="23">
        <v>1</v>
      </c>
      <c r="E83" s="19">
        <v>19000</v>
      </c>
      <c r="F83" s="19">
        <v>19000</v>
      </c>
      <c r="G83" s="5" t="s">
        <v>1242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4" t="s">
        <v>5312</v>
      </c>
    </row>
    <row r="84" ht="12.75">
      <c r="B84" s="239" t="s">
        <v>11299</v>
      </c>
      <c r="C84" s="4" t="s">
        <v>6232</v>
      </c>
      <c r="D84" s="23">
        <v>1</v>
      </c>
      <c r="E84" s="19">
        <v>16472.799999999999</v>
      </c>
      <c r="F84" s="19">
        <v>16472.799999999999</v>
      </c>
      <c r="G84" s="5" t="s">
        <v>10524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4" t="s">
        <v>5312</v>
      </c>
    </row>
    <row r="85" ht="12.75">
      <c r="B85" s="239" t="s">
        <v>11300</v>
      </c>
      <c r="C85" s="4" t="s">
        <v>10525</v>
      </c>
      <c r="D85" s="23">
        <v>5</v>
      </c>
      <c r="E85" s="19">
        <v>79475</v>
      </c>
      <c r="F85" s="19">
        <v>79475</v>
      </c>
      <c r="G85" s="5" t="s">
        <v>10526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4" t="s">
        <v>5312</v>
      </c>
    </row>
    <row r="86" ht="12.75">
      <c r="B86" s="239" t="s">
        <v>11301</v>
      </c>
      <c r="C86" s="4" t="s">
        <v>6236</v>
      </c>
      <c r="D86" s="23">
        <v>1</v>
      </c>
      <c r="E86" s="19">
        <v>19940</v>
      </c>
      <c r="F86" s="19">
        <v>19940</v>
      </c>
      <c r="G86" s="5" t="s">
        <v>10527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4" t="s">
        <v>5312</v>
      </c>
    </row>
    <row r="87" ht="12.75">
      <c r="B87" s="239" t="s">
        <v>11302</v>
      </c>
      <c r="C87" s="4" t="s">
        <v>6237</v>
      </c>
      <c r="D87" s="23">
        <v>1</v>
      </c>
      <c r="E87" s="19">
        <v>19940</v>
      </c>
      <c r="F87" s="19">
        <v>19940</v>
      </c>
      <c r="G87" s="5" t="s">
        <v>10527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4" t="s">
        <v>5312</v>
      </c>
    </row>
    <row r="88" ht="12.75">
      <c r="B88" s="239" t="s">
        <v>11303</v>
      </c>
      <c r="C88" s="4" t="s">
        <v>6238</v>
      </c>
      <c r="D88" s="23">
        <v>1</v>
      </c>
      <c r="E88" s="19">
        <v>28478</v>
      </c>
      <c r="F88" s="19">
        <v>28478</v>
      </c>
      <c r="G88" s="5" t="s">
        <v>10528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4" t="s">
        <v>5312</v>
      </c>
    </row>
    <row r="89" ht="12.75">
      <c r="B89" s="239" t="s">
        <v>11304</v>
      </c>
      <c r="C89" s="4" t="s">
        <v>6205</v>
      </c>
      <c r="D89" s="23">
        <v>1</v>
      </c>
      <c r="E89" s="19">
        <v>56110</v>
      </c>
      <c r="F89" s="19">
        <v>56110</v>
      </c>
      <c r="G89" s="5" t="s">
        <v>231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4" t="s">
        <v>5312</v>
      </c>
    </row>
    <row r="90" ht="12.75">
      <c r="B90" s="239" t="s">
        <v>11305</v>
      </c>
      <c r="C90" s="4" t="s">
        <v>6206</v>
      </c>
      <c r="D90" s="23">
        <v>1</v>
      </c>
      <c r="E90" s="19">
        <v>27980.700000000001</v>
      </c>
      <c r="F90" s="19">
        <v>27980.700000000001</v>
      </c>
      <c r="G90" s="5" t="s">
        <v>10507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4" t="s">
        <v>5312</v>
      </c>
    </row>
    <row r="91" ht="12.75">
      <c r="B91" s="239" t="s">
        <v>11306</v>
      </c>
      <c r="C91" s="4" t="s">
        <v>6207</v>
      </c>
      <c r="D91" s="23">
        <v>1</v>
      </c>
      <c r="E91" s="19">
        <v>27980.700000000001</v>
      </c>
      <c r="F91" s="19">
        <v>27980.700000000001</v>
      </c>
      <c r="G91" s="5" t="s">
        <v>10507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4" t="s">
        <v>5312</v>
      </c>
    </row>
    <row r="92" ht="19.5">
      <c r="B92" s="239" t="s">
        <v>11307</v>
      </c>
      <c r="C92" s="4" t="s">
        <v>6208</v>
      </c>
      <c r="D92" s="23">
        <v>1</v>
      </c>
      <c r="E92" s="19">
        <v>94500</v>
      </c>
      <c r="F92" s="19">
        <v>94500</v>
      </c>
      <c r="G92" s="5" t="s">
        <v>10516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4" t="s">
        <v>5312</v>
      </c>
    </row>
    <row r="93" ht="12.75">
      <c r="B93" s="239" t="s">
        <v>11308</v>
      </c>
      <c r="C93" s="4" t="s">
        <v>10529</v>
      </c>
      <c r="D93" s="23">
        <v>3</v>
      </c>
      <c r="E93" s="19">
        <v>11643</v>
      </c>
      <c r="F93" s="19">
        <v>11643</v>
      </c>
      <c r="G93" s="5" t="s">
        <v>10528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4" t="s">
        <v>5312</v>
      </c>
    </row>
    <row r="94" ht="12.75">
      <c r="B94" s="239" t="s">
        <v>11309</v>
      </c>
      <c r="C94" s="4" t="s">
        <v>6243</v>
      </c>
      <c r="D94" s="23">
        <v>1</v>
      </c>
      <c r="E94" s="19">
        <v>4090</v>
      </c>
      <c r="F94" s="19">
        <v>4090</v>
      </c>
      <c r="G94" s="5" t="s">
        <v>10527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4" t="s">
        <v>5312</v>
      </c>
    </row>
    <row r="95" ht="12.75">
      <c r="B95" s="239" t="s">
        <v>11310</v>
      </c>
      <c r="C95" s="4" t="s">
        <v>6334</v>
      </c>
      <c r="D95" s="23">
        <v>1</v>
      </c>
      <c r="E95" s="19">
        <v>3350</v>
      </c>
      <c r="F95" s="19">
        <v>3350</v>
      </c>
      <c r="G95" s="5" t="s">
        <v>2019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4" t="s">
        <v>5312</v>
      </c>
    </row>
    <row r="96" ht="12.75">
      <c r="B96" s="239" t="s">
        <v>11311</v>
      </c>
      <c r="C96" s="4" t="s">
        <v>6244</v>
      </c>
      <c r="D96" s="23">
        <v>1</v>
      </c>
      <c r="E96" s="19">
        <v>6822.7600000000002</v>
      </c>
      <c r="F96" s="19">
        <v>6822.7600000000002</v>
      </c>
      <c r="G96" s="5" t="s">
        <v>749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4" t="s">
        <v>5312</v>
      </c>
    </row>
    <row r="97" ht="12.75">
      <c r="B97" s="239" t="s">
        <v>11312</v>
      </c>
      <c r="C97" s="4" t="s">
        <v>10530</v>
      </c>
      <c r="D97" s="23">
        <v>1</v>
      </c>
      <c r="E97" s="19">
        <v>4494.6199999999999</v>
      </c>
      <c r="F97" s="19">
        <v>4494.6199999999999</v>
      </c>
      <c r="G97" s="5" t="s">
        <v>6789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4" t="s">
        <v>5312</v>
      </c>
    </row>
    <row r="98" ht="12.75">
      <c r="B98" s="239" t="s">
        <v>11313</v>
      </c>
      <c r="C98" s="4" t="s">
        <v>5943</v>
      </c>
      <c r="D98" s="23">
        <v>1</v>
      </c>
      <c r="E98" s="19">
        <v>4449.7799999999997</v>
      </c>
      <c r="F98" s="19">
        <v>4449.7799999999997</v>
      </c>
      <c r="G98" s="5" t="s">
        <v>10522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4" t="s">
        <v>5312</v>
      </c>
    </row>
    <row r="99" ht="12.75">
      <c r="B99" s="239" t="s">
        <v>11314</v>
      </c>
      <c r="C99" s="4" t="s">
        <v>5943</v>
      </c>
      <c r="D99" s="23">
        <v>1</v>
      </c>
      <c r="E99" s="19">
        <v>4449.7799999999997</v>
      </c>
      <c r="F99" s="19">
        <v>4449.7799999999997</v>
      </c>
      <c r="G99" s="5" t="s">
        <v>10522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4" t="s">
        <v>5312</v>
      </c>
    </row>
    <row r="100" ht="12.75">
      <c r="B100" s="239" t="s">
        <v>11315</v>
      </c>
      <c r="C100" s="4" t="s">
        <v>10531</v>
      </c>
      <c r="D100" s="23">
        <v>1</v>
      </c>
      <c r="E100" s="19">
        <v>3653</v>
      </c>
      <c r="F100" s="19">
        <v>3653</v>
      </c>
      <c r="G100" s="5" t="s">
        <v>5331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4" t="s">
        <v>5312</v>
      </c>
    </row>
    <row r="101" ht="12.75">
      <c r="B101" s="239" t="s">
        <v>11316</v>
      </c>
      <c r="C101" s="4" t="s">
        <v>10531</v>
      </c>
      <c r="D101" s="23">
        <v>1</v>
      </c>
      <c r="E101" s="19">
        <v>3653</v>
      </c>
      <c r="F101" s="19">
        <v>3653</v>
      </c>
      <c r="G101" s="5" t="s">
        <v>5331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4" t="s">
        <v>5312</v>
      </c>
    </row>
    <row r="102" ht="12.75">
      <c r="B102" s="239" t="s">
        <v>11317</v>
      </c>
      <c r="C102" s="4" t="s">
        <v>10531</v>
      </c>
      <c r="D102" s="23">
        <v>1</v>
      </c>
      <c r="E102" s="19">
        <v>3653</v>
      </c>
      <c r="F102" s="19">
        <v>3653</v>
      </c>
      <c r="G102" s="5" t="s">
        <v>5331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4" t="s">
        <v>5312</v>
      </c>
    </row>
    <row r="103" ht="12.75">
      <c r="B103" s="239" t="s">
        <v>11318</v>
      </c>
      <c r="C103" s="4" t="s">
        <v>10531</v>
      </c>
      <c r="D103" s="23">
        <v>1</v>
      </c>
      <c r="E103" s="19">
        <v>3653</v>
      </c>
      <c r="F103" s="19">
        <v>3653</v>
      </c>
      <c r="G103" s="5" t="s">
        <v>5331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4" t="s">
        <v>5312</v>
      </c>
    </row>
    <row r="104" ht="12.75">
      <c r="B104" s="239" t="s">
        <v>11319</v>
      </c>
      <c r="C104" s="4" t="s">
        <v>6245</v>
      </c>
      <c r="D104" s="23">
        <v>1</v>
      </c>
      <c r="E104" s="19">
        <v>4450</v>
      </c>
      <c r="F104" s="19">
        <v>4450</v>
      </c>
      <c r="G104" s="5" t="s">
        <v>6790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4" t="s">
        <v>5312</v>
      </c>
    </row>
    <row r="105" ht="12.75">
      <c r="B105" s="239" t="s">
        <v>11320</v>
      </c>
      <c r="C105" s="4" t="s">
        <v>6246</v>
      </c>
      <c r="D105" s="23">
        <v>1</v>
      </c>
      <c r="E105" s="19">
        <v>27821</v>
      </c>
      <c r="F105" s="19">
        <v>27821</v>
      </c>
      <c r="G105" s="5" t="s">
        <v>10528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4" t="s">
        <v>5312</v>
      </c>
    </row>
    <row r="106" ht="12.75">
      <c r="B106" s="239" t="s">
        <v>11321</v>
      </c>
      <c r="C106" s="4" t="s">
        <v>6247</v>
      </c>
      <c r="D106" s="23">
        <v>1</v>
      </c>
      <c r="E106" s="19">
        <v>3199</v>
      </c>
      <c r="F106" s="19">
        <v>3199</v>
      </c>
      <c r="G106" s="5" t="s">
        <v>4048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4" t="s">
        <v>5312</v>
      </c>
    </row>
    <row r="107" ht="12.75">
      <c r="B107" s="239" t="s">
        <v>11322</v>
      </c>
      <c r="C107" s="4" t="s">
        <v>6335</v>
      </c>
      <c r="D107" s="23">
        <v>1</v>
      </c>
      <c r="E107" s="19">
        <v>30500</v>
      </c>
      <c r="F107" s="19">
        <v>30500</v>
      </c>
      <c r="G107" s="5" t="s">
        <v>4187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4" t="s">
        <v>5312</v>
      </c>
    </row>
    <row r="108" ht="12.75">
      <c r="B108" s="239" t="s">
        <v>11323</v>
      </c>
      <c r="C108" s="4" t="s">
        <v>10532</v>
      </c>
      <c r="D108" s="23">
        <v>1</v>
      </c>
      <c r="E108" s="19">
        <v>18914.220000000001</v>
      </c>
      <c r="F108" s="19">
        <v>18914.220000000001</v>
      </c>
      <c r="G108" s="5" t="s">
        <v>10524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4" t="s">
        <v>5312</v>
      </c>
    </row>
    <row r="109" ht="12.75">
      <c r="B109" s="239" t="s">
        <v>11324</v>
      </c>
      <c r="C109" s="4" t="s">
        <v>10532</v>
      </c>
      <c r="D109" s="23">
        <v>1</v>
      </c>
      <c r="E109" s="19">
        <v>18914.220000000001</v>
      </c>
      <c r="F109" s="19">
        <v>18914.220000000001</v>
      </c>
      <c r="G109" s="5" t="s">
        <v>10524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4" t="s">
        <v>5312</v>
      </c>
    </row>
    <row r="110" ht="12.75">
      <c r="B110" s="239" t="s">
        <v>11325</v>
      </c>
      <c r="C110" s="4" t="s">
        <v>6249</v>
      </c>
      <c r="D110" s="23">
        <v>1</v>
      </c>
      <c r="E110" s="19">
        <v>19179.720000000001</v>
      </c>
      <c r="F110" s="19">
        <v>19179.720000000001</v>
      </c>
      <c r="G110" s="5" t="s">
        <v>10533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4" t="s">
        <v>5312</v>
      </c>
    </row>
    <row r="111" ht="12.75">
      <c r="B111" s="239" t="s">
        <v>11326</v>
      </c>
      <c r="C111" s="4" t="s">
        <v>6250</v>
      </c>
      <c r="D111" s="23">
        <v>1</v>
      </c>
      <c r="E111" s="19">
        <v>37143.540000000001</v>
      </c>
      <c r="F111" s="19">
        <v>37143.540000000001</v>
      </c>
      <c r="G111" s="5" t="s">
        <v>10534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4" t="s">
        <v>5312</v>
      </c>
    </row>
    <row r="112" ht="12.75">
      <c r="B112" s="239" t="s">
        <v>11327</v>
      </c>
      <c r="C112" s="4" t="s">
        <v>6252</v>
      </c>
      <c r="D112" s="23">
        <v>1</v>
      </c>
      <c r="E112" s="19">
        <v>4841</v>
      </c>
      <c r="F112" s="19">
        <v>4841</v>
      </c>
      <c r="G112" s="5" t="s">
        <v>2720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4" t="s">
        <v>5312</v>
      </c>
    </row>
    <row r="113" ht="12.75">
      <c r="B113" s="239" t="s">
        <v>11328</v>
      </c>
      <c r="C113" s="4" t="s">
        <v>5944</v>
      </c>
      <c r="D113" s="23">
        <v>1</v>
      </c>
      <c r="E113" s="19">
        <v>6499.4399999999996</v>
      </c>
      <c r="F113" s="19">
        <v>6499.4399999999996</v>
      </c>
      <c r="G113" s="5" t="s">
        <v>10522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4" t="s">
        <v>5312</v>
      </c>
    </row>
    <row r="114" ht="12.75">
      <c r="B114" s="239" t="s">
        <v>11329</v>
      </c>
      <c r="C114" s="4" t="s">
        <v>10535</v>
      </c>
      <c r="D114" s="23">
        <v>2</v>
      </c>
      <c r="E114" s="19">
        <v>20385.720000000001</v>
      </c>
      <c r="F114" s="19">
        <v>20385.720000000001</v>
      </c>
      <c r="G114" s="5" t="s">
        <v>876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4" t="s">
        <v>5312</v>
      </c>
    </row>
    <row r="115" ht="12.75">
      <c r="B115" s="239" t="s">
        <v>11330</v>
      </c>
      <c r="C115" s="4" t="s">
        <v>6255</v>
      </c>
      <c r="D115" s="23">
        <v>1</v>
      </c>
      <c r="E115" s="19">
        <v>14243</v>
      </c>
      <c r="F115" s="19">
        <v>14243</v>
      </c>
      <c r="G115" s="5" t="s">
        <v>1413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4" t="s">
        <v>5312</v>
      </c>
    </row>
    <row r="116" ht="12.75">
      <c r="B116" s="239" t="s">
        <v>11331</v>
      </c>
      <c r="C116" s="4" t="s">
        <v>6255</v>
      </c>
      <c r="D116" s="23">
        <v>1</v>
      </c>
      <c r="E116" s="19">
        <v>14243</v>
      </c>
      <c r="F116" s="19">
        <v>14243</v>
      </c>
      <c r="G116" s="5" t="s">
        <v>1413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4" t="s">
        <v>5312</v>
      </c>
    </row>
    <row r="117" ht="12.75">
      <c r="B117" s="239" t="s">
        <v>11332</v>
      </c>
      <c r="C117" s="4" t="s">
        <v>6255</v>
      </c>
      <c r="D117" s="23">
        <v>1</v>
      </c>
      <c r="E117" s="19">
        <v>14243</v>
      </c>
      <c r="F117" s="19">
        <v>14243</v>
      </c>
      <c r="G117" s="5" t="s">
        <v>1413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4" t="s">
        <v>5312</v>
      </c>
    </row>
    <row r="118" ht="12.75">
      <c r="B118" s="239" t="s">
        <v>11333</v>
      </c>
      <c r="C118" s="4" t="s">
        <v>6256</v>
      </c>
      <c r="D118" s="23">
        <v>1</v>
      </c>
      <c r="E118" s="19">
        <v>9291</v>
      </c>
      <c r="F118" s="19">
        <v>9291</v>
      </c>
      <c r="G118" s="5" t="s">
        <v>10536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4" t="s">
        <v>5312</v>
      </c>
    </row>
    <row r="119" ht="12.75">
      <c r="B119" s="239" t="s">
        <v>11334</v>
      </c>
      <c r="C119" s="4" t="s">
        <v>6338</v>
      </c>
      <c r="D119" s="23">
        <v>1</v>
      </c>
      <c r="E119" s="19">
        <v>3050</v>
      </c>
      <c r="F119" s="19">
        <v>3050</v>
      </c>
      <c r="G119" s="5" t="s">
        <v>10537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4" t="s">
        <v>5312</v>
      </c>
    </row>
    <row r="120" ht="12.75">
      <c r="B120" s="239" t="s">
        <v>11335</v>
      </c>
      <c r="C120" s="4" t="s">
        <v>10538</v>
      </c>
      <c r="D120" s="23">
        <v>1</v>
      </c>
      <c r="E120" s="19">
        <v>35106</v>
      </c>
      <c r="F120" s="19">
        <v>35106</v>
      </c>
      <c r="G120" s="5" t="s">
        <v>1716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4" t="s">
        <v>5312</v>
      </c>
    </row>
    <row r="121" ht="12.75">
      <c r="B121" s="239" t="s">
        <v>11336</v>
      </c>
      <c r="C121" s="4" t="s">
        <v>6259</v>
      </c>
      <c r="D121" s="23">
        <v>1</v>
      </c>
      <c r="E121" s="19">
        <v>38000</v>
      </c>
      <c r="F121" s="19">
        <v>38000</v>
      </c>
      <c r="G121" s="5" t="s">
        <v>10539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4" t="s">
        <v>5312</v>
      </c>
    </row>
    <row r="122" ht="12.75">
      <c r="B122" s="239" t="s">
        <v>11337</v>
      </c>
      <c r="C122" s="4" t="s">
        <v>6261</v>
      </c>
      <c r="D122" s="23">
        <v>1</v>
      </c>
      <c r="E122" s="19">
        <v>122811</v>
      </c>
      <c r="F122" s="19">
        <v>122811</v>
      </c>
      <c r="G122" s="5" t="s">
        <v>10540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4" t="s">
        <v>5312</v>
      </c>
    </row>
    <row r="123" ht="12.75">
      <c r="B123" s="239" t="s">
        <v>11338</v>
      </c>
      <c r="C123" s="4" t="s">
        <v>6262</v>
      </c>
      <c r="D123" s="23">
        <v>1</v>
      </c>
      <c r="E123" s="19">
        <v>129691.8</v>
      </c>
      <c r="F123" s="19">
        <v>129691.8</v>
      </c>
      <c r="G123" s="5" t="s">
        <v>10540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4" t="s">
        <v>5312</v>
      </c>
    </row>
    <row r="124" ht="12.75">
      <c r="B124" s="239" t="s">
        <v>11339</v>
      </c>
      <c r="C124" s="4" t="s">
        <v>6263</v>
      </c>
      <c r="D124" s="23">
        <v>1</v>
      </c>
      <c r="E124" s="19">
        <v>19471.200000000001</v>
      </c>
      <c r="F124" s="19">
        <v>19471.200000000001</v>
      </c>
      <c r="G124" s="5" t="s">
        <v>10541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4" t="s">
        <v>5312</v>
      </c>
    </row>
    <row r="125" ht="12.75">
      <c r="B125" s="239" t="s">
        <v>11340</v>
      </c>
      <c r="C125" s="4" t="s">
        <v>6285</v>
      </c>
      <c r="D125" s="23">
        <v>1</v>
      </c>
      <c r="E125" s="19">
        <v>9136.7999999999993</v>
      </c>
      <c r="F125" s="19">
        <v>9136.7999999999993</v>
      </c>
      <c r="G125" s="5" t="s">
        <v>3724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4" t="s">
        <v>5312</v>
      </c>
    </row>
    <row r="126" ht="12.75">
      <c r="B126" s="239" t="s">
        <v>11341</v>
      </c>
      <c r="C126" s="4" t="s">
        <v>6286</v>
      </c>
      <c r="D126" s="23">
        <v>1</v>
      </c>
      <c r="E126" s="19">
        <v>8846.4599999999991</v>
      </c>
      <c r="F126" s="19">
        <v>8846.4599999999991</v>
      </c>
      <c r="G126" s="5" t="s">
        <v>1057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4" t="s">
        <v>5312</v>
      </c>
    </row>
    <row r="127" ht="12.75">
      <c r="B127" s="239" t="s">
        <v>11342</v>
      </c>
      <c r="C127" s="4" t="s">
        <v>6286</v>
      </c>
      <c r="D127" s="23">
        <v>1</v>
      </c>
      <c r="E127" s="19">
        <v>8846.4599999999991</v>
      </c>
      <c r="F127" s="19">
        <v>8846.4599999999991</v>
      </c>
      <c r="G127" s="5" t="s">
        <v>1057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4" t="s">
        <v>5312</v>
      </c>
    </row>
    <row r="128" ht="12.75">
      <c r="B128" s="239" t="s">
        <v>11343</v>
      </c>
      <c r="C128" s="4" t="s">
        <v>6287</v>
      </c>
      <c r="D128" s="23">
        <v>1</v>
      </c>
      <c r="E128" s="19">
        <v>9700</v>
      </c>
      <c r="F128" s="19">
        <v>9700</v>
      </c>
      <c r="G128" s="5" t="s">
        <v>1344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4" t="s">
        <v>5312</v>
      </c>
    </row>
    <row r="129" ht="12.75">
      <c r="B129" s="239" t="s">
        <v>11344</v>
      </c>
      <c r="C129" s="4" t="s">
        <v>6210</v>
      </c>
      <c r="D129" s="23">
        <v>1</v>
      </c>
      <c r="E129" s="19">
        <v>13812.120000000001</v>
      </c>
      <c r="F129" s="19">
        <v>13812.120000000001</v>
      </c>
      <c r="G129" s="5" t="s">
        <v>10507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4" t="s">
        <v>5312</v>
      </c>
    </row>
    <row r="130" ht="12.75">
      <c r="B130" s="239" t="s">
        <v>11345</v>
      </c>
      <c r="C130" s="4" t="s">
        <v>6288</v>
      </c>
      <c r="D130" s="23">
        <v>1</v>
      </c>
      <c r="E130" s="19">
        <v>15947.1</v>
      </c>
      <c r="F130" s="19">
        <v>15947.1</v>
      </c>
      <c r="G130" s="5" t="s">
        <v>10542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4" t="s">
        <v>5312</v>
      </c>
    </row>
    <row r="131" ht="12.75">
      <c r="B131" s="239" t="s">
        <v>11346</v>
      </c>
      <c r="C131" s="4" t="s">
        <v>6289</v>
      </c>
      <c r="D131" s="23">
        <v>1</v>
      </c>
      <c r="E131" s="19">
        <v>17639.099999999999</v>
      </c>
      <c r="F131" s="19">
        <v>17639.099999999999</v>
      </c>
      <c r="G131" s="5" t="s">
        <v>10542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4" t="s">
        <v>5312</v>
      </c>
    </row>
    <row r="132" ht="12.75">
      <c r="B132" s="239" t="s">
        <v>11347</v>
      </c>
      <c r="C132" s="4" t="s">
        <v>6211</v>
      </c>
      <c r="D132" s="23">
        <v>1</v>
      </c>
      <c r="E132" s="19">
        <v>19504.799999999999</v>
      </c>
      <c r="F132" s="19">
        <v>19504.799999999999</v>
      </c>
      <c r="G132" s="5" t="s">
        <v>10507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4" t="s">
        <v>5312</v>
      </c>
    </row>
    <row r="133" ht="12.75">
      <c r="B133" s="239" t="s">
        <v>11348</v>
      </c>
      <c r="C133" s="4" t="s">
        <v>6211</v>
      </c>
      <c r="D133" s="23">
        <v>1</v>
      </c>
      <c r="E133" s="19">
        <v>19504.799999999999</v>
      </c>
      <c r="F133" s="19">
        <v>19504.799999999999</v>
      </c>
      <c r="G133" s="5" t="s">
        <v>10507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4" t="s">
        <v>5312</v>
      </c>
    </row>
    <row r="134" ht="12.75">
      <c r="B134" s="239" t="s">
        <v>11349</v>
      </c>
      <c r="C134" s="4" t="s">
        <v>6293</v>
      </c>
      <c r="D134" s="23">
        <v>1</v>
      </c>
      <c r="E134" s="19">
        <v>16600</v>
      </c>
      <c r="F134" s="19">
        <v>16600</v>
      </c>
      <c r="G134" s="5" t="s">
        <v>1344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4" t="s">
        <v>5312</v>
      </c>
    </row>
    <row r="135" ht="19.5">
      <c r="B135" s="239" t="s">
        <v>11350</v>
      </c>
      <c r="C135" s="4" t="s">
        <v>6294</v>
      </c>
      <c r="D135" s="23">
        <v>1</v>
      </c>
      <c r="E135" s="19">
        <v>26520</v>
      </c>
      <c r="F135" s="19">
        <v>26520</v>
      </c>
      <c r="G135" s="5" t="s">
        <v>1344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4" t="s">
        <v>5312</v>
      </c>
    </row>
    <row r="136" ht="12.75">
      <c r="B136" s="239" t="s">
        <v>11351</v>
      </c>
      <c r="C136" s="4" t="s">
        <v>6305</v>
      </c>
      <c r="D136" s="23">
        <v>1</v>
      </c>
      <c r="E136" s="19">
        <v>59300</v>
      </c>
      <c r="F136" s="19">
        <v>59300</v>
      </c>
      <c r="G136" s="5" t="s">
        <v>10543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4" t="s">
        <v>5312</v>
      </c>
    </row>
    <row r="137" ht="12.75">
      <c r="B137" s="239" t="s">
        <v>11352</v>
      </c>
      <c r="C137" s="4" t="s">
        <v>6212</v>
      </c>
      <c r="D137" s="23">
        <v>1</v>
      </c>
      <c r="E137" s="19">
        <v>8694</v>
      </c>
      <c r="F137" s="19">
        <v>8694</v>
      </c>
      <c r="G137" s="5" t="s">
        <v>10507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4" t="s">
        <v>5312</v>
      </c>
    </row>
    <row r="138" ht="12.75">
      <c r="B138" s="239" t="s">
        <v>11353</v>
      </c>
      <c r="C138" s="4" t="s">
        <v>6307</v>
      </c>
      <c r="D138" s="23">
        <v>1</v>
      </c>
      <c r="E138" s="19">
        <v>99096.399999999994</v>
      </c>
      <c r="F138" s="19">
        <v>99096.399999999994</v>
      </c>
      <c r="G138" s="5" t="s">
        <v>10544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4" t="s">
        <v>5312</v>
      </c>
    </row>
    <row r="139" ht="12.75">
      <c r="B139" s="239" t="s">
        <v>11354</v>
      </c>
      <c r="C139" s="4" t="s">
        <v>3216</v>
      </c>
      <c r="D139" s="23">
        <v>1</v>
      </c>
      <c r="E139" s="19">
        <v>59850</v>
      </c>
      <c r="F139" s="19">
        <v>59850</v>
      </c>
      <c r="G139" s="5" t="s">
        <v>10509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4" t="s">
        <v>5312</v>
      </c>
    </row>
    <row r="140" ht="29.25">
      <c r="B140" s="239"/>
      <c r="C140" s="4" t="s">
        <v>14707</v>
      </c>
      <c r="D140" s="23">
        <v>1</v>
      </c>
      <c r="E140" s="19">
        <v>57094.660000000003</v>
      </c>
      <c r="F140" s="19">
        <v>55751.800000000003</v>
      </c>
      <c r="G140" s="5" t="s">
        <v>12510</v>
      </c>
      <c r="H140" s="4"/>
      <c r="I140" s="5"/>
      <c r="J140" s="4" t="s">
        <v>14708</v>
      </c>
      <c r="K140" s="4"/>
      <c r="L140" s="4"/>
    </row>
    <row r="141" ht="12.75">
      <c r="B141" s="239" t="s">
        <v>11355</v>
      </c>
      <c r="C141" s="4" t="s">
        <v>6310</v>
      </c>
      <c r="D141" s="23">
        <v>1</v>
      </c>
      <c r="E141" s="19">
        <v>7560</v>
      </c>
      <c r="F141" s="19">
        <v>7560</v>
      </c>
      <c r="G141" s="5" t="s">
        <v>10507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4" t="s">
        <v>5312</v>
      </c>
    </row>
    <row r="142" ht="12.75">
      <c r="B142" s="239" t="s">
        <v>11356</v>
      </c>
      <c r="C142" s="4" t="s">
        <v>6214</v>
      </c>
      <c r="D142" s="23">
        <v>1</v>
      </c>
      <c r="E142" s="19">
        <v>31374</v>
      </c>
      <c r="F142" s="19">
        <v>31374</v>
      </c>
      <c r="G142" s="5" t="s">
        <v>10507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4" t="s">
        <v>5312</v>
      </c>
    </row>
    <row r="143" ht="12.75">
      <c r="B143" s="239" t="s">
        <v>11357</v>
      </c>
      <c r="C143" s="4" t="s">
        <v>6214</v>
      </c>
      <c r="D143" s="23">
        <v>1</v>
      </c>
      <c r="E143" s="19">
        <v>31374</v>
      </c>
      <c r="F143" s="19">
        <v>31374</v>
      </c>
      <c r="G143" s="5" t="s">
        <v>10507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4" t="s">
        <v>5312</v>
      </c>
    </row>
    <row r="144" ht="12.75">
      <c r="B144" s="239" t="s">
        <v>11358</v>
      </c>
      <c r="C144" s="4" t="s">
        <v>6314</v>
      </c>
      <c r="D144" s="23">
        <v>1</v>
      </c>
      <c r="E144" s="19">
        <v>12110</v>
      </c>
      <c r="F144" s="19">
        <v>12110</v>
      </c>
      <c r="G144" s="5" t="s">
        <v>10545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4" t="s">
        <v>5312</v>
      </c>
    </row>
    <row r="145" ht="12.75">
      <c r="B145" s="239" t="s">
        <v>11359</v>
      </c>
      <c r="C145" s="4" t="s">
        <v>6316</v>
      </c>
      <c r="D145" s="23">
        <v>1</v>
      </c>
      <c r="E145" s="19">
        <v>7799</v>
      </c>
      <c r="F145" s="19">
        <v>7799</v>
      </c>
      <c r="G145" s="5" t="s">
        <v>10510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4" t="s">
        <v>5312</v>
      </c>
    </row>
    <row r="146" ht="12.75">
      <c r="B146" s="239" t="s">
        <v>11360</v>
      </c>
      <c r="C146" s="4" t="s">
        <v>1837</v>
      </c>
      <c r="D146" s="23">
        <v>1</v>
      </c>
      <c r="E146" s="19">
        <v>7600</v>
      </c>
      <c r="F146" s="19">
        <v>7600</v>
      </c>
      <c r="G146" s="5" t="s">
        <v>10546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4" t="s">
        <v>5312</v>
      </c>
    </row>
    <row r="147" ht="12.75">
      <c r="B147" s="239" t="s">
        <v>11361</v>
      </c>
      <c r="C147" s="4" t="s">
        <v>3564</v>
      </c>
      <c r="D147" s="23">
        <v>1</v>
      </c>
      <c r="E147" s="19">
        <v>8800</v>
      </c>
      <c r="F147" s="19">
        <v>8800</v>
      </c>
      <c r="G147" s="5" t="s">
        <v>10547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4" t="s">
        <v>5312</v>
      </c>
    </row>
    <row r="148" ht="29.25">
      <c r="B148" s="239"/>
      <c r="C148" s="4" t="s">
        <v>14709</v>
      </c>
      <c r="D148" s="23">
        <v>1</v>
      </c>
      <c r="E148" s="19">
        <v>45131.650000000001</v>
      </c>
      <c r="F148" s="19">
        <v>44070.080000000002</v>
      </c>
      <c r="G148" s="5" t="s">
        <v>12510</v>
      </c>
      <c r="H148" s="4"/>
      <c r="I148" s="5"/>
      <c r="J148" s="4" t="s">
        <v>14708</v>
      </c>
      <c r="K148" s="4"/>
      <c r="L148" s="4"/>
    </row>
    <row r="149" ht="12.75">
      <c r="B149" s="239" t="s">
        <v>11362</v>
      </c>
      <c r="C149" s="4" t="s">
        <v>454</v>
      </c>
      <c r="D149" s="23">
        <v>1</v>
      </c>
      <c r="E149" s="19">
        <v>9560.8799999999992</v>
      </c>
      <c r="F149" s="19">
        <v>9560.8799999999992</v>
      </c>
      <c r="G149" s="5" t="s">
        <v>10548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4" t="s">
        <v>5312</v>
      </c>
    </row>
    <row r="150" ht="12.75">
      <c r="B150" s="239" t="s">
        <v>11363</v>
      </c>
      <c r="C150" s="4" t="s">
        <v>454</v>
      </c>
      <c r="D150" s="23">
        <v>1</v>
      </c>
      <c r="E150" s="19">
        <v>9560.8799999999992</v>
      </c>
      <c r="F150" s="19">
        <v>9560.8799999999992</v>
      </c>
      <c r="G150" s="5" t="s">
        <v>10548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4" t="s">
        <v>5312</v>
      </c>
    </row>
    <row r="151" ht="12.75">
      <c r="B151" s="239" t="s">
        <v>11364</v>
      </c>
      <c r="C151" s="4" t="s">
        <v>454</v>
      </c>
      <c r="D151" s="23">
        <v>1</v>
      </c>
      <c r="E151" s="19">
        <v>9560.8799999999992</v>
      </c>
      <c r="F151" s="19">
        <v>9560.8799999999992</v>
      </c>
      <c r="G151" s="5" t="s">
        <v>10548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4" t="s">
        <v>5312</v>
      </c>
    </row>
    <row r="152" ht="12.75">
      <c r="B152" s="239" t="s">
        <v>11365</v>
      </c>
      <c r="C152" s="4" t="s">
        <v>454</v>
      </c>
      <c r="D152" s="23">
        <v>1</v>
      </c>
      <c r="E152" s="19">
        <v>9560.8799999999992</v>
      </c>
      <c r="F152" s="19">
        <v>9560.8799999999992</v>
      </c>
      <c r="G152" s="5" t="s">
        <v>10548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4" t="s">
        <v>5312</v>
      </c>
    </row>
    <row r="153" ht="12.75">
      <c r="B153" s="239" t="s">
        <v>11366</v>
      </c>
      <c r="C153" s="4" t="s">
        <v>6325</v>
      </c>
      <c r="D153" s="23">
        <v>1</v>
      </c>
      <c r="E153" s="19">
        <v>11057.219999999999</v>
      </c>
      <c r="F153" s="19">
        <v>11057.219999999999</v>
      </c>
      <c r="G153" s="5" t="s">
        <v>10542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4" t="s">
        <v>5312</v>
      </c>
    </row>
    <row r="154" ht="12.75">
      <c r="B154" s="239" t="s">
        <v>11367</v>
      </c>
      <c r="C154" s="4" t="s">
        <v>6325</v>
      </c>
      <c r="D154" s="23">
        <v>1</v>
      </c>
      <c r="E154" s="19">
        <v>11057.219999999999</v>
      </c>
      <c r="F154" s="19">
        <v>11057.219999999999</v>
      </c>
      <c r="G154" s="5" t="s">
        <v>10542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4" t="s">
        <v>5312</v>
      </c>
    </row>
    <row r="155" ht="12.75">
      <c r="B155" s="239" t="s">
        <v>11368</v>
      </c>
      <c r="C155" s="4" t="s">
        <v>6325</v>
      </c>
      <c r="D155" s="23">
        <v>1</v>
      </c>
      <c r="E155" s="19">
        <v>11057.219999999999</v>
      </c>
      <c r="F155" s="19">
        <v>11057.219999999999</v>
      </c>
      <c r="G155" s="5" t="s">
        <v>10542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4" t="s">
        <v>5312</v>
      </c>
    </row>
    <row r="156" ht="12.75">
      <c r="B156" s="239" t="s">
        <v>11369</v>
      </c>
      <c r="C156" s="4" t="s">
        <v>6325</v>
      </c>
      <c r="D156" s="23">
        <v>1</v>
      </c>
      <c r="E156" s="19">
        <v>11057.219999999999</v>
      </c>
      <c r="F156" s="19">
        <v>11057.219999999999</v>
      </c>
      <c r="G156" s="5" t="s">
        <v>10542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4" t="s">
        <v>5312</v>
      </c>
    </row>
    <row r="157" ht="12.75">
      <c r="B157" s="239" t="s">
        <v>11370</v>
      </c>
      <c r="C157" s="4" t="s">
        <v>6325</v>
      </c>
      <c r="D157" s="23">
        <v>1</v>
      </c>
      <c r="E157" s="19">
        <v>11057.219999999999</v>
      </c>
      <c r="F157" s="19">
        <v>11057.219999999999</v>
      </c>
      <c r="G157" s="5" t="s">
        <v>10542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4" t="s">
        <v>5312</v>
      </c>
    </row>
    <row r="158" ht="12.75">
      <c r="B158" s="239" t="s">
        <v>11371</v>
      </c>
      <c r="C158" s="4" t="s">
        <v>6325</v>
      </c>
      <c r="D158" s="23">
        <v>1</v>
      </c>
      <c r="E158" s="19">
        <v>11057.219999999999</v>
      </c>
      <c r="F158" s="19">
        <v>11057.219999999999</v>
      </c>
      <c r="G158" s="5" t="s">
        <v>10542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4" t="s">
        <v>5312</v>
      </c>
    </row>
    <row r="159" ht="12.75">
      <c r="B159" s="239" t="s">
        <v>11372</v>
      </c>
      <c r="C159" s="4" t="s">
        <v>6325</v>
      </c>
      <c r="D159" s="23">
        <v>1</v>
      </c>
      <c r="E159" s="19">
        <v>11057.219999999999</v>
      </c>
      <c r="F159" s="19">
        <v>11057.219999999999</v>
      </c>
      <c r="G159" s="5" t="s">
        <v>2642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4" t="s">
        <v>5312</v>
      </c>
    </row>
    <row r="160" ht="12.75">
      <c r="B160" s="239" t="s">
        <v>11373</v>
      </c>
      <c r="C160" s="4" t="s">
        <v>6325</v>
      </c>
      <c r="D160" s="23">
        <v>1</v>
      </c>
      <c r="E160" s="19">
        <v>11057.219999999999</v>
      </c>
      <c r="F160" s="19">
        <v>11057.219999999999</v>
      </c>
      <c r="G160" s="5" t="s">
        <v>2642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4" t="s">
        <v>5312</v>
      </c>
    </row>
    <row r="161" ht="12.75">
      <c r="B161" s="239" t="s">
        <v>11374</v>
      </c>
      <c r="C161" s="4" t="s">
        <v>6325</v>
      </c>
      <c r="D161" s="23">
        <v>1</v>
      </c>
      <c r="E161" s="19">
        <v>11057.219999999999</v>
      </c>
      <c r="F161" s="19">
        <v>11057.219999999999</v>
      </c>
      <c r="G161" s="5" t="s">
        <v>2642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4" t="s">
        <v>5312</v>
      </c>
    </row>
    <row r="162" ht="12.75">
      <c r="B162" s="239" t="s">
        <v>11375</v>
      </c>
      <c r="C162" s="4" t="s">
        <v>6325</v>
      </c>
      <c r="D162" s="23">
        <v>1</v>
      </c>
      <c r="E162" s="19">
        <v>11057.219999999999</v>
      </c>
      <c r="F162" s="19">
        <v>11057.219999999999</v>
      </c>
      <c r="G162" s="5" t="s">
        <v>2642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4" t="s">
        <v>5312</v>
      </c>
    </row>
    <row r="163" ht="12.75">
      <c r="B163" s="239" t="s">
        <v>11376</v>
      </c>
      <c r="C163" s="4" t="s">
        <v>6325</v>
      </c>
      <c r="D163" s="23">
        <v>1</v>
      </c>
      <c r="E163" s="19">
        <v>11057.219999999999</v>
      </c>
      <c r="F163" s="19">
        <v>11057.219999999999</v>
      </c>
      <c r="G163" s="5" t="s">
        <v>2642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4" t="s">
        <v>5312</v>
      </c>
    </row>
    <row r="164" ht="12.75">
      <c r="B164" s="239" t="s">
        <v>11377</v>
      </c>
      <c r="C164" s="4" t="s">
        <v>397</v>
      </c>
      <c r="D164" s="23">
        <v>1</v>
      </c>
      <c r="E164" s="19">
        <v>15666.51</v>
      </c>
      <c r="F164" s="19">
        <v>15666.51</v>
      </c>
      <c r="G164" s="5" t="s">
        <v>10542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4" t="s">
        <v>5312</v>
      </c>
    </row>
    <row r="165" ht="12.75">
      <c r="B165" s="239" t="s">
        <v>11378</v>
      </c>
      <c r="C165" s="4" t="s">
        <v>6326</v>
      </c>
      <c r="D165" s="23">
        <v>1</v>
      </c>
      <c r="E165" s="19">
        <v>7439.1599999999999</v>
      </c>
      <c r="F165" s="19">
        <v>7439.1599999999999</v>
      </c>
      <c r="G165" s="5" t="s">
        <v>10542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4" t="s">
        <v>5312</v>
      </c>
    </row>
    <row r="166" ht="12.75">
      <c r="B166" s="239" t="s">
        <v>11379</v>
      </c>
      <c r="C166" s="4" t="s">
        <v>10549</v>
      </c>
      <c r="D166" s="23">
        <v>3</v>
      </c>
      <c r="E166" s="19">
        <v>10483.200000000001</v>
      </c>
      <c r="F166" s="19">
        <v>10483.200000000001</v>
      </c>
      <c r="G166" s="5" t="s">
        <v>1670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4" t="s">
        <v>5312</v>
      </c>
    </row>
    <row r="167" ht="12.75">
      <c r="B167" s="239" t="s">
        <v>11380</v>
      </c>
      <c r="C167" s="4" t="s">
        <v>6216</v>
      </c>
      <c r="D167" s="23">
        <v>1</v>
      </c>
      <c r="E167" s="19">
        <v>57500</v>
      </c>
      <c r="F167" s="19">
        <v>57500</v>
      </c>
      <c r="G167" s="5" t="s">
        <v>10516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4" t="s">
        <v>5312</v>
      </c>
    </row>
    <row r="168" ht="12.75">
      <c r="B168" s="239" t="s">
        <v>11381</v>
      </c>
      <c r="C168" s="4" t="s">
        <v>5931</v>
      </c>
      <c r="D168" s="23">
        <v>1</v>
      </c>
      <c r="E168" s="19">
        <v>8460</v>
      </c>
      <c r="F168" s="19">
        <v>8460</v>
      </c>
      <c r="G168" s="5" t="s">
        <v>10542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4" t="s">
        <v>5312</v>
      </c>
    </row>
    <row r="169" ht="12.75">
      <c r="B169" s="239" t="s">
        <v>11382</v>
      </c>
      <c r="C169" s="4" t="s">
        <v>5931</v>
      </c>
      <c r="D169" s="23">
        <v>1</v>
      </c>
      <c r="E169" s="19">
        <v>8460</v>
      </c>
      <c r="F169" s="19">
        <v>8460</v>
      </c>
      <c r="G169" s="5" t="s">
        <v>10542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4" t="s">
        <v>5312</v>
      </c>
    </row>
    <row r="170" ht="12.75">
      <c r="B170" s="239" t="s">
        <v>11383</v>
      </c>
      <c r="C170" s="4" t="s">
        <v>5931</v>
      </c>
      <c r="D170" s="23">
        <v>1</v>
      </c>
      <c r="E170" s="19">
        <v>8460</v>
      </c>
      <c r="F170" s="19">
        <v>8460</v>
      </c>
      <c r="G170" s="5" t="s">
        <v>10542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4" t="s">
        <v>5312</v>
      </c>
    </row>
    <row r="171" ht="12.75">
      <c r="B171" s="239" t="s">
        <v>11384</v>
      </c>
      <c r="C171" s="4" t="s">
        <v>5931</v>
      </c>
      <c r="D171" s="23">
        <v>1</v>
      </c>
      <c r="E171" s="19">
        <v>8460</v>
      </c>
      <c r="F171" s="19">
        <v>8460</v>
      </c>
      <c r="G171" s="5" t="s">
        <v>10542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4" t="s">
        <v>5312</v>
      </c>
    </row>
    <row r="172" ht="12.75">
      <c r="B172" s="239" t="s">
        <v>11385</v>
      </c>
      <c r="C172" s="4" t="s">
        <v>5931</v>
      </c>
      <c r="D172" s="23">
        <v>1</v>
      </c>
      <c r="E172" s="19">
        <v>8460</v>
      </c>
      <c r="F172" s="19">
        <v>8460</v>
      </c>
      <c r="G172" s="5" t="s">
        <v>10542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4" t="s">
        <v>5312</v>
      </c>
    </row>
    <row r="173" ht="12.75">
      <c r="B173" s="239" t="s">
        <v>11386</v>
      </c>
      <c r="C173" s="4" t="s">
        <v>5931</v>
      </c>
      <c r="D173" s="23">
        <v>1</v>
      </c>
      <c r="E173" s="19">
        <v>8460</v>
      </c>
      <c r="F173" s="19">
        <v>8460</v>
      </c>
      <c r="G173" s="5" t="s">
        <v>10542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4" t="s">
        <v>5312</v>
      </c>
    </row>
    <row r="174" ht="12.75">
      <c r="B174" s="239" t="s">
        <v>11387</v>
      </c>
      <c r="C174" s="4" t="s">
        <v>5931</v>
      </c>
      <c r="D174" s="23">
        <v>1</v>
      </c>
      <c r="E174" s="19">
        <v>8460</v>
      </c>
      <c r="F174" s="19">
        <v>8460</v>
      </c>
      <c r="G174" s="5" t="s">
        <v>10542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4" t="s">
        <v>5312</v>
      </c>
    </row>
    <row r="175" ht="12.75">
      <c r="B175" s="239" t="s">
        <v>11388</v>
      </c>
      <c r="C175" s="4" t="s">
        <v>5931</v>
      </c>
      <c r="D175" s="23">
        <v>1</v>
      </c>
      <c r="E175" s="19">
        <v>8460</v>
      </c>
      <c r="F175" s="19">
        <v>8460</v>
      </c>
      <c r="G175" s="5" t="s">
        <v>10542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4" t="s">
        <v>5312</v>
      </c>
    </row>
    <row r="176" ht="12.75">
      <c r="B176" s="239" t="s">
        <v>11389</v>
      </c>
      <c r="C176" s="4" t="s">
        <v>5931</v>
      </c>
      <c r="D176" s="23">
        <v>1</v>
      </c>
      <c r="E176" s="19">
        <v>8460</v>
      </c>
      <c r="F176" s="19">
        <v>8460</v>
      </c>
      <c r="G176" s="5" t="s">
        <v>10542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4" t="s">
        <v>5312</v>
      </c>
    </row>
    <row r="177" ht="12.75">
      <c r="B177" s="239" t="s">
        <v>11390</v>
      </c>
      <c r="C177" s="4" t="s">
        <v>5931</v>
      </c>
      <c r="D177" s="23">
        <v>1</v>
      </c>
      <c r="E177" s="19">
        <v>8459.5699999999997</v>
      </c>
      <c r="F177" s="19">
        <v>8459.5699999999997</v>
      </c>
      <c r="G177" s="5" t="s">
        <v>10542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4" t="s">
        <v>5312</v>
      </c>
    </row>
    <row r="178" ht="12.75">
      <c r="B178" s="239" t="s">
        <v>11391</v>
      </c>
      <c r="C178" s="4" t="s">
        <v>5931</v>
      </c>
      <c r="D178" s="23">
        <v>1</v>
      </c>
      <c r="E178" s="19">
        <v>8460</v>
      </c>
      <c r="F178" s="19">
        <v>8460</v>
      </c>
      <c r="G178" s="5" t="s">
        <v>10542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4" t="s">
        <v>5312</v>
      </c>
    </row>
    <row r="179" ht="12.75">
      <c r="B179" s="239" t="s">
        <v>11392</v>
      </c>
      <c r="C179" s="4" t="s">
        <v>6217</v>
      </c>
      <c r="D179" s="23">
        <v>1</v>
      </c>
      <c r="E179" s="19">
        <v>67980</v>
      </c>
      <c r="F179" s="19">
        <v>67980</v>
      </c>
      <c r="G179" s="5" t="s">
        <v>4187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4" t="s">
        <v>5312</v>
      </c>
    </row>
    <row r="180" ht="12.75">
      <c r="B180" s="239" t="s">
        <v>11393</v>
      </c>
      <c r="C180" s="4" t="s">
        <v>6218</v>
      </c>
      <c r="D180" s="23">
        <v>1</v>
      </c>
      <c r="E180" s="19">
        <v>42333</v>
      </c>
      <c r="F180" s="19">
        <v>42333</v>
      </c>
      <c r="G180" s="5" t="s">
        <v>10507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4" t="s">
        <v>5312</v>
      </c>
    </row>
    <row r="181" ht="12.75">
      <c r="B181" s="239" t="s">
        <v>11394</v>
      </c>
      <c r="C181" s="4" t="s">
        <v>6219</v>
      </c>
      <c r="D181" s="23">
        <v>1</v>
      </c>
      <c r="E181" s="19">
        <v>55150.220000000001</v>
      </c>
      <c r="F181" s="19">
        <v>55150.220000000001</v>
      </c>
      <c r="G181" s="5" t="s">
        <v>10507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4" t="s">
        <v>5312</v>
      </c>
    </row>
    <row r="182" ht="12.75">
      <c r="B182" s="239" t="s">
        <v>11395</v>
      </c>
      <c r="C182" s="4" t="s">
        <v>5932</v>
      </c>
      <c r="D182" s="23">
        <v>1</v>
      </c>
      <c r="E182" s="19">
        <v>8460</v>
      </c>
      <c r="F182" s="19">
        <v>8460</v>
      </c>
      <c r="G182" s="5" t="s">
        <v>10542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4" t="s">
        <v>5312</v>
      </c>
    </row>
    <row r="183" ht="12.75">
      <c r="B183" s="239" t="s">
        <v>11396</v>
      </c>
      <c r="C183" s="4" t="s">
        <v>5935</v>
      </c>
      <c r="D183" s="23">
        <v>1</v>
      </c>
      <c r="E183" s="19">
        <v>3450</v>
      </c>
      <c r="F183" s="19">
        <v>3450</v>
      </c>
      <c r="G183" s="5" t="s">
        <v>10547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4" t="s">
        <v>5312</v>
      </c>
    </row>
    <row r="184" ht="12.75">
      <c r="B184" s="239" t="s">
        <v>11397</v>
      </c>
      <c r="C184" s="4" t="s">
        <v>5936</v>
      </c>
      <c r="D184" s="23">
        <v>1</v>
      </c>
      <c r="E184" s="19">
        <v>3100</v>
      </c>
      <c r="F184" s="19">
        <v>3100</v>
      </c>
      <c r="G184" s="5" t="s">
        <v>6790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4" t="s">
        <v>5312</v>
      </c>
    </row>
    <row r="185" ht="12.75">
      <c r="B185" s="239" t="s">
        <v>11398</v>
      </c>
      <c r="C185" s="4" t="s">
        <v>5937</v>
      </c>
      <c r="D185" s="23">
        <v>1</v>
      </c>
      <c r="E185" s="19">
        <v>5775</v>
      </c>
      <c r="F185" s="19">
        <v>5775</v>
      </c>
      <c r="G185" s="5" t="s">
        <v>4829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4" t="s">
        <v>5312</v>
      </c>
    </row>
    <row r="186" ht="12.75">
      <c r="B186" s="239" t="s">
        <v>11399</v>
      </c>
      <c r="C186" s="4" t="s">
        <v>5937</v>
      </c>
      <c r="D186" s="23">
        <v>1</v>
      </c>
      <c r="E186" s="19">
        <v>5775</v>
      </c>
      <c r="F186" s="19">
        <v>5775</v>
      </c>
      <c r="G186" s="5" t="s">
        <v>4829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4" t="s">
        <v>5312</v>
      </c>
    </row>
    <row r="187" ht="12.75">
      <c r="B187" s="239" t="s">
        <v>11400</v>
      </c>
      <c r="C187" s="4" t="s">
        <v>5937</v>
      </c>
      <c r="D187" s="23">
        <v>1</v>
      </c>
      <c r="E187" s="19">
        <v>5775</v>
      </c>
      <c r="F187" s="19">
        <v>5775</v>
      </c>
      <c r="G187" s="5" t="s">
        <v>4829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4" t="s">
        <v>5312</v>
      </c>
    </row>
    <row r="188" ht="12.75">
      <c r="B188" s="239" t="s">
        <v>11401</v>
      </c>
      <c r="C188" s="4" t="s">
        <v>5937</v>
      </c>
      <c r="D188" s="23">
        <v>1</v>
      </c>
      <c r="E188" s="19">
        <v>5775</v>
      </c>
      <c r="F188" s="19">
        <v>5775</v>
      </c>
      <c r="G188" s="5" t="s">
        <v>4829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4" t="s">
        <v>5312</v>
      </c>
    </row>
    <row r="189" ht="12.75">
      <c r="B189" s="239" t="s">
        <v>11402</v>
      </c>
      <c r="C189" s="4" t="s">
        <v>6150</v>
      </c>
      <c r="D189" s="23">
        <v>1</v>
      </c>
      <c r="E189" s="19">
        <v>3913.5999999999999</v>
      </c>
      <c r="F189" s="19">
        <v>3913.5999999999999</v>
      </c>
      <c r="G189" s="5" t="s">
        <v>2525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4" t="s">
        <v>5312</v>
      </c>
    </row>
    <row r="190" ht="12.75">
      <c r="B190" s="239" t="s">
        <v>11403</v>
      </c>
      <c r="C190" s="4" t="s">
        <v>6151</v>
      </c>
      <c r="D190" s="23">
        <v>1</v>
      </c>
      <c r="E190" s="19">
        <v>21500</v>
      </c>
      <c r="F190" s="19">
        <v>21500</v>
      </c>
      <c r="G190" s="5" t="s">
        <v>4187</v>
      </c>
      <c r="H190" s="4" t="s">
        <v>5312</v>
      </c>
      <c r="I190" s="5" t="s">
        <v>5312</v>
      </c>
      <c r="J190" s="4" t="s">
        <v>5312</v>
      </c>
      <c r="K190" s="4" t="s">
        <v>5312</v>
      </c>
      <c r="L190" s="4" t="s">
        <v>5312</v>
      </c>
    </row>
    <row r="191" ht="12.75">
      <c r="B191" s="239" t="s">
        <v>11404</v>
      </c>
      <c r="C191" s="4" t="s">
        <v>1090</v>
      </c>
      <c r="D191" s="23">
        <v>2</v>
      </c>
      <c r="E191" s="19">
        <v>29606.040000000001</v>
      </c>
      <c r="F191" s="19">
        <v>29606.040000000001</v>
      </c>
      <c r="G191" s="5" t="s">
        <v>1413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4" t="s">
        <v>5312</v>
      </c>
    </row>
    <row r="192" ht="12.75">
      <c r="B192" s="239" t="s">
        <v>11405</v>
      </c>
      <c r="C192" s="4" t="s">
        <v>6153</v>
      </c>
      <c r="D192" s="23">
        <v>1</v>
      </c>
      <c r="E192" s="19">
        <v>8300</v>
      </c>
      <c r="F192" s="19">
        <v>8300</v>
      </c>
      <c r="G192" s="5" t="s">
        <v>1413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4" t="s">
        <v>5312</v>
      </c>
    </row>
    <row r="193" ht="12.75">
      <c r="B193" s="239" t="s">
        <v>11406</v>
      </c>
      <c r="C193" s="4" t="s">
        <v>10550</v>
      </c>
      <c r="D193" s="23">
        <v>2</v>
      </c>
      <c r="E193" s="19">
        <v>10920</v>
      </c>
      <c r="F193" s="19">
        <v>10920</v>
      </c>
      <c r="G193" s="5" t="s">
        <v>10551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4" t="s">
        <v>5312</v>
      </c>
    </row>
    <row r="194" ht="12.75">
      <c r="B194" s="239" t="s">
        <v>11407</v>
      </c>
      <c r="C194" s="4" t="s">
        <v>6158</v>
      </c>
      <c r="D194" s="23">
        <v>1</v>
      </c>
      <c r="E194" s="19">
        <v>4800</v>
      </c>
      <c r="F194" s="19">
        <v>4800</v>
      </c>
      <c r="G194" s="5" t="s">
        <v>10552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4" t="s">
        <v>5312</v>
      </c>
    </row>
    <row r="195" ht="12.75">
      <c r="B195" s="239" t="s">
        <v>11408</v>
      </c>
      <c r="C195" s="4" t="s">
        <v>6160</v>
      </c>
      <c r="D195" s="23">
        <v>1</v>
      </c>
      <c r="E195" s="19">
        <v>4350</v>
      </c>
      <c r="F195" s="19">
        <v>4350</v>
      </c>
      <c r="G195" s="5" t="s">
        <v>10552</v>
      </c>
      <c r="H195" s="4" t="s">
        <v>5312</v>
      </c>
      <c r="I195" s="5" t="s">
        <v>5312</v>
      </c>
      <c r="J195" s="4" t="s">
        <v>5312</v>
      </c>
      <c r="K195" s="4" t="s">
        <v>5312</v>
      </c>
      <c r="L195" s="4" t="s">
        <v>5312</v>
      </c>
    </row>
    <row r="196" ht="12.75">
      <c r="B196" s="239" t="s">
        <v>11409</v>
      </c>
      <c r="C196" s="4" t="s">
        <v>6163</v>
      </c>
      <c r="D196" s="23">
        <v>1</v>
      </c>
      <c r="E196" s="19">
        <v>15100</v>
      </c>
      <c r="F196" s="19">
        <v>15100</v>
      </c>
      <c r="G196" s="5" t="s">
        <v>10553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4" t="s">
        <v>5312</v>
      </c>
    </row>
    <row r="197" ht="12.75">
      <c r="B197" s="239" t="s">
        <v>11410</v>
      </c>
      <c r="C197" s="4" t="s">
        <v>1731</v>
      </c>
      <c r="D197" s="23">
        <v>2</v>
      </c>
      <c r="E197" s="19">
        <v>19560</v>
      </c>
      <c r="F197" s="19">
        <v>19560</v>
      </c>
      <c r="G197" s="5" t="s">
        <v>1413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4" t="s">
        <v>5312</v>
      </c>
    </row>
    <row r="198" ht="12.75">
      <c r="B198" s="239" t="s">
        <v>11411</v>
      </c>
      <c r="C198" s="4" t="s">
        <v>6165</v>
      </c>
      <c r="D198" s="23">
        <v>1</v>
      </c>
      <c r="E198" s="19">
        <v>15181.040000000001</v>
      </c>
      <c r="F198" s="19">
        <v>15181.040000000001</v>
      </c>
      <c r="G198" s="5" t="s">
        <v>1413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4" t="s">
        <v>5312</v>
      </c>
    </row>
    <row r="199" ht="12.75">
      <c r="B199" s="239" t="s">
        <v>11412</v>
      </c>
      <c r="C199" s="4" t="s">
        <v>10554</v>
      </c>
      <c r="D199" s="23">
        <v>3</v>
      </c>
      <c r="E199" s="19">
        <v>11566.469999999999</v>
      </c>
      <c r="F199" s="19">
        <v>11566.469999999999</v>
      </c>
      <c r="G199" s="5" t="s">
        <v>4153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4" t="s">
        <v>5312</v>
      </c>
    </row>
    <row r="200" ht="12.75">
      <c r="B200" s="239" t="s">
        <v>11413</v>
      </c>
      <c r="C200" s="4" t="s">
        <v>6166</v>
      </c>
      <c r="D200" s="23">
        <v>1</v>
      </c>
      <c r="E200" s="19">
        <v>3366</v>
      </c>
      <c r="F200" s="19">
        <v>3366</v>
      </c>
      <c r="G200" s="5" t="s">
        <v>3268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4" t="s">
        <v>5312</v>
      </c>
    </row>
    <row r="201" ht="12.75">
      <c r="B201" s="239" t="s">
        <v>11414</v>
      </c>
      <c r="C201" s="4" t="s">
        <v>6167</v>
      </c>
      <c r="D201" s="23">
        <v>1</v>
      </c>
      <c r="E201" s="19">
        <v>5850</v>
      </c>
      <c r="F201" s="19">
        <v>5850</v>
      </c>
      <c r="G201" s="5" t="s">
        <v>10555</v>
      </c>
      <c r="H201" s="4" t="s">
        <v>5312</v>
      </c>
      <c r="I201" s="5" t="s">
        <v>5312</v>
      </c>
      <c r="J201" s="4" t="s">
        <v>5312</v>
      </c>
      <c r="K201" s="4" t="s">
        <v>5312</v>
      </c>
      <c r="L201" s="4" t="s">
        <v>5312</v>
      </c>
    </row>
    <row r="202" ht="12.75">
      <c r="B202" s="239" t="s">
        <v>11415</v>
      </c>
      <c r="C202" s="4" t="s">
        <v>6168</v>
      </c>
      <c r="D202" s="23">
        <v>1</v>
      </c>
      <c r="E202" s="19">
        <v>3840</v>
      </c>
      <c r="F202" s="19">
        <v>3840</v>
      </c>
      <c r="G202" s="5" t="s">
        <v>2753</v>
      </c>
      <c r="H202" s="4" t="s">
        <v>5312</v>
      </c>
      <c r="I202" s="5" t="s">
        <v>5312</v>
      </c>
      <c r="J202" s="4" t="s">
        <v>5312</v>
      </c>
      <c r="K202" s="4" t="s">
        <v>5312</v>
      </c>
      <c r="L202" s="4" t="s">
        <v>5312</v>
      </c>
    </row>
    <row r="203" ht="12.75">
      <c r="B203" s="239" t="s">
        <v>11416</v>
      </c>
      <c r="C203" s="4" t="s">
        <v>6169</v>
      </c>
      <c r="D203" s="23">
        <v>1</v>
      </c>
      <c r="E203" s="19">
        <v>4644.0600000000004</v>
      </c>
      <c r="F203" s="19">
        <v>4644.0600000000004</v>
      </c>
      <c r="G203" s="5" t="s">
        <v>3268</v>
      </c>
      <c r="H203" s="4" t="s">
        <v>5312</v>
      </c>
      <c r="I203" s="5" t="s">
        <v>5312</v>
      </c>
      <c r="J203" s="4" t="s">
        <v>5312</v>
      </c>
      <c r="K203" s="4" t="s">
        <v>5312</v>
      </c>
      <c r="L203" s="4" t="s">
        <v>5312</v>
      </c>
    </row>
    <row r="204" ht="12.75">
      <c r="B204" s="239" t="s">
        <v>11417</v>
      </c>
      <c r="C204" s="4" t="s">
        <v>506</v>
      </c>
      <c r="D204" s="23">
        <v>1</v>
      </c>
      <c r="E204" s="19">
        <v>4954.5299999999997</v>
      </c>
      <c r="F204" s="19">
        <v>4954.5299999999997</v>
      </c>
      <c r="G204" s="5" t="s">
        <v>1670</v>
      </c>
      <c r="H204" s="4" t="s">
        <v>5312</v>
      </c>
      <c r="I204" s="5" t="s">
        <v>5312</v>
      </c>
      <c r="J204" s="4" t="s">
        <v>5312</v>
      </c>
      <c r="K204" s="4" t="s">
        <v>5312</v>
      </c>
      <c r="L204" s="4" t="s">
        <v>5312</v>
      </c>
    </row>
    <row r="205" ht="12.75">
      <c r="B205" s="239" t="s">
        <v>11418</v>
      </c>
      <c r="C205" s="4" t="s">
        <v>10556</v>
      </c>
      <c r="D205" s="23">
        <v>3</v>
      </c>
      <c r="E205" s="19">
        <v>9900</v>
      </c>
      <c r="F205" s="19">
        <v>9900</v>
      </c>
      <c r="G205" s="5" t="s">
        <v>2087</v>
      </c>
      <c r="H205" s="4" t="s">
        <v>5312</v>
      </c>
      <c r="I205" s="5" t="s">
        <v>5312</v>
      </c>
      <c r="J205" s="4" t="s">
        <v>5312</v>
      </c>
      <c r="K205" s="4" t="s">
        <v>5312</v>
      </c>
      <c r="L205" s="4" t="s">
        <v>5312</v>
      </c>
    </row>
    <row r="206" ht="12.75">
      <c r="B206" s="239" t="s">
        <v>11419</v>
      </c>
      <c r="C206" s="4" t="s">
        <v>10556</v>
      </c>
      <c r="D206" s="23">
        <v>1</v>
      </c>
      <c r="E206" s="19">
        <v>3300</v>
      </c>
      <c r="F206" s="19">
        <v>3300</v>
      </c>
      <c r="G206" s="5" t="s">
        <v>2087</v>
      </c>
      <c r="H206" s="4" t="s">
        <v>5312</v>
      </c>
      <c r="I206" s="5" t="s">
        <v>5312</v>
      </c>
      <c r="J206" s="4" t="s">
        <v>5312</v>
      </c>
      <c r="K206" s="4" t="s">
        <v>5312</v>
      </c>
      <c r="L206" s="4" t="s">
        <v>5312</v>
      </c>
    </row>
    <row r="207" ht="12.75">
      <c r="B207" s="239" t="s">
        <v>11420</v>
      </c>
      <c r="C207" s="4" t="s">
        <v>10557</v>
      </c>
      <c r="D207" s="23">
        <v>4</v>
      </c>
      <c r="E207" s="19">
        <v>20672</v>
      </c>
      <c r="F207" s="19">
        <v>20672</v>
      </c>
      <c r="G207" s="5" t="s">
        <v>10558</v>
      </c>
      <c r="H207" s="4" t="s">
        <v>5312</v>
      </c>
      <c r="I207" s="5" t="s">
        <v>5312</v>
      </c>
      <c r="J207" s="4" t="s">
        <v>5312</v>
      </c>
      <c r="K207" s="4" t="s">
        <v>5312</v>
      </c>
      <c r="L207" s="4" t="s">
        <v>5312</v>
      </c>
    </row>
    <row r="208" ht="12.75">
      <c r="B208" s="239" t="s">
        <v>11421</v>
      </c>
      <c r="C208" s="4" t="s">
        <v>10557</v>
      </c>
      <c r="D208" s="23">
        <v>1</v>
      </c>
      <c r="E208" s="19">
        <v>5168</v>
      </c>
      <c r="F208" s="19">
        <v>5168</v>
      </c>
      <c r="G208" s="5" t="s">
        <v>10558</v>
      </c>
      <c r="H208" s="4" t="s">
        <v>5312</v>
      </c>
      <c r="I208" s="5" t="s">
        <v>5312</v>
      </c>
      <c r="J208" s="4" t="s">
        <v>5312</v>
      </c>
      <c r="K208" s="4" t="s">
        <v>5312</v>
      </c>
      <c r="L208" s="4" t="s">
        <v>5312</v>
      </c>
    </row>
    <row r="209" ht="19.5">
      <c r="B209" s="239" t="s">
        <v>11422</v>
      </c>
      <c r="C209" s="4" t="s">
        <v>6171</v>
      </c>
      <c r="D209" s="23">
        <v>1</v>
      </c>
      <c r="E209" s="19">
        <v>74800</v>
      </c>
      <c r="F209" s="19">
        <v>74800</v>
      </c>
      <c r="G209" s="5" t="s">
        <v>10559</v>
      </c>
      <c r="H209" s="4" t="s">
        <v>5312</v>
      </c>
      <c r="I209" s="5" t="s">
        <v>5312</v>
      </c>
      <c r="J209" s="4" t="s">
        <v>5312</v>
      </c>
      <c r="K209" s="4" t="s">
        <v>5312</v>
      </c>
      <c r="L209" s="4" t="s">
        <v>5312</v>
      </c>
    </row>
    <row r="210" ht="12.75">
      <c r="B210" s="239" t="s">
        <v>11423</v>
      </c>
      <c r="C210" s="4" t="s">
        <v>1615</v>
      </c>
      <c r="D210" s="23">
        <v>1</v>
      </c>
      <c r="E210" s="19">
        <v>10350</v>
      </c>
      <c r="F210" s="19">
        <v>10350</v>
      </c>
      <c r="G210" s="5" t="s">
        <v>6783</v>
      </c>
      <c r="H210" s="4" t="s">
        <v>5312</v>
      </c>
      <c r="I210" s="5" t="s">
        <v>5312</v>
      </c>
      <c r="J210" s="4" t="s">
        <v>5312</v>
      </c>
      <c r="K210" s="4" t="s">
        <v>5312</v>
      </c>
      <c r="L210" s="4" t="s">
        <v>5312</v>
      </c>
    </row>
    <row r="211" ht="12.75">
      <c r="B211" s="239" t="s">
        <v>11424</v>
      </c>
      <c r="C211" s="4" t="s">
        <v>6172</v>
      </c>
      <c r="D211" s="23">
        <v>1</v>
      </c>
      <c r="E211" s="19">
        <v>4000</v>
      </c>
      <c r="F211" s="19">
        <v>4000</v>
      </c>
      <c r="G211" s="5" t="s">
        <v>10560</v>
      </c>
      <c r="H211" s="4" t="s">
        <v>5312</v>
      </c>
      <c r="I211" s="5" t="s">
        <v>5312</v>
      </c>
      <c r="J211" s="4" t="s">
        <v>5312</v>
      </c>
      <c r="K211" s="4" t="s">
        <v>5312</v>
      </c>
      <c r="L211" s="4" t="s">
        <v>5312</v>
      </c>
    </row>
    <row r="212" ht="12.75">
      <c r="B212" s="239" t="s">
        <v>11425</v>
      </c>
      <c r="C212" s="4" t="s">
        <v>6172</v>
      </c>
      <c r="D212" s="23">
        <v>1</v>
      </c>
      <c r="E212" s="19">
        <v>3053</v>
      </c>
      <c r="F212" s="19">
        <v>3053</v>
      </c>
      <c r="G212" s="5" t="s">
        <v>10560</v>
      </c>
      <c r="H212" s="4" t="s">
        <v>5312</v>
      </c>
      <c r="I212" s="5" t="s">
        <v>5312</v>
      </c>
      <c r="J212" s="4" t="s">
        <v>5312</v>
      </c>
      <c r="K212" s="4" t="s">
        <v>5312</v>
      </c>
      <c r="L212" s="4" t="s">
        <v>5312</v>
      </c>
    </row>
    <row r="213" ht="12.75">
      <c r="B213" s="239" t="s">
        <v>11426</v>
      </c>
      <c r="C213" s="4" t="s">
        <v>6173</v>
      </c>
      <c r="D213" s="23">
        <v>1</v>
      </c>
      <c r="E213" s="19">
        <v>3468</v>
      </c>
      <c r="F213" s="19">
        <v>3468</v>
      </c>
      <c r="G213" s="5" t="s">
        <v>3268</v>
      </c>
      <c r="H213" s="4" t="s">
        <v>5312</v>
      </c>
      <c r="I213" s="5" t="s">
        <v>5312</v>
      </c>
      <c r="J213" s="4" t="s">
        <v>5312</v>
      </c>
      <c r="K213" s="4" t="s">
        <v>5312</v>
      </c>
      <c r="L213" s="4" t="s">
        <v>5312</v>
      </c>
    </row>
    <row r="214" ht="12.75">
      <c r="B214" s="239" t="s">
        <v>11427</v>
      </c>
      <c r="C214" s="4" t="s">
        <v>6174</v>
      </c>
      <c r="D214" s="23">
        <v>1</v>
      </c>
      <c r="E214" s="19">
        <v>3301.7600000000002</v>
      </c>
      <c r="F214" s="19">
        <v>3301.7600000000002</v>
      </c>
      <c r="G214" s="5" t="s">
        <v>10561</v>
      </c>
      <c r="H214" s="4" t="s">
        <v>5312</v>
      </c>
      <c r="I214" s="5" t="s">
        <v>5312</v>
      </c>
      <c r="J214" s="4" t="s">
        <v>5312</v>
      </c>
      <c r="K214" s="4" t="s">
        <v>5312</v>
      </c>
      <c r="L214" s="4" t="s">
        <v>5312</v>
      </c>
    </row>
    <row r="215" ht="12.75">
      <c r="B215" s="239" t="s">
        <v>11428</v>
      </c>
      <c r="C215" s="4" t="s">
        <v>6175</v>
      </c>
      <c r="D215" s="23">
        <v>1</v>
      </c>
      <c r="E215" s="19">
        <v>3301.7600000000002</v>
      </c>
      <c r="F215" s="19">
        <v>3301.7600000000002</v>
      </c>
      <c r="G215" s="5" t="s">
        <v>10561</v>
      </c>
      <c r="H215" s="4" t="s">
        <v>5312</v>
      </c>
      <c r="I215" s="5" t="s">
        <v>5312</v>
      </c>
      <c r="J215" s="4" t="s">
        <v>5312</v>
      </c>
      <c r="K215" s="4" t="s">
        <v>5312</v>
      </c>
      <c r="L215" s="4" t="s">
        <v>5312</v>
      </c>
    </row>
    <row r="216" ht="12.75">
      <c r="B216" s="239" t="s">
        <v>11429</v>
      </c>
      <c r="C216" s="4" t="s">
        <v>6176</v>
      </c>
      <c r="D216" s="23">
        <v>1</v>
      </c>
      <c r="E216" s="19">
        <v>3168.0100000000002</v>
      </c>
      <c r="F216" s="19">
        <v>3168.0100000000002</v>
      </c>
      <c r="G216" s="5" t="s">
        <v>2423</v>
      </c>
      <c r="H216" s="4" t="s">
        <v>5312</v>
      </c>
      <c r="I216" s="5" t="s">
        <v>5312</v>
      </c>
      <c r="J216" s="4" t="s">
        <v>5312</v>
      </c>
      <c r="K216" s="4" t="s">
        <v>5312</v>
      </c>
      <c r="L216" s="4" t="s">
        <v>5312</v>
      </c>
    </row>
    <row r="217" ht="12.75">
      <c r="B217" s="239" t="s">
        <v>11430</v>
      </c>
      <c r="C217" s="4" t="s">
        <v>6178</v>
      </c>
      <c r="D217" s="23">
        <v>1</v>
      </c>
      <c r="E217" s="19">
        <v>3717.1199999999999</v>
      </c>
      <c r="F217" s="19">
        <v>3717.1199999999999</v>
      </c>
      <c r="G217" s="5" t="s">
        <v>10561</v>
      </c>
      <c r="H217" s="4" t="s">
        <v>5312</v>
      </c>
      <c r="I217" s="5" t="s">
        <v>5312</v>
      </c>
      <c r="J217" s="4" t="s">
        <v>5312</v>
      </c>
      <c r="K217" s="4" t="s">
        <v>5312</v>
      </c>
      <c r="L217" s="4" t="s">
        <v>5312</v>
      </c>
    </row>
    <row r="218" ht="12.75">
      <c r="B218" s="239" t="s">
        <v>11431</v>
      </c>
      <c r="C218" s="4" t="s">
        <v>6181</v>
      </c>
      <c r="D218" s="23">
        <v>1</v>
      </c>
      <c r="E218" s="19">
        <v>3252.48</v>
      </c>
      <c r="F218" s="19">
        <v>3252.48</v>
      </c>
      <c r="G218" s="5" t="s">
        <v>10561</v>
      </c>
      <c r="H218" s="4" t="s">
        <v>5312</v>
      </c>
      <c r="I218" s="5" t="s">
        <v>5312</v>
      </c>
      <c r="J218" s="4" t="s">
        <v>5312</v>
      </c>
      <c r="K218" s="4" t="s">
        <v>5312</v>
      </c>
      <c r="L218" s="4" t="s">
        <v>5312</v>
      </c>
    </row>
    <row r="219" ht="12.75">
      <c r="B219" s="239" t="s">
        <v>11432</v>
      </c>
      <c r="C219" s="4" t="s">
        <v>6182</v>
      </c>
      <c r="D219" s="23">
        <v>1</v>
      </c>
      <c r="E219" s="19">
        <v>3301.7600000000002</v>
      </c>
      <c r="F219" s="19">
        <v>3301.7600000000002</v>
      </c>
      <c r="G219" s="5" t="s">
        <v>10561</v>
      </c>
      <c r="H219" s="4" t="s">
        <v>5312</v>
      </c>
      <c r="I219" s="5" t="s">
        <v>5312</v>
      </c>
      <c r="J219" s="4" t="s">
        <v>5312</v>
      </c>
      <c r="K219" s="4" t="s">
        <v>5312</v>
      </c>
      <c r="L219" s="4" t="s">
        <v>5312</v>
      </c>
    </row>
    <row r="220" ht="12.75">
      <c r="B220" s="239" t="s">
        <v>11433</v>
      </c>
      <c r="C220" s="4" t="s">
        <v>6183</v>
      </c>
      <c r="D220" s="23">
        <v>1</v>
      </c>
      <c r="E220" s="19">
        <v>3301.7600000000002</v>
      </c>
      <c r="F220" s="19">
        <v>3301.7600000000002</v>
      </c>
      <c r="G220" s="5" t="s">
        <v>10561</v>
      </c>
      <c r="H220" s="4" t="s">
        <v>5312</v>
      </c>
      <c r="I220" s="5" t="s">
        <v>5312</v>
      </c>
      <c r="J220" s="4" t="s">
        <v>5312</v>
      </c>
      <c r="K220" s="4" t="s">
        <v>5312</v>
      </c>
      <c r="L220" s="4" t="s">
        <v>5312</v>
      </c>
    </row>
    <row r="221" ht="12.75">
      <c r="B221" s="239" t="s">
        <v>11434</v>
      </c>
      <c r="C221" s="4" t="s">
        <v>1742</v>
      </c>
      <c r="D221" s="23">
        <v>1</v>
      </c>
      <c r="E221" s="19">
        <v>5500</v>
      </c>
      <c r="F221" s="19">
        <v>5500</v>
      </c>
      <c r="G221" s="5" t="s">
        <v>1325</v>
      </c>
      <c r="H221" s="4" t="s">
        <v>5312</v>
      </c>
      <c r="I221" s="5" t="s">
        <v>5312</v>
      </c>
      <c r="J221" s="4" t="s">
        <v>5312</v>
      </c>
      <c r="K221" s="4" t="s">
        <v>5312</v>
      </c>
      <c r="L221" s="4" t="s">
        <v>5312</v>
      </c>
    </row>
    <row r="222" ht="12.75">
      <c r="B222" s="239" t="s">
        <v>11435</v>
      </c>
      <c r="C222" s="4" t="s">
        <v>6184</v>
      </c>
      <c r="D222" s="23">
        <v>1</v>
      </c>
      <c r="E222" s="19">
        <v>75336</v>
      </c>
      <c r="F222" s="19">
        <v>75336</v>
      </c>
      <c r="G222" s="5" t="s">
        <v>10562</v>
      </c>
      <c r="H222" s="4" t="s">
        <v>5312</v>
      </c>
      <c r="I222" s="5" t="s">
        <v>5312</v>
      </c>
      <c r="J222" s="4" t="s">
        <v>5312</v>
      </c>
      <c r="K222" s="4" t="s">
        <v>5312</v>
      </c>
      <c r="L222" s="4" t="s">
        <v>5312</v>
      </c>
    </row>
    <row r="223" ht="12.75">
      <c r="B223" s="239" t="s">
        <v>11436</v>
      </c>
      <c r="C223" s="4" t="s">
        <v>6185</v>
      </c>
      <c r="D223" s="23">
        <v>1</v>
      </c>
      <c r="E223" s="19">
        <v>3099.9899999999998</v>
      </c>
      <c r="F223" s="19">
        <v>3099.9899999999998</v>
      </c>
      <c r="G223" s="5" t="s">
        <v>10563</v>
      </c>
      <c r="H223" s="4" t="s">
        <v>5312</v>
      </c>
      <c r="I223" s="5" t="s">
        <v>5312</v>
      </c>
      <c r="J223" s="4" t="s">
        <v>5312</v>
      </c>
      <c r="K223" s="4" t="s">
        <v>5312</v>
      </c>
      <c r="L223" s="4" t="s">
        <v>5312</v>
      </c>
    </row>
    <row r="224" ht="12.75">
      <c r="B224" s="239" t="s">
        <v>11437</v>
      </c>
      <c r="C224" s="4" t="s">
        <v>6339</v>
      </c>
      <c r="D224" s="23">
        <v>1</v>
      </c>
      <c r="E224" s="19">
        <v>5605</v>
      </c>
      <c r="F224" s="19">
        <v>5605</v>
      </c>
      <c r="G224" s="5" t="s">
        <v>10564</v>
      </c>
      <c r="H224" s="4" t="s">
        <v>5312</v>
      </c>
      <c r="I224" s="5" t="s">
        <v>5312</v>
      </c>
      <c r="J224" s="4" t="s">
        <v>5312</v>
      </c>
      <c r="K224" s="4" t="s">
        <v>5312</v>
      </c>
      <c r="L224" s="4" t="s">
        <v>5312</v>
      </c>
    </row>
    <row r="225" ht="12.75">
      <c r="B225" s="239" t="s">
        <v>11438</v>
      </c>
      <c r="C225" s="4" t="s">
        <v>10565</v>
      </c>
      <c r="D225" s="23">
        <v>6</v>
      </c>
      <c r="E225" s="19">
        <v>18776.16</v>
      </c>
      <c r="F225" s="19">
        <v>18776.16</v>
      </c>
      <c r="G225" s="5" t="s">
        <v>1670</v>
      </c>
      <c r="H225" s="4" t="s">
        <v>5312</v>
      </c>
      <c r="I225" s="5" t="s">
        <v>5312</v>
      </c>
      <c r="J225" s="4" t="s">
        <v>5312</v>
      </c>
      <c r="K225" s="4" t="s">
        <v>5312</v>
      </c>
      <c r="L225" s="4" t="s">
        <v>5312</v>
      </c>
    </row>
    <row r="226" ht="12.75">
      <c r="B226" s="239" t="s">
        <v>11439</v>
      </c>
      <c r="C226" s="4" t="s">
        <v>10566</v>
      </c>
      <c r="D226" s="23">
        <v>10</v>
      </c>
      <c r="E226" s="19">
        <v>38400</v>
      </c>
      <c r="F226" s="19">
        <v>38400</v>
      </c>
      <c r="G226" s="5" t="s">
        <v>10551</v>
      </c>
      <c r="H226" s="4" t="s">
        <v>5312</v>
      </c>
      <c r="I226" s="5" t="s">
        <v>5312</v>
      </c>
      <c r="J226" s="4" t="s">
        <v>5312</v>
      </c>
      <c r="K226" s="4" t="s">
        <v>5312</v>
      </c>
      <c r="L226" s="4" t="s">
        <v>5312</v>
      </c>
    </row>
    <row r="227" ht="12.75">
      <c r="B227" s="239" t="s">
        <v>11440</v>
      </c>
      <c r="C227" s="4" t="s">
        <v>10567</v>
      </c>
      <c r="D227" s="23">
        <v>3</v>
      </c>
      <c r="E227" s="19">
        <v>10789.200000000001</v>
      </c>
      <c r="F227" s="19">
        <v>10789.200000000001</v>
      </c>
      <c r="G227" s="5" t="s">
        <v>10568</v>
      </c>
      <c r="H227" s="4" t="s">
        <v>5312</v>
      </c>
      <c r="I227" s="5" t="s">
        <v>5312</v>
      </c>
      <c r="J227" s="4" t="s">
        <v>5312</v>
      </c>
      <c r="K227" s="4" t="s">
        <v>5312</v>
      </c>
      <c r="L227" s="4" t="s">
        <v>5312</v>
      </c>
    </row>
    <row r="228" ht="12.75">
      <c r="B228" s="239" t="s">
        <v>11441</v>
      </c>
      <c r="C228" s="4" t="s">
        <v>10569</v>
      </c>
      <c r="D228" s="23">
        <v>10</v>
      </c>
      <c r="E228" s="19">
        <v>39364</v>
      </c>
      <c r="F228" s="19">
        <v>39364</v>
      </c>
      <c r="G228" s="5" t="s">
        <v>10570</v>
      </c>
      <c r="H228" s="4" t="s">
        <v>5312</v>
      </c>
      <c r="I228" s="5" t="s">
        <v>5312</v>
      </c>
      <c r="J228" s="4" t="s">
        <v>5312</v>
      </c>
      <c r="K228" s="4" t="s">
        <v>5312</v>
      </c>
      <c r="L228" s="4" t="s">
        <v>5312</v>
      </c>
    </row>
    <row r="229" ht="12.75">
      <c r="B229" s="239" t="s">
        <v>11442</v>
      </c>
      <c r="C229" s="4" t="s">
        <v>6190</v>
      </c>
      <c r="D229" s="23">
        <v>1</v>
      </c>
      <c r="E229" s="19">
        <v>3042</v>
      </c>
      <c r="F229" s="19">
        <v>3042</v>
      </c>
      <c r="G229" s="5" t="s">
        <v>10568</v>
      </c>
      <c r="H229" s="4" t="s">
        <v>5312</v>
      </c>
      <c r="I229" s="5" t="s">
        <v>5312</v>
      </c>
      <c r="J229" s="4" t="s">
        <v>5312</v>
      </c>
      <c r="K229" s="4" t="s">
        <v>5312</v>
      </c>
      <c r="L229" s="4" t="s">
        <v>5312</v>
      </c>
    </row>
    <row r="230" ht="12.75">
      <c r="B230" s="239" t="s">
        <v>11443</v>
      </c>
      <c r="C230" s="4" t="s">
        <v>6191</v>
      </c>
      <c r="D230" s="23">
        <v>1</v>
      </c>
      <c r="E230" s="19">
        <v>3419.6799999999998</v>
      </c>
      <c r="F230" s="19">
        <v>3419.6799999999998</v>
      </c>
      <c r="G230" s="5" t="s">
        <v>10571</v>
      </c>
      <c r="H230" s="4" t="s">
        <v>5312</v>
      </c>
      <c r="I230" s="5" t="s">
        <v>5312</v>
      </c>
      <c r="J230" s="4" t="s">
        <v>5312</v>
      </c>
      <c r="K230" s="4" t="s">
        <v>5312</v>
      </c>
      <c r="L230" s="4" t="s">
        <v>5312</v>
      </c>
    </row>
    <row r="231" ht="12.75">
      <c r="B231" s="239" t="s">
        <v>11444</v>
      </c>
      <c r="C231" s="4" t="s">
        <v>6192</v>
      </c>
      <c r="D231" s="23">
        <v>1</v>
      </c>
      <c r="E231" s="19">
        <v>3812.98</v>
      </c>
      <c r="F231" s="19">
        <v>3812.98</v>
      </c>
      <c r="G231" s="5" t="s">
        <v>10571</v>
      </c>
      <c r="H231" s="4" t="s">
        <v>5312</v>
      </c>
      <c r="I231" s="5" t="s">
        <v>5312</v>
      </c>
      <c r="J231" s="4" t="s">
        <v>5312</v>
      </c>
      <c r="K231" s="4" t="s">
        <v>5312</v>
      </c>
      <c r="L231" s="4" t="s">
        <v>5312</v>
      </c>
    </row>
    <row r="232" ht="12.75">
      <c r="B232" s="239" t="s">
        <v>11445</v>
      </c>
      <c r="C232" s="4" t="s">
        <v>6193</v>
      </c>
      <c r="D232" s="23">
        <v>1</v>
      </c>
      <c r="E232" s="19">
        <v>3474.2399999999998</v>
      </c>
      <c r="F232" s="19">
        <v>3474.2399999999998</v>
      </c>
      <c r="G232" s="5" t="s">
        <v>10571</v>
      </c>
      <c r="H232" s="4" t="s">
        <v>5312</v>
      </c>
      <c r="I232" s="5" t="s">
        <v>5312</v>
      </c>
      <c r="J232" s="4" t="s">
        <v>5312</v>
      </c>
      <c r="K232" s="4" t="s">
        <v>5312</v>
      </c>
      <c r="L232" s="4" t="s">
        <v>5312</v>
      </c>
    </row>
    <row r="233" ht="12.75">
      <c r="B233" s="239" t="s">
        <v>11446</v>
      </c>
      <c r="C233" s="4" t="s">
        <v>10572</v>
      </c>
      <c r="D233" s="23">
        <v>8</v>
      </c>
      <c r="E233" s="19">
        <v>36475.199999999997</v>
      </c>
      <c r="F233" s="19">
        <v>36475.199999999997</v>
      </c>
      <c r="G233" s="5" t="s">
        <v>1670</v>
      </c>
      <c r="H233" s="4" t="s">
        <v>5312</v>
      </c>
      <c r="I233" s="5" t="s">
        <v>5312</v>
      </c>
      <c r="J233" s="4" t="s">
        <v>5312</v>
      </c>
      <c r="K233" s="4" t="s">
        <v>5312</v>
      </c>
      <c r="L233" s="4" t="s">
        <v>5312</v>
      </c>
    </row>
    <row r="234" ht="12.75">
      <c r="B234" s="239" t="s">
        <v>11447</v>
      </c>
      <c r="C234" s="4" t="s">
        <v>6223</v>
      </c>
      <c r="D234" s="23">
        <v>1</v>
      </c>
      <c r="E234" s="19">
        <v>10869.99</v>
      </c>
      <c r="F234" s="19">
        <v>10869.99</v>
      </c>
      <c r="G234" s="5" t="s">
        <v>8</v>
      </c>
      <c r="H234" s="4" t="s">
        <v>5312</v>
      </c>
      <c r="I234" s="5" t="s">
        <v>5312</v>
      </c>
      <c r="J234" s="4" t="s">
        <v>5312</v>
      </c>
      <c r="K234" s="4" t="s">
        <v>5312</v>
      </c>
      <c r="L234" s="4" t="s">
        <v>5312</v>
      </c>
    </row>
    <row r="235" ht="19.5">
      <c r="B235" s="239" t="s">
        <v>11448</v>
      </c>
      <c r="C235" s="4" t="s">
        <v>6224</v>
      </c>
      <c r="D235" s="23">
        <v>1</v>
      </c>
      <c r="E235" s="19">
        <v>9890</v>
      </c>
      <c r="F235" s="19">
        <v>9890</v>
      </c>
      <c r="G235" s="5" t="s">
        <v>8</v>
      </c>
      <c r="H235" s="4" t="s">
        <v>5312</v>
      </c>
      <c r="I235" s="5" t="s">
        <v>5312</v>
      </c>
      <c r="J235" s="4" t="s">
        <v>5312</v>
      </c>
      <c r="K235" s="4" t="s">
        <v>5312</v>
      </c>
      <c r="L235" s="4" t="s">
        <v>5312</v>
      </c>
    </row>
    <row r="236" ht="12.75">
      <c r="B236" s="239" t="s">
        <v>11449</v>
      </c>
      <c r="C236" s="4" t="s">
        <v>6225</v>
      </c>
      <c r="D236" s="23">
        <v>1</v>
      </c>
      <c r="E236" s="19">
        <v>9310</v>
      </c>
      <c r="F236" s="19">
        <v>9310</v>
      </c>
      <c r="G236" s="5" t="s">
        <v>8</v>
      </c>
      <c r="H236" s="4" t="s">
        <v>5312</v>
      </c>
      <c r="I236" s="5" t="s">
        <v>5312</v>
      </c>
      <c r="J236" s="4" t="s">
        <v>5312</v>
      </c>
      <c r="K236" s="4" t="s">
        <v>5312</v>
      </c>
      <c r="L236" s="4" t="s">
        <v>5312</v>
      </c>
    </row>
    <row r="237" ht="12.75">
      <c r="B237" s="239" t="s">
        <v>11450</v>
      </c>
      <c r="C237" s="4" t="s">
        <v>6226</v>
      </c>
      <c r="D237" s="23">
        <v>1</v>
      </c>
      <c r="E237" s="19">
        <v>11480</v>
      </c>
      <c r="F237" s="19">
        <v>11480</v>
      </c>
      <c r="G237" s="5" t="s">
        <v>8</v>
      </c>
      <c r="H237" s="4" t="s">
        <v>5312</v>
      </c>
      <c r="I237" s="5" t="s">
        <v>5312</v>
      </c>
      <c r="J237" s="4" t="s">
        <v>5312</v>
      </c>
      <c r="K237" s="4" t="s">
        <v>5312</v>
      </c>
      <c r="L237" s="4" t="s">
        <v>5312</v>
      </c>
    </row>
    <row r="238" ht="12.75">
      <c r="B238" s="239" t="s">
        <v>11451</v>
      </c>
      <c r="C238" s="4" t="s">
        <v>6227</v>
      </c>
      <c r="D238" s="23">
        <v>1</v>
      </c>
      <c r="E238" s="19">
        <v>10000</v>
      </c>
      <c r="F238" s="19">
        <v>10000</v>
      </c>
      <c r="G238" s="5" t="s">
        <v>10573</v>
      </c>
      <c r="H238" s="4" t="s">
        <v>5312</v>
      </c>
      <c r="I238" s="5" t="s">
        <v>5312</v>
      </c>
      <c r="J238" s="4" t="s">
        <v>5312</v>
      </c>
      <c r="K238" s="4" t="s">
        <v>5312</v>
      </c>
      <c r="L238" s="4" t="s">
        <v>5312</v>
      </c>
    </row>
    <row r="239" ht="12.75">
      <c r="B239" s="239" t="s">
        <v>11452</v>
      </c>
      <c r="C239" s="4" t="s">
        <v>6228</v>
      </c>
      <c r="D239" s="23">
        <v>1</v>
      </c>
      <c r="E239" s="19">
        <v>10300</v>
      </c>
      <c r="F239" s="19">
        <v>10300</v>
      </c>
      <c r="G239" s="5" t="s">
        <v>10570</v>
      </c>
      <c r="H239" s="4" t="s">
        <v>5312</v>
      </c>
      <c r="I239" s="5" t="s">
        <v>5312</v>
      </c>
      <c r="J239" s="4" t="s">
        <v>5312</v>
      </c>
      <c r="K239" s="4" t="s">
        <v>5312</v>
      </c>
      <c r="L239" s="4" t="s">
        <v>5312</v>
      </c>
    </row>
    <row r="240" ht="12.75">
      <c r="B240" s="239" t="s">
        <v>11453</v>
      </c>
      <c r="C240" s="4" t="s">
        <v>6229</v>
      </c>
      <c r="D240" s="23">
        <v>1</v>
      </c>
      <c r="E240" s="19">
        <v>6467.04</v>
      </c>
      <c r="F240" s="19">
        <v>6467.04</v>
      </c>
      <c r="G240" s="5" t="s">
        <v>2805</v>
      </c>
      <c r="H240" s="4" t="s">
        <v>5312</v>
      </c>
      <c r="I240" s="5" t="s">
        <v>5312</v>
      </c>
      <c r="J240" s="4" t="s">
        <v>5312</v>
      </c>
      <c r="K240" s="4" t="s">
        <v>5312</v>
      </c>
      <c r="L240" s="4" t="s">
        <v>5312</v>
      </c>
    </row>
    <row r="241" ht="12.75">
      <c r="B241" s="239" t="s">
        <v>11454</v>
      </c>
      <c r="C241" s="4" t="s">
        <v>6230</v>
      </c>
      <c r="D241" s="23">
        <v>1</v>
      </c>
      <c r="E241" s="19">
        <v>6260</v>
      </c>
      <c r="F241" s="19">
        <v>6260</v>
      </c>
      <c r="G241" s="5" t="s">
        <v>10570</v>
      </c>
      <c r="H241" s="4" t="s">
        <v>5312</v>
      </c>
      <c r="I241" s="5" t="s">
        <v>5312</v>
      </c>
      <c r="J241" s="4" t="s">
        <v>5312</v>
      </c>
      <c r="K241" s="4" t="s">
        <v>5312</v>
      </c>
      <c r="L241" s="4" t="s">
        <v>5312</v>
      </c>
    </row>
    <row r="242" ht="19.5">
      <c r="B242" s="239" t="s">
        <v>11455</v>
      </c>
      <c r="C242" s="4" t="s">
        <v>6231</v>
      </c>
      <c r="D242" s="23">
        <v>1</v>
      </c>
      <c r="E242" s="19">
        <v>14782.4</v>
      </c>
      <c r="F242" s="19">
        <v>14782.4</v>
      </c>
      <c r="G242" s="5" t="s">
        <v>8</v>
      </c>
      <c r="H242" s="4" t="s">
        <v>5312</v>
      </c>
      <c r="I242" s="5" t="s">
        <v>5312</v>
      </c>
      <c r="J242" s="4" t="s">
        <v>5312</v>
      </c>
      <c r="K242" s="4" t="s">
        <v>5312</v>
      </c>
      <c r="L242" s="4" t="s">
        <v>5312</v>
      </c>
    </row>
    <row r="243" ht="12.75">
      <c r="B243" s="239" t="s">
        <v>11456</v>
      </c>
      <c r="C243" s="4" t="s">
        <v>6239</v>
      </c>
      <c r="D243" s="23">
        <v>1</v>
      </c>
      <c r="E243" s="19">
        <v>5000</v>
      </c>
      <c r="F243" s="19">
        <v>5000</v>
      </c>
      <c r="G243" s="5" t="s">
        <v>10574</v>
      </c>
      <c r="H243" s="4" t="s">
        <v>5312</v>
      </c>
      <c r="I243" s="5" t="s">
        <v>5312</v>
      </c>
      <c r="J243" s="4" t="s">
        <v>5312</v>
      </c>
      <c r="K243" s="4" t="s">
        <v>5312</v>
      </c>
      <c r="L243" s="4" t="s">
        <v>5312</v>
      </c>
    </row>
    <row r="244" ht="19.5">
      <c r="B244" s="239" t="s">
        <v>11457</v>
      </c>
      <c r="C244" s="4" t="s">
        <v>6240</v>
      </c>
      <c r="D244" s="23">
        <v>1</v>
      </c>
      <c r="E244" s="19">
        <v>13972</v>
      </c>
      <c r="F244" s="19">
        <v>13972</v>
      </c>
      <c r="G244" s="5" t="s">
        <v>10555</v>
      </c>
      <c r="H244" s="4" t="s">
        <v>5312</v>
      </c>
      <c r="I244" s="5" t="s">
        <v>5312</v>
      </c>
      <c r="J244" s="4" t="s">
        <v>5312</v>
      </c>
      <c r="K244" s="4" t="s">
        <v>5312</v>
      </c>
      <c r="L244" s="4" t="s">
        <v>5312</v>
      </c>
    </row>
    <row r="245" ht="12.75">
      <c r="B245" s="239" t="s">
        <v>11458</v>
      </c>
      <c r="C245" s="4" t="s">
        <v>10575</v>
      </c>
      <c r="D245" s="23">
        <v>1</v>
      </c>
      <c r="E245" s="19">
        <v>4404</v>
      </c>
      <c r="F245" s="19">
        <v>4404</v>
      </c>
      <c r="G245" s="5" t="s">
        <v>10570</v>
      </c>
      <c r="H245" s="4" t="s">
        <v>5312</v>
      </c>
      <c r="I245" s="5" t="s">
        <v>5312</v>
      </c>
      <c r="J245" s="4" t="s">
        <v>5312</v>
      </c>
      <c r="K245" s="4" t="s">
        <v>5312</v>
      </c>
      <c r="L245" s="4" t="s">
        <v>5312</v>
      </c>
    </row>
    <row r="246" ht="12.75">
      <c r="B246" s="239" t="s">
        <v>11459</v>
      </c>
      <c r="C246" s="4" t="s">
        <v>10575</v>
      </c>
      <c r="D246" s="23">
        <v>1</v>
      </c>
      <c r="E246" s="19">
        <v>4404</v>
      </c>
      <c r="F246" s="19">
        <v>4404</v>
      </c>
      <c r="G246" s="5" t="s">
        <v>10570</v>
      </c>
      <c r="H246" s="4" t="s">
        <v>5312</v>
      </c>
      <c r="I246" s="5" t="s">
        <v>5312</v>
      </c>
      <c r="J246" s="4" t="s">
        <v>5312</v>
      </c>
      <c r="K246" s="4" t="s">
        <v>5312</v>
      </c>
      <c r="L246" s="4" t="s">
        <v>5312</v>
      </c>
    </row>
    <row r="247" ht="12.75">
      <c r="B247" s="239" t="s">
        <v>11460</v>
      </c>
      <c r="C247" s="4" t="s">
        <v>6242</v>
      </c>
      <c r="D247" s="23">
        <v>1</v>
      </c>
      <c r="E247" s="19">
        <v>6006.1999999999998</v>
      </c>
      <c r="F247" s="19">
        <v>6006.1999999999998</v>
      </c>
      <c r="G247" s="5" t="s">
        <v>8</v>
      </c>
      <c r="H247" s="4" t="s">
        <v>5312</v>
      </c>
      <c r="I247" s="5" t="s">
        <v>5312</v>
      </c>
      <c r="J247" s="4" t="s">
        <v>5312</v>
      </c>
      <c r="K247" s="4" t="s">
        <v>5312</v>
      </c>
      <c r="L247" s="4" t="s">
        <v>5312</v>
      </c>
    </row>
    <row r="248" ht="12.75">
      <c r="B248" s="239" t="s">
        <v>11461</v>
      </c>
      <c r="C248" s="4" t="s">
        <v>6251</v>
      </c>
      <c r="D248" s="23">
        <v>1</v>
      </c>
      <c r="E248" s="19">
        <v>9000</v>
      </c>
      <c r="F248" s="19">
        <v>9000</v>
      </c>
      <c r="G248" s="5" t="s">
        <v>10573</v>
      </c>
      <c r="H248" s="4" t="s">
        <v>5312</v>
      </c>
      <c r="I248" s="5" t="s">
        <v>5312</v>
      </c>
      <c r="J248" s="4" t="s">
        <v>5312</v>
      </c>
      <c r="K248" s="4" t="s">
        <v>5312</v>
      </c>
      <c r="L248" s="4" t="s">
        <v>5312</v>
      </c>
    </row>
    <row r="249" ht="12.75">
      <c r="B249" s="239" t="s">
        <v>11462</v>
      </c>
      <c r="C249" s="4" t="s">
        <v>4773</v>
      </c>
      <c r="D249" s="23">
        <v>1</v>
      </c>
      <c r="E249" s="19">
        <v>8457</v>
      </c>
      <c r="F249" s="19">
        <v>8457</v>
      </c>
      <c r="G249" s="5" t="s">
        <v>634</v>
      </c>
      <c r="H249" s="4" t="s">
        <v>5312</v>
      </c>
      <c r="I249" s="5" t="s">
        <v>5312</v>
      </c>
      <c r="J249" s="4" t="s">
        <v>5312</v>
      </c>
      <c r="K249" s="4" t="s">
        <v>5312</v>
      </c>
      <c r="L249" s="4" t="s">
        <v>5312</v>
      </c>
    </row>
    <row r="250" ht="12.75">
      <c r="B250" s="239" t="s">
        <v>11463</v>
      </c>
      <c r="C250" s="4" t="s">
        <v>6253</v>
      </c>
      <c r="D250" s="23">
        <v>1</v>
      </c>
      <c r="E250" s="19">
        <v>15000</v>
      </c>
      <c r="F250" s="19">
        <v>15000</v>
      </c>
      <c r="G250" s="5" t="s">
        <v>10576</v>
      </c>
      <c r="H250" s="4" t="s">
        <v>5312</v>
      </c>
      <c r="I250" s="5" t="s">
        <v>5312</v>
      </c>
      <c r="J250" s="4" t="s">
        <v>5312</v>
      </c>
      <c r="K250" s="4" t="s">
        <v>5312</v>
      </c>
      <c r="L250" s="4" t="s">
        <v>5312</v>
      </c>
    </row>
    <row r="251" ht="12.75">
      <c r="B251" s="239" t="s">
        <v>11464</v>
      </c>
      <c r="C251" s="4" t="s">
        <v>6257</v>
      </c>
      <c r="D251" s="23">
        <v>1</v>
      </c>
      <c r="E251" s="19">
        <v>3057.1199999999999</v>
      </c>
      <c r="F251" s="19">
        <v>3057.1199999999999</v>
      </c>
      <c r="G251" s="5" t="s">
        <v>10571</v>
      </c>
      <c r="H251" s="4" t="s">
        <v>5312</v>
      </c>
      <c r="I251" s="5" t="s">
        <v>5312</v>
      </c>
      <c r="J251" s="4" t="s">
        <v>5312</v>
      </c>
      <c r="K251" s="4" t="s">
        <v>5312</v>
      </c>
      <c r="L251" s="4" t="s">
        <v>5312</v>
      </c>
    </row>
    <row r="252" ht="12.75">
      <c r="B252" s="239" t="s">
        <v>11465</v>
      </c>
      <c r="C252" s="4" t="s">
        <v>6258</v>
      </c>
      <c r="D252" s="23">
        <v>1</v>
      </c>
      <c r="E252" s="19">
        <v>13517</v>
      </c>
      <c r="F252" s="19">
        <v>13517</v>
      </c>
      <c r="G252" s="5" t="s">
        <v>10570</v>
      </c>
      <c r="H252" s="4" t="s">
        <v>5312</v>
      </c>
      <c r="I252" s="5" t="s">
        <v>5312</v>
      </c>
      <c r="J252" s="4" t="s">
        <v>5312</v>
      </c>
      <c r="K252" s="4" t="s">
        <v>5312</v>
      </c>
      <c r="L252" s="4" t="s">
        <v>5312</v>
      </c>
    </row>
    <row r="253" ht="12.75">
      <c r="B253" s="239" t="s">
        <v>11466</v>
      </c>
      <c r="C253" s="4" t="s">
        <v>1956</v>
      </c>
      <c r="D253" s="23">
        <v>1</v>
      </c>
      <c r="E253" s="19">
        <v>4350</v>
      </c>
      <c r="F253" s="19">
        <v>4350</v>
      </c>
      <c r="G253" s="5" t="s">
        <v>10555</v>
      </c>
      <c r="H253" s="4" t="s">
        <v>5312</v>
      </c>
      <c r="I253" s="5" t="s">
        <v>5312</v>
      </c>
      <c r="J253" s="4" t="s">
        <v>5312</v>
      </c>
      <c r="K253" s="4" t="s">
        <v>5312</v>
      </c>
      <c r="L253" s="4" t="s">
        <v>5312</v>
      </c>
    </row>
    <row r="254" ht="12.75">
      <c r="B254" s="239" t="s">
        <v>11467</v>
      </c>
      <c r="C254" s="4" t="s">
        <v>6016</v>
      </c>
      <c r="D254" s="23">
        <v>1</v>
      </c>
      <c r="E254" s="19">
        <v>20920</v>
      </c>
      <c r="F254" s="19">
        <v>20920</v>
      </c>
      <c r="G254" s="5" t="s">
        <v>634</v>
      </c>
      <c r="H254" s="4" t="s">
        <v>5312</v>
      </c>
      <c r="I254" s="5" t="s">
        <v>5312</v>
      </c>
      <c r="J254" s="4" t="s">
        <v>5312</v>
      </c>
      <c r="K254" s="4" t="s">
        <v>5312</v>
      </c>
      <c r="L254" s="4" t="s">
        <v>5312</v>
      </c>
    </row>
    <row r="255" ht="12.75">
      <c r="B255" s="239" t="s">
        <v>11468</v>
      </c>
      <c r="C255" s="4" t="s">
        <v>1202</v>
      </c>
      <c r="D255" s="23">
        <v>1</v>
      </c>
      <c r="E255" s="19">
        <v>28150</v>
      </c>
      <c r="F255" s="19">
        <v>28150</v>
      </c>
      <c r="G255" s="5" t="s">
        <v>634</v>
      </c>
      <c r="H255" s="4" t="s">
        <v>5312</v>
      </c>
      <c r="I255" s="5" t="s">
        <v>5312</v>
      </c>
      <c r="J255" s="4" t="s">
        <v>5312</v>
      </c>
      <c r="K255" s="4" t="s">
        <v>5312</v>
      </c>
      <c r="L255" s="4" t="s">
        <v>5312</v>
      </c>
    </row>
    <row r="256" ht="12.75">
      <c r="B256" s="239" t="s">
        <v>11469</v>
      </c>
      <c r="C256" s="4" t="s">
        <v>1202</v>
      </c>
      <c r="D256" s="23">
        <v>1</v>
      </c>
      <c r="E256" s="19">
        <v>14641</v>
      </c>
      <c r="F256" s="19">
        <v>14641</v>
      </c>
      <c r="G256" s="5" t="s">
        <v>634</v>
      </c>
      <c r="H256" s="4" t="s">
        <v>5312</v>
      </c>
      <c r="I256" s="5" t="s">
        <v>5312</v>
      </c>
      <c r="J256" s="4" t="s">
        <v>5312</v>
      </c>
      <c r="K256" s="4" t="s">
        <v>5312</v>
      </c>
      <c r="L256" s="4" t="s">
        <v>5312</v>
      </c>
    </row>
    <row r="257" ht="12.75">
      <c r="B257" s="239" t="s">
        <v>11470</v>
      </c>
      <c r="C257" s="4" t="s">
        <v>6260</v>
      </c>
      <c r="D257" s="23">
        <v>1</v>
      </c>
      <c r="E257" s="19">
        <v>38714.959999999999</v>
      </c>
      <c r="F257" s="19">
        <v>38714.959999999999</v>
      </c>
      <c r="G257" s="5" t="s">
        <v>10570</v>
      </c>
      <c r="H257" s="4" t="s">
        <v>5312</v>
      </c>
      <c r="I257" s="5" t="s">
        <v>5312</v>
      </c>
      <c r="J257" s="4" t="s">
        <v>5312</v>
      </c>
      <c r="K257" s="4" t="s">
        <v>5312</v>
      </c>
      <c r="L257" s="4" t="s">
        <v>5312</v>
      </c>
    </row>
    <row r="258" ht="12.75">
      <c r="B258" s="239" t="s">
        <v>11471</v>
      </c>
      <c r="C258" s="4" t="s">
        <v>10577</v>
      </c>
      <c r="D258" s="23">
        <v>2</v>
      </c>
      <c r="E258" s="19">
        <v>7362</v>
      </c>
      <c r="F258" s="19">
        <v>7362</v>
      </c>
      <c r="G258" s="5" t="s">
        <v>2753</v>
      </c>
      <c r="H258" s="4" t="s">
        <v>5312</v>
      </c>
      <c r="I258" s="5" t="s">
        <v>5312</v>
      </c>
      <c r="J258" s="4" t="s">
        <v>5312</v>
      </c>
      <c r="K258" s="4" t="s">
        <v>5312</v>
      </c>
      <c r="L258" s="4" t="s">
        <v>5312</v>
      </c>
    </row>
    <row r="259" ht="12.75">
      <c r="B259" s="239" t="s">
        <v>11472</v>
      </c>
      <c r="C259" s="4" t="s">
        <v>10578</v>
      </c>
      <c r="D259" s="23">
        <v>1</v>
      </c>
      <c r="E259" s="19">
        <v>4240.0100000000002</v>
      </c>
      <c r="F259" s="19">
        <v>4240.0100000000002</v>
      </c>
      <c r="G259" s="5" t="s">
        <v>4153</v>
      </c>
      <c r="H259" s="4" t="s">
        <v>5312</v>
      </c>
      <c r="I259" s="5" t="s">
        <v>5312</v>
      </c>
      <c r="J259" s="4" t="s">
        <v>5312</v>
      </c>
      <c r="K259" s="4" t="s">
        <v>5312</v>
      </c>
      <c r="L259" s="4" t="s">
        <v>5312</v>
      </c>
    </row>
    <row r="260" ht="12.75">
      <c r="B260" s="239" t="s">
        <v>11473</v>
      </c>
      <c r="C260" s="4" t="s">
        <v>10578</v>
      </c>
      <c r="D260" s="23">
        <v>1</v>
      </c>
      <c r="E260" s="19">
        <v>4240.0100000000002</v>
      </c>
      <c r="F260" s="19">
        <v>4240.0100000000002</v>
      </c>
      <c r="G260" s="5" t="s">
        <v>4153</v>
      </c>
      <c r="H260" s="4" t="s">
        <v>5312</v>
      </c>
      <c r="I260" s="5" t="s">
        <v>5312</v>
      </c>
      <c r="J260" s="4" t="s">
        <v>5312</v>
      </c>
      <c r="K260" s="4" t="s">
        <v>5312</v>
      </c>
      <c r="L260" s="4" t="s">
        <v>5312</v>
      </c>
    </row>
    <row r="261" ht="12.75">
      <c r="B261" s="239" t="s">
        <v>11474</v>
      </c>
      <c r="C261" s="4" t="s">
        <v>10578</v>
      </c>
      <c r="D261" s="23">
        <v>1</v>
      </c>
      <c r="E261" s="19">
        <v>4240.0100000000002</v>
      </c>
      <c r="F261" s="19">
        <v>4240.0100000000002</v>
      </c>
      <c r="G261" s="5" t="s">
        <v>4153</v>
      </c>
      <c r="H261" s="4" t="s">
        <v>5312</v>
      </c>
      <c r="I261" s="5" t="s">
        <v>5312</v>
      </c>
      <c r="J261" s="4" t="s">
        <v>5312</v>
      </c>
      <c r="K261" s="4" t="s">
        <v>5312</v>
      </c>
      <c r="L261" s="4" t="s">
        <v>5312</v>
      </c>
    </row>
    <row r="262" ht="12.75">
      <c r="B262" s="239" t="s">
        <v>11475</v>
      </c>
      <c r="C262" s="4" t="s">
        <v>10578</v>
      </c>
      <c r="D262" s="23">
        <v>1</v>
      </c>
      <c r="E262" s="19">
        <v>4240.0100000000002</v>
      </c>
      <c r="F262" s="19">
        <v>4240.0100000000002</v>
      </c>
      <c r="G262" s="5" t="s">
        <v>4153</v>
      </c>
      <c r="H262" s="4" t="s">
        <v>5312</v>
      </c>
      <c r="I262" s="5" t="s">
        <v>5312</v>
      </c>
      <c r="J262" s="4" t="s">
        <v>5312</v>
      </c>
      <c r="K262" s="4" t="s">
        <v>5312</v>
      </c>
      <c r="L262" s="4" t="s">
        <v>5312</v>
      </c>
    </row>
    <row r="263" ht="12.75">
      <c r="B263" s="239" t="s">
        <v>11476</v>
      </c>
      <c r="C263" s="4" t="s">
        <v>10578</v>
      </c>
      <c r="D263" s="23">
        <v>1</v>
      </c>
      <c r="E263" s="19">
        <v>4240.0100000000002</v>
      </c>
      <c r="F263" s="19">
        <v>4240.0100000000002</v>
      </c>
      <c r="G263" s="5" t="s">
        <v>4153</v>
      </c>
      <c r="H263" s="4" t="s">
        <v>5312</v>
      </c>
      <c r="I263" s="5" t="s">
        <v>5312</v>
      </c>
      <c r="J263" s="4" t="s">
        <v>5312</v>
      </c>
      <c r="K263" s="4" t="s">
        <v>5312</v>
      </c>
      <c r="L263" s="4" t="s">
        <v>5312</v>
      </c>
    </row>
    <row r="264" ht="12.75">
      <c r="B264" s="239" t="s">
        <v>11477</v>
      </c>
      <c r="C264" s="4" t="s">
        <v>10579</v>
      </c>
      <c r="D264" s="23">
        <v>2</v>
      </c>
      <c r="E264" s="19">
        <v>9420</v>
      </c>
      <c r="F264" s="19">
        <v>9420</v>
      </c>
      <c r="G264" s="5" t="s">
        <v>10580</v>
      </c>
      <c r="H264" s="4" t="s">
        <v>5312</v>
      </c>
      <c r="I264" s="5" t="s">
        <v>5312</v>
      </c>
      <c r="J264" s="4" t="s">
        <v>5312</v>
      </c>
      <c r="K264" s="4" t="s">
        <v>5312</v>
      </c>
      <c r="L264" s="4" t="s">
        <v>5312</v>
      </c>
    </row>
    <row r="265" ht="12.75">
      <c r="B265" s="239" t="s">
        <v>11478</v>
      </c>
      <c r="C265" s="4" t="s">
        <v>1404</v>
      </c>
      <c r="D265" s="23">
        <v>1</v>
      </c>
      <c r="E265" s="19">
        <v>3087</v>
      </c>
      <c r="F265" s="19">
        <v>3087</v>
      </c>
      <c r="G265" s="5" t="s">
        <v>10546</v>
      </c>
      <c r="H265" s="4" t="s">
        <v>5312</v>
      </c>
      <c r="I265" s="5" t="s">
        <v>5312</v>
      </c>
      <c r="J265" s="4" t="s">
        <v>5312</v>
      </c>
      <c r="K265" s="4" t="s">
        <v>5312</v>
      </c>
      <c r="L265" s="4" t="s">
        <v>5312</v>
      </c>
    </row>
    <row r="266" ht="12.75">
      <c r="B266" s="239" t="s">
        <v>11479</v>
      </c>
      <c r="C266" s="4" t="s">
        <v>6209</v>
      </c>
      <c r="D266" s="23">
        <v>1</v>
      </c>
      <c r="E266" s="19">
        <v>18700</v>
      </c>
      <c r="F266" s="19">
        <v>18700</v>
      </c>
      <c r="G266" s="5" t="s">
        <v>3531</v>
      </c>
      <c r="H266" s="4" t="s">
        <v>5312</v>
      </c>
      <c r="I266" s="5" t="s">
        <v>5312</v>
      </c>
      <c r="J266" s="4" t="s">
        <v>5312</v>
      </c>
      <c r="K266" s="4" t="s">
        <v>5312</v>
      </c>
      <c r="L266" s="4" t="s">
        <v>5312</v>
      </c>
    </row>
    <row r="267" ht="12.75">
      <c r="B267" s="239" t="s">
        <v>11480</v>
      </c>
      <c r="C267" s="4" t="s">
        <v>6209</v>
      </c>
      <c r="D267" s="23">
        <v>1</v>
      </c>
      <c r="E267" s="19">
        <v>18700</v>
      </c>
      <c r="F267" s="19">
        <v>18700</v>
      </c>
      <c r="G267" s="5" t="s">
        <v>3531</v>
      </c>
      <c r="H267" s="4" t="s">
        <v>5312</v>
      </c>
      <c r="I267" s="5" t="s">
        <v>5312</v>
      </c>
      <c r="J267" s="4" t="s">
        <v>5312</v>
      </c>
      <c r="K267" s="4" t="s">
        <v>5312</v>
      </c>
      <c r="L267" s="4" t="s">
        <v>5312</v>
      </c>
    </row>
    <row r="268" ht="12.75">
      <c r="B268" s="239" t="s">
        <v>11481</v>
      </c>
      <c r="C268" s="4" t="s">
        <v>6209</v>
      </c>
      <c r="D268" s="23">
        <v>1</v>
      </c>
      <c r="E268" s="19">
        <v>18700.009999999998</v>
      </c>
      <c r="F268" s="19">
        <v>18700.009999999998</v>
      </c>
      <c r="G268" s="5" t="s">
        <v>3531</v>
      </c>
      <c r="H268" s="4" t="s">
        <v>5312</v>
      </c>
      <c r="I268" s="5" t="s">
        <v>5312</v>
      </c>
      <c r="J268" s="4" t="s">
        <v>5312</v>
      </c>
      <c r="K268" s="4" t="s">
        <v>5312</v>
      </c>
      <c r="L268" s="4" t="s">
        <v>5312</v>
      </c>
    </row>
    <row r="269" ht="12.75">
      <c r="B269" s="239" t="s">
        <v>11482</v>
      </c>
      <c r="C269" s="4" t="s">
        <v>6264</v>
      </c>
      <c r="D269" s="23">
        <v>1</v>
      </c>
      <c r="E269" s="19">
        <v>4065.0100000000002</v>
      </c>
      <c r="F269" s="19">
        <v>4065.0100000000002</v>
      </c>
      <c r="G269" s="5" t="s">
        <v>1780</v>
      </c>
      <c r="H269" s="4" t="s">
        <v>5312</v>
      </c>
      <c r="I269" s="5" t="s">
        <v>5312</v>
      </c>
      <c r="J269" s="4" t="s">
        <v>5312</v>
      </c>
      <c r="K269" s="4" t="s">
        <v>5312</v>
      </c>
      <c r="L269" s="4" t="s">
        <v>5312</v>
      </c>
    </row>
    <row r="270" ht="12.75">
      <c r="B270" s="239" t="s">
        <v>11483</v>
      </c>
      <c r="C270" s="4" t="s">
        <v>6265</v>
      </c>
      <c r="D270" s="23">
        <v>1</v>
      </c>
      <c r="E270" s="19">
        <v>14254.99</v>
      </c>
      <c r="F270" s="19">
        <v>14254.99</v>
      </c>
      <c r="G270" s="5" t="s">
        <v>10514</v>
      </c>
      <c r="H270" s="4" t="s">
        <v>5312</v>
      </c>
      <c r="I270" s="5" t="s">
        <v>5312</v>
      </c>
      <c r="J270" s="4" t="s">
        <v>5312</v>
      </c>
      <c r="K270" s="4" t="s">
        <v>5312</v>
      </c>
      <c r="L270" s="4" t="s">
        <v>5312</v>
      </c>
    </row>
    <row r="271" ht="12.75">
      <c r="B271" s="239" t="s">
        <v>11484</v>
      </c>
      <c r="C271" s="4" t="s">
        <v>6266</v>
      </c>
      <c r="D271" s="23">
        <v>1</v>
      </c>
      <c r="E271" s="19">
        <v>3856</v>
      </c>
      <c r="F271" s="19">
        <v>3856</v>
      </c>
      <c r="G271" s="5" t="s">
        <v>10581</v>
      </c>
      <c r="H271" s="4" t="s">
        <v>5312</v>
      </c>
      <c r="I271" s="5" t="s">
        <v>5312</v>
      </c>
      <c r="J271" s="4" t="s">
        <v>5312</v>
      </c>
      <c r="K271" s="4" t="s">
        <v>5312</v>
      </c>
      <c r="L271" s="4" t="s">
        <v>5312</v>
      </c>
    </row>
    <row r="272" ht="12.75">
      <c r="B272" s="239" t="s">
        <v>11485</v>
      </c>
      <c r="C272" s="4" t="s">
        <v>6267</v>
      </c>
      <c r="D272" s="23">
        <v>1</v>
      </c>
      <c r="E272" s="19">
        <v>4249</v>
      </c>
      <c r="F272" s="19">
        <v>4249</v>
      </c>
      <c r="G272" s="5" t="s">
        <v>1558</v>
      </c>
      <c r="H272" s="4" t="s">
        <v>5312</v>
      </c>
      <c r="I272" s="5" t="s">
        <v>5312</v>
      </c>
      <c r="J272" s="4" t="s">
        <v>5312</v>
      </c>
      <c r="K272" s="4" t="s">
        <v>5312</v>
      </c>
      <c r="L272" s="4" t="s">
        <v>5312</v>
      </c>
    </row>
    <row r="273" ht="12.75">
      <c r="B273" s="239" t="s">
        <v>11486</v>
      </c>
      <c r="C273" s="4" t="s">
        <v>6268</v>
      </c>
      <c r="D273" s="23">
        <v>1</v>
      </c>
      <c r="E273" s="19">
        <v>5450</v>
      </c>
      <c r="F273" s="19">
        <v>5450</v>
      </c>
      <c r="G273" s="5" t="s">
        <v>10582</v>
      </c>
      <c r="H273" s="4" t="s">
        <v>5312</v>
      </c>
      <c r="I273" s="5" t="s">
        <v>5312</v>
      </c>
      <c r="J273" s="4" t="s">
        <v>5312</v>
      </c>
      <c r="K273" s="4" t="s">
        <v>5312</v>
      </c>
      <c r="L273" s="4" t="s">
        <v>5312</v>
      </c>
    </row>
    <row r="274" ht="12.75">
      <c r="B274" s="239" t="s">
        <v>11487</v>
      </c>
      <c r="C274" s="4" t="s">
        <v>6340</v>
      </c>
      <c r="D274" s="23">
        <v>1</v>
      </c>
      <c r="E274" s="19">
        <v>4590</v>
      </c>
      <c r="F274" s="19">
        <v>4590</v>
      </c>
      <c r="G274" s="5" t="s">
        <v>10564</v>
      </c>
      <c r="H274" s="4" t="s">
        <v>5312</v>
      </c>
      <c r="I274" s="5" t="s">
        <v>5312</v>
      </c>
      <c r="J274" s="4" t="s">
        <v>5312</v>
      </c>
      <c r="K274" s="4" t="s">
        <v>5312</v>
      </c>
      <c r="L274" s="4" t="s">
        <v>5312</v>
      </c>
    </row>
    <row r="275" ht="19.5">
      <c r="B275" s="239" t="s">
        <v>11488</v>
      </c>
      <c r="C275" s="4" t="s">
        <v>6341</v>
      </c>
      <c r="D275" s="23">
        <v>1</v>
      </c>
      <c r="E275" s="19">
        <v>3230</v>
      </c>
      <c r="F275" s="19">
        <v>3230</v>
      </c>
      <c r="G275" s="5" t="s">
        <v>10564</v>
      </c>
      <c r="H275" s="4" t="s">
        <v>5312</v>
      </c>
      <c r="I275" s="5" t="s">
        <v>5312</v>
      </c>
      <c r="J275" s="4" t="s">
        <v>5312</v>
      </c>
      <c r="K275" s="4" t="s">
        <v>5312</v>
      </c>
      <c r="L275" s="4" t="s">
        <v>5312</v>
      </c>
    </row>
    <row r="276" ht="12.75">
      <c r="B276" s="239" t="s">
        <v>11489</v>
      </c>
      <c r="C276" s="4" t="s">
        <v>6342</v>
      </c>
      <c r="D276" s="23">
        <v>1</v>
      </c>
      <c r="E276" s="19">
        <v>4080</v>
      </c>
      <c r="F276" s="19">
        <v>4080</v>
      </c>
      <c r="G276" s="5" t="s">
        <v>10564</v>
      </c>
      <c r="H276" s="4" t="s">
        <v>5312</v>
      </c>
      <c r="I276" s="5" t="s">
        <v>5312</v>
      </c>
      <c r="J276" s="4" t="s">
        <v>5312</v>
      </c>
      <c r="K276" s="4" t="s">
        <v>5312</v>
      </c>
      <c r="L276" s="4" t="s">
        <v>5312</v>
      </c>
    </row>
    <row r="277" ht="12.75">
      <c r="B277" s="239" t="s">
        <v>11490</v>
      </c>
      <c r="C277" s="4" t="s">
        <v>6269</v>
      </c>
      <c r="D277" s="23">
        <v>1</v>
      </c>
      <c r="E277" s="19">
        <v>3548</v>
      </c>
      <c r="F277" s="19">
        <v>3548</v>
      </c>
      <c r="G277" s="5" t="s">
        <v>2166</v>
      </c>
      <c r="H277" s="4" t="s">
        <v>5312</v>
      </c>
      <c r="I277" s="5" t="s">
        <v>5312</v>
      </c>
      <c r="J277" s="4" t="s">
        <v>5312</v>
      </c>
      <c r="K277" s="4" t="s">
        <v>5312</v>
      </c>
      <c r="L277" s="4" t="s">
        <v>5312</v>
      </c>
    </row>
    <row r="278" ht="12.75">
      <c r="B278" s="239" t="s">
        <v>11491</v>
      </c>
      <c r="C278" s="4" t="s">
        <v>6270</v>
      </c>
      <c r="D278" s="23">
        <v>1</v>
      </c>
      <c r="E278" s="19">
        <v>4950</v>
      </c>
      <c r="F278" s="19">
        <v>4950</v>
      </c>
      <c r="G278" s="5" t="s">
        <v>10527</v>
      </c>
      <c r="H278" s="4" t="s">
        <v>5312</v>
      </c>
      <c r="I278" s="5" t="s">
        <v>5312</v>
      </c>
      <c r="J278" s="4" t="s">
        <v>5312</v>
      </c>
      <c r="K278" s="4" t="s">
        <v>5312</v>
      </c>
      <c r="L278" s="4" t="s">
        <v>5312</v>
      </c>
    </row>
    <row r="279" ht="12.75">
      <c r="B279" s="239" t="s">
        <v>11492</v>
      </c>
      <c r="C279" s="4" t="s">
        <v>6271</v>
      </c>
      <c r="D279" s="23">
        <v>1</v>
      </c>
      <c r="E279" s="19">
        <v>3352</v>
      </c>
      <c r="F279" s="19">
        <v>3352</v>
      </c>
      <c r="G279" s="5" t="s">
        <v>10583</v>
      </c>
      <c r="H279" s="4" t="s">
        <v>5312</v>
      </c>
      <c r="I279" s="5" t="s">
        <v>5312</v>
      </c>
      <c r="J279" s="4" t="s">
        <v>5312</v>
      </c>
      <c r="K279" s="4" t="s">
        <v>5312</v>
      </c>
      <c r="L279" s="4" t="s">
        <v>5312</v>
      </c>
    </row>
    <row r="280" ht="19.5">
      <c r="B280" s="239" t="s">
        <v>11493</v>
      </c>
      <c r="C280" s="4" t="s">
        <v>6272</v>
      </c>
      <c r="D280" s="23">
        <v>1</v>
      </c>
      <c r="E280" s="19">
        <v>6096.75</v>
      </c>
      <c r="F280" s="19">
        <v>6096.75</v>
      </c>
      <c r="G280" s="5" t="s">
        <v>10584</v>
      </c>
      <c r="H280" s="4" t="s">
        <v>5312</v>
      </c>
      <c r="I280" s="5" t="s">
        <v>5312</v>
      </c>
      <c r="J280" s="4" t="s">
        <v>5312</v>
      </c>
      <c r="K280" s="4" t="s">
        <v>5312</v>
      </c>
      <c r="L280" s="4" t="s">
        <v>5312</v>
      </c>
    </row>
    <row r="281" ht="12.75">
      <c r="B281" s="239" t="s">
        <v>11494</v>
      </c>
      <c r="C281" s="4" t="s">
        <v>6274</v>
      </c>
      <c r="D281" s="23">
        <v>1</v>
      </c>
      <c r="E281" s="19">
        <v>4447</v>
      </c>
      <c r="F281" s="19">
        <v>4447</v>
      </c>
      <c r="G281" s="5" t="s">
        <v>10583</v>
      </c>
      <c r="H281" s="4" t="s">
        <v>5312</v>
      </c>
      <c r="I281" s="5" t="s">
        <v>5312</v>
      </c>
      <c r="J281" s="4" t="s">
        <v>5312</v>
      </c>
      <c r="K281" s="4" t="s">
        <v>5312</v>
      </c>
      <c r="L281" s="4" t="s">
        <v>5312</v>
      </c>
    </row>
    <row r="282" ht="12.75">
      <c r="B282" s="239" t="s">
        <v>11495</v>
      </c>
      <c r="C282" s="4" t="s">
        <v>6275</v>
      </c>
      <c r="D282" s="23">
        <v>1</v>
      </c>
      <c r="E282" s="19">
        <v>5002.6099999999997</v>
      </c>
      <c r="F282" s="19">
        <v>5002.6099999999997</v>
      </c>
      <c r="G282" s="5" t="s">
        <v>10584</v>
      </c>
      <c r="H282" s="4" t="s">
        <v>5312</v>
      </c>
      <c r="I282" s="5" t="s">
        <v>5312</v>
      </c>
      <c r="J282" s="4" t="s">
        <v>5312</v>
      </c>
      <c r="K282" s="4" t="s">
        <v>5312</v>
      </c>
      <c r="L282" s="4" t="s">
        <v>5312</v>
      </c>
    </row>
    <row r="283" ht="12.75">
      <c r="B283" s="239" t="s">
        <v>11496</v>
      </c>
      <c r="C283" s="4" t="s">
        <v>6276</v>
      </c>
      <c r="D283" s="23">
        <v>1</v>
      </c>
      <c r="E283" s="19">
        <v>4800</v>
      </c>
      <c r="F283" s="19">
        <v>4800</v>
      </c>
      <c r="G283" s="5" t="s">
        <v>1780</v>
      </c>
      <c r="H283" s="4" t="s">
        <v>5312</v>
      </c>
      <c r="I283" s="5" t="s">
        <v>5312</v>
      </c>
      <c r="J283" s="4" t="s">
        <v>5312</v>
      </c>
      <c r="K283" s="4" t="s">
        <v>5312</v>
      </c>
      <c r="L283" s="4" t="s">
        <v>5312</v>
      </c>
    </row>
    <row r="284" ht="12.75">
      <c r="B284" s="239" t="s">
        <v>11497</v>
      </c>
      <c r="C284" s="4" t="s">
        <v>6277</v>
      </c>
      <c r="D284" s="23">
        <v>1</v>
      </c>
      <c r="E284" s="19">
        <v>5002.4700000000003</v>
      </c>
      <c r="F284" s="19">
        <v>5002.4700000000003</v>
      </c>
      <c r="G284" s="5" t="s">
        <v>10584</v>
      </c>
      <c r="H284" s="4" t="s">
        <v>5312</v>
      </c>
      <c r="I284" s="5" t="s">
        <v>5312</v>
      </c>
      <c r="J284" s="4" t="s">
        <v>5312</v>
      </c>
      <c r="K284" s="4" t="s">
        <v>5312</v>
      </c>
      <c r="L284" s="4" t="s">
        <v>5312</v>
      </c>
    </row>
    <row r="285" ht="12.75">
      <c r="B285" s="239" t="s">
        <v>11498</v>
      </c>
      <c r="C285" s="4" t="s">
        <v>6279</v>
      </c>
      <c r="D285" s="23">
        <v>1</v>
      </c>
      <c r="E285" s="19">
        <v>5440</v>
      </c>
      <c r="F285" s="19">
        <v>5440</v>
      </c>
      <c r="G285" s="5" t="s">
        <v>10551</v>
      </c>
      <c r="H285" s="4" t="s">
        <v>5312</v>
      </c>
      <c r="I285" s="5" t="s">
        <v>5312</v>
      </c>
      <c r="J285" s="4" t="s">
        <v>5312</v>
      </c>
      <c r="K285" s="4" t="s">
        <v>5312</v>
      </c>
      <c r="L285" s="4" t="s">
        <v>5312</v>
      </c>
    </row>
    <row r="286" ht="12.75">
      <c r="B286" s="239" t="s">
        <v>11499</v>
      </c>
      <c r="C286" s="4" t="s">
        <v>6280</v>
      </c>
      <c r="D286" s="23">
        <v>1</v>
      </c>
      <c r="E286" s="19">
        <v>5440</v>
      </c>
      <c r="F286" s="19">
        <v>5440</v>
      </c>
      <c r="G286" s="5" t="s">
        <v>10551</v>
      </c>
      <c r="H286" s="4" t="s">
        <v>5312</v>
      </c>
      <c r="I286" s="5" t="s">
        <v>5312</v>
      </c>
      <c r="J286" s="4" t="s">
        <v>5312</v>
      </c>
      <c r="K286" s="4" t="s">
        <v>5312</v>
      </c>
      <c r="L286" s="4" t="s">
        <v>5312</v>
      </c>
    </row>
    <row r="287" ht="12.75">
      <c r="B287" s="239" t="s">
        <v>11500</v>
      </c>
      <c r="C287" s="4" t="s">
        <v>6343</v>
      </c>
      <c r="D287" s="23">
        <v>1</v>
      </c>
      <c r="E287" s="19">
        <v>4080.1700000000001</v>
      </c>
      <c r="F287" s="19">
        <v>4080.1700000000001</v>
      </c>
      <c r="G287" s="5" t="s">
        <v>10564</v>
      </c>
      <c r="H287" s="4" t="s">
        <v>5312</v>
      </c>
      <c r="I287" s="5" t="s">
        <v>5312</v>
      </c>
      <c r="J287" s="4" t="s">
        <v>5312</v>
      </c>
      <c r="K287" s="4" t="s">
        <v>5312</v>
      </c>
      <c r="L287" s="4" t="s">
        <v>5312</v>
      </c>
    </row>
    <row r="288" ht="19.5">
      <c r="B288" s="239" t="s">
        <v>11501</v>
      </c>
      <c r="C288" s="4" t="s">
        <v>6281</v>
      </c>
      <c r="D288" s="23">
        <v>1</v>
      </c>
      <c r="E288" s="19">
        <v>5440</v>
      </c>
      <c r="F288" s="19">
        <v>5440</v>
      </c>
      <c r="G288" s="5" t="s">
        <v>10551</v>
      </c>
      <c r="H288" s="4" t="s">
        <v>5312</v>
      </c>
      <c r="I288" s="5" t="s">
        <v>5312</v>
      </c>
      <c r="J288" s="4" t="s">
        <v>5312</v>
      </c>
      <c r="K288" s="4" t="s">
        <v>5312</v>
      </c>
      <c r="L288" s="4" t="s">
        <v>5312</v>
      </c>
    </row>
    <row r="289" ht="12.75">
      <c r="B289" s="239" t="s">
        <v>11502</v>
      </c>
      <c r="C289" s="4" t="s">
        <v>6282</v>
      </c>
      <c r="D289" s="23">
        <v>1</v>
      </c>
      <c r="E289" s="19">
        <v>4950.1000000000004</v>
      </c>
      <c r="F289" s="19">
        <v>4950.1000000000004</v>
      </c>
      <c r="G289" s="5" t="s">
        <v>1780</v>
      </c>
      <c r="H289" s="4" t="s">
        <v>5312</v>
      </c>
      <c r="I289" s="5" t="s">
        <v>5312</v>
      </c>
      <c r="J289" s="4" t="s">
        <v>5312</v>
      </c>
      <c r="K289" s="4" t="s">
        <v>5312</v>
      </c>
      <c r="L289" s="4" t="s">
        <v>5312</v>
      </c>
    </row>
    <row r="290" ht="12.75">
      <c r="B290" s="239" t="s">
        <v>11503</v>
      </c>
      <c r="C290" s="4" t="s">
        <v>6283</v>
      </c>
      <c r="D290" s="23">
        <v>1</v>
      </c>
      <c r="E290" s="19">
        <v>5158.5799999999999</v>
      </c>
      <c r="F290" s="19">
        <v>5158.5799999999999</v>
      </c>
      <c r="G290" s="5" t="s">
        <v>10584</v>
      </c>
      <c r="H290" s="4" t="s">
        <v>5312</v>
      </c>
      <c r="I290" s="5" t="s">
        <v>5312</v>
      </c>
      <c r="J290" s="4" t="s">
        <v>5312</v>
      </c>
      <c r="K290" s="4" t="s">
        <v>5312</v>
      </c>
      <c r="L290" s="4" t="s">
        <v>5312</v>
      </c>
    </row>
    <row r="291" ht="12.75">
      <c r="B291" s="239" t="s">
        <v>11504</v>
      </c>
      <c r="C291" s="4" t="s">
        <v>6284</v>
      </c>
      <c r="D291" s="23">
        <v>1</v>
      </c>
      <c r="E291" s="19">
        <v>7450</v>
      </c>
      <c r="F291" s="19">
        <v>7450</v>
      </c>
      <c r="G291" s="5" t="s">
        <v>1413</v>
      </c>
      <c r="H291" s="4" t="s">
        <v>5312</v>
      </c>
      <c r="I291" s="5" t="s">
        <v>5312</v>
      </c>
      <c r="J291" s="4" t="s">
        <v>5312</v>
      </c>
      <c r="K291" s="4" t="s">
        <v>5312</v>
      </c>
      <c r="L291" s="4" t="s">
        <v>5312</v>
      </c>
    </row>
    <row r="292" ht="12.75">
      <c r="B292" s="239" t="s">
        <v>11505</v>
      </c>
      <c r="C292" s="4" t="s">
        <v>6290</v>
      </c>
      <c r="D292" s="23">
        <v>1</v>
      </c>
      <c r="E292" s="19">
        <v>3324.0100000000002</v>
      </c>
      <c r="F292" s="19">
        <v>3324.0100000000002</v>
      </c>
      <c r="G292" s="5" t="s">
        <v>10585</v>
      </c>
      <c r="H292" s="4" t="s">
        <v>5312</v>
      </c>
      <c r="I292" s="5" t="s">
        <v>5312</v>
      </c>
      <c r="J292" s="4" t="s">
        <v>5312</v>
      </c>
      <c r="K292" s="4" t="s">
        <v>5312</v>
      </c>
      <c r="L292" s="4" t="s">
        <v>5312</v>
      </c>
    </row>
    <row r="293" ht="12.75">
      <c r="B293" s="239" t="s">
        <v>11506</v>
      </c>
      <c r="C293" s="4" t="s">
        <v>6290</v>
      </c>
      <c r="D293" s="23">
        <v>1</v>
      </c>
      <c r="E293" s="19">
        <v>3324.0100000000002</v>
      </c>
      <c r="F293" s="19">
        <v>3324.0100000000002</v>
      </c>
      <c r="G293" s="5" t="s">
        <v>10585</v>
      </c>
      <c r="H293" s="4" t="s">
        <v>5312</v>
      </c>
      <c r="I293" s="5" t="s">
        <v>5312</v>
      </c>
      <c r="J293" s="4" t="s">
        <v>5312</v>
      </c>
      <c r="K293" s="4" t="s">
        <v>5312</v>
      </c>
      <c r="L293" s="4" t="s">
        <v>5312</v>
      </c>
    </row>
    <row r="294" ht="12.75">
      <c r="B294" s="239" t="s">
        <v>11507</v>
      </c>
      <c r="C294" s="4" t="s">
        <v>6291</v>
      </c>
      <c r="D294" s="23">
        <v>1</v>
      </c>
      <c r="E294" s="19">
        <v>3164</v>
      </c>
      <c r="F294" s="19">
        <v>3164</v>
      </c>
      <c r="G294" s="5" t="s">
        <v>10586</v>
      </c>
      <c r="H294" s="4" t="s">
        <v>5312</v>
      </c>
      <c r="I294" s="5" t="s">
        <v>5312</v>
      </c>
      <c r="J294" s="4" t="s">
        <v>5312</v>
      </c>
      <c r="K294" s="4" t="s">
        <v>5312</v>
      </c>
      <c r="L294" s="4" t="s">
        <v>5312</v>
      </c>
    </row>
    <row r="295" ht="12.75">
      <c r="B295" s="239" t="s">
        <v>11508</v>
      </c>
      <c r="C295" s="4" t="s">
        <v>10587</v>
      </c>
      <c r="D295" s="23">
        <v>1</v>
      </c>
      <c r="E295" s="19">
        <v>3164</v>
      </c>
      <c r="F295" s="19">
        <v>3164</v>
      </c>
      <c r="G295" s="5" t="s">
        <v>10586</v>
      </c>
      <c r="H295" s="4" t="s">
        <v>5312</v>
      </c>
      <c r="I295" s="5" t="s">
        <v>5312</v>
      </c>
      <c r="J295" s="4" t="s">
        <v>5312</v>
      </c>
      <c r="K295" s="4" t="s">
        <v>5312</v>
      </c>
      <c r="L295" s="4" t="s">
        <v>5312</v>
      </c>
    </row>
    <row r="296" ht="12.75">
      <c r="B296" s="239" t="s">
        <v>11509</v>
      </c>
      <c r="C296" s="4" t="s">
        <v>10587</v>
      </c>
      <c r="D296" s="23">
        <v>1</v>
      </c>
      <c r="E296" s="19">
        <v>3164</v>
      </c>
      <c r="F296" s="19">
        <v>3164</v>
      </c>
      <c r="G296" s="5" t="s">
        <v>10586</v>
      </c>
      <c r="H296" s="4" t="s">
        <v>5312</v>
      </c>
      <c r="I296" s="5" t="s">
        <v>5312</v>
      </c>
      <c r="J296" s="4" t="s">
        <v>5312</v>
      </c>
      <c r="K296" s="4" t="s">
        <v>5312</v>
      </c>
      <c r="L296" s="4" t="s">
        <v>5312</v>
      </c>
    </row>
    <row r="297" ht="12.75">
      <c r="B297" s="239" t="s">
        <v>11510</v>
      </c>
      <c r="C297" s="4" t="s">
        <v>10588</v>
      </c>
      <c r="D297" s="23">
        <v>1</v>
      </c>
      <c r="E297" s="19">
        <v>3164</v>
      </c>
      <c r="F297" s="19">
        <v>3164</v>
      </c>
      <c r="G297" s="5" t="s">
        <v>10514</v>
      </c>
      <c r="H297" s="4" t="s">
        <v>5312</v>
      </c>
      <c r="I297" s="5" t="s">
        <v>5312</v>
      </c>
      <c r="J297" s="4" t="s">
        <v>5312</v>
      </c>
      <c r="K297" s="4" t="s">
        <v>5312</v>
      </c>
      <c r="L297" s="4" t="s">
        <v>5312</v>
      </c>
    </row>
    <row r="298" ht="12.75">
      <c r="B298" s="239" t="s">
        <v>11511</v>
      </c>
      <c r="C298" s="4" t="s">
        <v>10588</v>
      </c>
      <c r="D298" s="23">
        <v>1</v>
      </c>
      <c r="E298" s="19">
        <v>3164</v>
      </c>
      <c r="F298" s="19">
        <v>3164</v>
      </c>
      <c r="G298" s="5" t="s">
        <v>10514</v>
      </c>
      <c r="H298" s="4" t="s">
        <v>5312</v>
      </c>
      <c r="I298" s="5" t="s">
        <v>5312</v>
      </c>
      <c r="J298" s="4" t="s">
        <v>5312</v>
      </c>
      <c r="K298" s="4" t="s">
        <v>5312</v>
      </c>
      <c r="L298" s="4" t="s">
        <v>5312</v>
      </c>
    </row>
    <row r="299" ht="12.75">
      <c r="B299" s="239" t="s">
        <v>11512</v>
      </c>
      <c r="C299" s="4" t="s">
        <v>395</v>
      </c>
      <c r="D299" s="23">
        <v>15</v>
      </c>
      <c r="E299" s="19">
        <v>45594</v>
      </c>
      <c r="F299" s="19">
        <v>45594</v>
      </c>
      <c r="G299" s="5" t="s">
        <v>1670</v>
      </c>
      <c r="H299" s="4" t="s">
        <v>5312</v>
      </c>
      <c r="I299" s="5" t="s">
        <v>5312</v>
      </c>
      <c r="J299" s="4" t="s">
        <v>5312</v>
      </c>
      <c r="K299" s="4" t="s">
        <v>5312</v>
      </c>
      <c r="L299" s="4" t="s">
        <v>5312</v>
      </c>
    </row>
    <row r="300" ht="19.5">
      <c r="B300" s="239" t="s">
        <v>11513</v>
      </c>
      <c r="C300" s="4" t="s">
        <v>6292</v>
      </c>
      <c r="D300" s="23">
        <v>1</v>
      </c>
      <c r="E300" s="19">
        <v>3633</v>
      </c>
      <c r="F300" s="19">
        <v>3633</v>
      </c>
      <c r="G300" s="5" t="s">
        <v>10555</v>
      </c>
      <c r="H300" s="4" t="s">
        <v>5312</v>
      </c>
      <c r="I300" s="5" t="s">
        <v>5312</v>
      </c>
      <c r="J300" s="4" t="s">
        <v>5312</v>
      </c>
      <c r="K300" s="4" t="s">
        <v>5312</v>
      </c>
      <c r="L300" s="4" t="s">
        <v>5312</v>
      </c>
    </row>
    <row r="301" ht="12.75">
      <c r="B301" s="239" t="s">
        <v>11514</v>
      </c>
      <c r="C301" s="4" t="s">
        <v>6295</v>
      </c>
      <c r="D301" s="23">
        <v>1</v>
      </c>
      <c r="E301" s="19">
        <v>3840</v>
      </c>
      <c r="F301" s="19">
        <v>3840</v>
      </c>
      <c r="G301" s="5" t="s">
        <v>10561</v>
      </c>
      <c r="H301" s="4" t="s">
        <v>5312</v>
      </c>
      <c r="I301" s="5" t="s">
        <v>5312</v>
      </c>
      <c r="J301" s="4" t="s">
        <v>5312</v>
      </c>
      <c r="K301" s="4" t="s">
        <v>5312</v>
      </c>
      <c r="L301" s="4" t="s">
        <v>5312</v>
      </c>
    </row>
    <row r="302" ht="19.5">
      <c r="B302" s="239" t="s">
        <v>11515</v>
      </c>
      <c r="C302" s="4" t="s">
        <v>6296</v>
      </c>
      <c r="D302" s="23">
        <v>1</v>
      </c>
      <c r="E302" s="19">
        <v>3725.9200000000001</v>
      </c>
      <c r="F302" s="19">
        <v>3725.9200000000001</v>
      </c>
      <c r="G302" s="5" t="s">
        <v>10561</v>
      </c>
      <c r="H302" s="4" t="s">
        <v>5312</v>
      </c>
      <c r="I302" s="5" t="s">
        <v>5312</v>
      </c>
      <c r="J302" s="4" t="s">
        <v>5312</v>
      </c>
      <c r="K302" s="4" t="s">
        <v>5312</v>
      </c>
      <c r="L302" s="4" t="s">
        <v>5312</v>
      </c>
    </row>
    <row r="303" ht="19.5">
      <c r="B303" s="239" t="s">
        <v>11516</v>
      </c>
      <c r="C303" s="4" t="s">
        <v>6297</v>
      </c>
      <c r="D303" s="23">
        <v>1</v>
      </c>
      <c r="E303" s="19">
        <v>3192.6399999999999</v>
      </c>
      <c r="F303" s="19">
        <v>3192.6399999999999</v>
      </c>
      <c r="G303" s="5" t="s">
        <v>10561</v>
      </c>
      <c r="H303" s="4" t="s">
        <v>5312</v>
      </c>
      <c r="I303" s="5" t="s">
        <v>5312</v>
      </c>
      <c r="J303" s="4" t="s">
        <v>5312</v>
      </c>
      <c r="K303" s="4" t="s">
        <v>5312</v>
      </c>
      <c r="L303" s="4" t="s">
        <v>5312</v>
      </c>
    </row>
    <row r="304" ht="12.75">
      <c r="B304" s="239" t="s">
        <v>11517</v>
      </c>
      <c r="C304" s="4" t="s">
        <v>6298</v>
      </c>
      <c r="D304" s="23">
        <v>1</v>
      </c>
      <c r="E304" s="19">
        <v>3010</v>
      </c>
      <c r="F304" s="19">
        <v>3010</v>
      </c>
      <c r="G304" s="5" t="s">
        <v>10570</v>
      </c>
      <c r="H304" s="4" t="s">
        <v>5312</v>
      </c>
      <c r="I304" s="5" t="s">
        <v>5312</v>
      </c>
      <c r="J304" s="4" t="s">
        <v>5312</v>
      </c>
      <c r="K304" s="4" t="s">
        <v>5312</v>
      </c>
      <c r="L304" s="4" t="s">
        <v>5312</v>
      </c>
    </row>
    <row r="305" ht="12.75">
      <c r="B305" s="239" t="s">
        <v>11518</v>
      </c>
      <c r="C305" s="4" t="s">
        <v>6299</v>
      </c>
      <c r="D305" s="23">
        <v>1</v>
      </c>
      <c r="E305" s="19">
        <v>3010</v>
      </c>
      <c r="F305" s="19">
        <v>3010</v>
      </c>
      <c r="G305" s="5" t="s">
        <v>10570</v>
      </c>
      <c r="H305" s="4" t="s">
        <v>5312</v>
      </c>
      <c r="I305" s="5" t="s">
        <v>5312</v>
      </c>
      <c r="J305" s="4" t="s">
        <v>5312</v>
      </c>
      <c r="K305" s="4" t="s">
        <v>5312</v>
      </c>
      <c r="L305" s="4" t="s">
        <v>5312</v>
      </c>
    </row>
    <row r="306" ht="12.75">
      <c r="B306" s="239" t="s">
        <v>11519</v>
      </c>
      <c r="C306" s="4" t="s">
        <v>6300</v>
      </c>
      <c r="D306" s="23">
        <v>1</v>
      </c>
      <c r="E306" s="19">
        <v>3613</v>
      </c>
      <c r="F306" s="19">
        <v>3613</v>
      </c>
      <c r="G306" s="5" t="s">
        <v>10570</v>
      </c>
      <c r="H306" s="4" t="s">
        <v>5312</v>
      </c>
      <c r="I306" s="5" t="s">
        <v>5312</v>
      </c>
      <c r="J306" s="4" t="s">
        <v>5312</v>
      </c>
      <c r="K306" s="4" t="s">
        <v>5312</v>
      </c>
      <c r="L306" s="4" t="s">
        <v>5312</v>
      </c>
    </row>
    <row r="307" ht="12.75">
      <c r="B307" s="239" t="s">
        <v>11520</v>
      </c>
      <c r="C307" s="4" t="s">
        <v>6301</v>
      </c>
      <c r="D307" s="23">
        <v>1</v>
      </c>
      <c r="E307" s="19">
        <v>3411</v>
      </c>
      <c r="F307" s="19">
        <v>3411</v>
      </c>
      <c r="G307" s="5" t="s">
        <v>10570</v>
      </c>
      <c r="H307" s="4" t="s">
        <v>5312</v>
      </c>
      <c r="I307" s="5" t="s">
        <v>5312</v>
      </c>
      <c r="J307" s="4" t="s">
        <v>5312</v>
      </c>
      <c r="K307" s="4" t="s">
        <v>5312</v>
      </c>
      <c r="L307" s="4" t="s">
        <v>5312</v>
      </c>
    </row>
    <row r="308" ht="12.75">
      <c r="B308" s="239" t="s">
        <v>11521</v>
      </c>
      <c r="C308" s="4" t="s">
        <v>6302</v>
      </c>
      <c r="D308" s="23">
        <v>1</v>
      </c>
      <c r="E308" s="19">
        <v>4147.1999999999998</v>
      </c>
      <c r="F308" s="19">
        <v>4147.1999999999998</v>
      </c>
      <c r="G308" s="5" t="s">
        <v>10589</v>
      </c>
      <c r="H308" s="4" t="s">
        <v>5312</v>
      </c>
      <c r="I308" s="5" t="s">
        <v>5312</v>
      </c>
      <c r="J308" s="4" t="s">
        <v>5312</v>
      </c>
      <c r="K308" s="4" t="s">
        <v>5312</v>
      </c>
      <c r="L308" s="4" t="s">
        <v>5312</v>
      </c>
    </row>
    <row r="309" ht="12.75">
      <c r="B309" s="239" t="s">
        <v>11522</v>
      </c>
      <c r="C309" s="4" t="s">
        <v>6303</v>
      </c>
      <c r="D309" s="23">
        <v>1</v>
      </c>
      <c r="E309" s="19">
        <v>3145.5999999999999</v>
      </c>
      <c r="F309" s="19">
        <v>3145.5999999999999</v>
      </c>
      <c r="G309" s="5" t="s">
        <v>10589</v>
      </c>
      <c r="H309" s="4" t="s">
        <v>5312</v>
      </c>
      <c r="I309" s="5" t="s">
        <v>5312</v>
      </c>
      <c r="J309" s="4" t="s">
        <v>5312</v>
      </c>
      <c r="K309" s="4" t="s">
        <v>5312</v>
      </c>
      <c r="L309" s="4" t="s">
        <v>5312</v>
      </c>
    </row>
    <row r="310" ht="19.5">
      <c r="B310" s="239" t="s">
        <v>11523</v>
      </c>
      <c r="C310" s="4" t="s">
        <v>6304</v>
      </c>
      <c r="D310" s="23">
        <v>1</v>
      </c>
      <c r="E310" s="19">
        <v>3939.21</v>
      </c>
      <c r="F310" s="19">
        <v>3939.21</v>
      </c>
      <c r="G310" s="5" t="s">
        <v>10589</v>
      </c>
      <c r="H310" s="4" t="s">
        <v>5312</v>
      </c>
      <c r="I310" s="5" t="s">
        <v>5312</v>
      </c>
      <c r="J310" s="4" t="s">
        <v>5312</v>
      </c>
      <c r="K310" s="4" t="s">
        <v>5312</v>
      </c>
      <c r="L310" s="4" t="s">
        <v>5312</v>
      </c>
    </row>
    <row r="311" ht="12.75">
      <c r="B311" s="239" t="s">
        <v>11524</v>
      </c>
      <c r="C311" s="4" t="s">
        <v>3184</v>
      </c>
      <c r="D311" s="23">
        <v>1</v>
      </c>
      <c r="E311" s="19">
        <v>33000</v>
      </c>
      <c r="F311" s="19">
        <v>33000</v>
      </c>
      <c r="G311" s="5" t="s">
        <v>1357</v>
      </c>
      <c r="H311" s="4" t="s">
        <v>5312</v>
      </c>
      <c r="I311" s="5" t="s">
        <v>5312</v>
      </c>
      <c r="J311" s="4" t="s">
        <v>5312</v>
      </c>
      <c r="K311" s="4" t="s">
        <v>5312</v>
      </c>
      <c r="L311" s="4" t="s">
        <v>5312</v>
      </c>
    </row>
    <row r="312" ht="12.75">
      <c r="B312" s="239" t="s">
        <v>11525</v>
      </c>
      <c r="C312" s="4" t="s">
        <v>6213</v>
      </c>
      <c r="D312" s="23">
        <v>1</v>
      </c>
      <c r="E312" s="19">
        <v>9739.9899999999998</v>
      </c>
      <c r="F312" s="19">
        <v>9739.9899999999998</v>
      </c>
      <c r="G312" s="5" t="s">
        <v>3531</v>
      </c>
      <c r="H312" s="4" t="s">
        <v>5312</v>
      </c>
      <c r="I312" s="5" t="s">
        <v>5312</v>
      </c>
      <c r="J312" s="4" t="s">
        <v>5312</v>
      </c>
      <c r="K312" s="4" t="s">
        <v>5312</v>
      </c>
      <c r="L312" s="4" t="s">
        <v>5312</v>
      </c>
    </row>
    <row r="313" ht="12.75">
      <c r="B313" s="239" t="s">
        <v>11526</v>
      </c>
      <c r="C313" s="4" t="s">
        <v>6306</v>
      </c>
      <c r="D313" s="23">
        <v>1</v>
      </c>
      <c r="E313" s="19">
        <v>3510.1199999999999</v>
      </c>
      <c r="F313" s="19">
        <v>3510.1199999999999</v>
      </c>
      <c r="G313" s="5" t="s">
        <v>10568</v>
      </c>
      <c r="H313" s="4" t="s">
        <v>5312</v>
      </c>
      <c r="I313" s="5" t="s">
        <v>5312</v>
      </c>
      <c r="J313" s="4" t="s">
        <v>5312</v>
      </c>
      <c r="K313" s="4" t="s">
        <v>5312</v>
      </c>
      <c r="L313" s="4" t="s">
        <v>5312</v>
      </c>
    </row>
    <row r="314" ht="12.75">
      <c r="B314" s="239" t="s">
        <v>11527</v>
      </c>
      <c r="C314" s="4" t="s">
        <v>6309</v>
      </c>
      <c r="D314" s="23">
        <v>1</v>
      </c>
      <c r="E314" s="19">
        <v>3591</v>
      </c>
      <c r="F314" s="19">
        <v>3591</v>
      </c>
      <c r="G314" s="5" t="s">
        <v>10568</v>
      </c>
      <c r="H314" s="4" t="s">
        <v>5312</v>
      </c>
      <c r="I314" s="5" t="s">
        <v>5312</v>
      </c>
      <c r="J314" s="4" t="s">
        <v>5312</v>
      </c>
      <c r="K314" s="4" t="s">
        <v>5312</v>
      </c>
      <c r="L314" s="4" t="s">
        <v>5312</v>
      </c>
    </row>
    <row r="315" ht="12.75">
      <c r="B315" s="239" t="s">
        <v>11528</v>
      </c>
      <c r="C315" s="4" t="s">
        <v>6313</v>
      </c>
      <c r="D315" s="23">
        <v>1</v>
      </c>
      <c r="E315" s="19">
        <v>3500</v>
      </c>
      <c r="F315" s="19">
        <v>3500</v>
      </c>
      <c r="G315" s="5" t="s">
        <v>10590</v>
      </c>
      <c r="H315" s="4" t="s">
        <v>5312</v>
      </c>
      <c r="I315" s="5" t="s">
        <v>5312</v>
      </c>
      <c r="J315" s="4" t="s">
        <v>5312</v>
      </c>
      <c r="K315" s="4" t="s">
        <v>5312</v>
      </c>
      <c r="L315" s="4" t="s">
        <v>5312</v>
      </c>
    </row>
    <row r="316" ht="12.75">
      <c r="B316" s="239" t="s">
        <v>11529</v>
      </c>
      <c r="C316" s="4" t="s">
        <v>10591</v>
      </c>
      <c r="D316" s="23">
        <v>4</v>
      </c>
      <c r="E316" s="19">
        <v>28932</v>
      </c>
      <c r="F316" s="19">
        <v>28932</v>
      </c>
      <c r="G316" s="5" t="s">
        <v>634</v>
      </c>
      <c r="H316" s="4" t="s">
        <v>5312</v>
      </c>
      <c r="I316" s="5" t="s">
        <v>5312</v>
      </c>
      <c r="J316" s="4" t="s">
        <v>5312</v>
      </c>
      <c r="K316" s="4" t="s">
        <v>5312</v>
      </c>
      <c r="L316" s="4" t="s">
        <v>5312</v>
      </c>
    </row>
    <row r="317" ht="12.75">
      <c r="B317" s="239" t="s">
        <v>11530</v>
      </c>
      <c r="C317" s="4" t="s">
        <v>6315</v>
      </c>
      <c r="D317" s="23">
        <v>1</v>
      </c>
      <c r="E317" s="19">
        <v>7337</v>
      </c>
      <c r="F317" s="19">
        <v>7337</v>
      </c>
      <c r="G317" s="5" t="s">
        <v>10592</v>
      </c>
      <c r="H317" s="4" t="s">
        <v>5312</v>
      </c>
      <c r="I317" s="5" t="s">
        <v>5312</v>
      </c>
      <c r="J317" s="4" t="s">
        <v>5312</v>
      </c>
      <c r="K317" s="4" t="s">
        <v>5312</v>
      </c>
      <c r="L317" s="4" t="s">
        <v>5312</v>
      </c>
    </row>
    <row r="318" ht="12.75">
      <c r="B318" s="239" t="s">
        <v>11531</v>
      </c>
      <c r="C318" s="4" t="s">
        <v>6317</v>
      </c>
      <c r="D318" s="23">
        <v>1</v>
      </c>
      <c r="E318" s="19">
        <v>7039.9899999999998</v>
      </c>
      <c r="F318" s="19">
        <v>7039.9899999999998</v>
      </c>
      <c r="G318" s="5" t="s">
        <v>10551</v>
      </c>
      <c r="H318" s="4" t="s">
        <v>5312</v>
      </c>
      <c r="I318" s="5" t="s">
        <v>5312</v>
      </c>
      <c r="J318" s="4" t="s">
        <v>5312</v>
      </c>
      <c r="K318" s="4" t="s">
        <v>5312</v>
      </c>
      <c r="L318" s="4" t="s">
        <v>5312</v>
      </c>
    </row>
    <row r="319" ht="12.75">
      <c r="B319" s="239" t="s">
        <v>11532</v>
      </c>
      <c r="C319" s="4" t="s">
        <v>6318</v>
      </c>
      <c r="D319" s="23">
        <v>1</v>
      </c>
      <c r="E319" s="19">
        <v>6240.0500000000002</v>
      </c>
      <c r="F319" s="19">
        <v>6240.0500000000002</v>
      </c>
      <c r="G319" s="5" t="s">
        <v>10551</v>
      </c>
      <c r="H319" s="4" t="s">
        <v>5312</v>
      </c>
      <c r="I319" s="5" t="s">
        <v>5312</v>
      </c>
      <c r="J319" s="4" t="s">
        <v>5312</v>
      </c>
      <c r="K319" s="4" t="s">
        <v>5312</v>
      </c>
      <c r="L319" s="4" t="s">
        <v>5312</v>
      </c>
    </row>
    <row r="320" ht="12.75">
      <c r="B320" s="239" t="s">
        <v>11533</v>
      </c>
      <c r="C320" s="4" t="s">
        <v>6322</v>
      </c>
      <c r="D320" s="23">
        <v>1</v>
      </c>
      <c r="E320" s="19">
        <v>4689.8199999999997</v>
      </c>
      <c r="F320" s="19">
        <v>4689.8199999999997</v>
      </c>
      <c r="G320" s="5" t="s">
        <v>10584</v>
      </c>
      <c r="H320" s="4" t="s">
        <v>5312</v>
      </c>
      <c r="I320" s="5" t="s">
        <v>5312</v>
      </c>
      <c r="J320" s="4" t="s">
        <v>5312</v>
      </c>
      <c r="K320" s="4" t="s">
        <v>5312</v>
      </c>
      <c r="L320" s="4" t="s">
        <v>5312</v>
      </c>
    </row>
    <row r="321" ht="12.75">
      <c r="B321" s="239" t="s">
        <v>11534</v>
      </c>
      <c r="C321" s="4" t="s">
        <v>6323</v>
      </c>
      <c r="D321" s="23">
        <v>1</v>
      </c>
      <c r="E321" s="19">
        <v>3549</v>
      </c>
      <c r="F321" s="19">
        <v>3549</v>
      </c>
      <c r="G321" s="5" t="s">
        <v>2753</v>
      </c>
      <c r="H321" s="4" t="s">
        <v>5312</v>
      </c>
      <c r="I321" s="5" t="s">
        <v>5312</v>
      </c>
      <c r="J321" s="4" t="s">
        <v>5312</v>
      </c>
      <c r="K321" s="4" t="s">
        <v>5312</v>
      </c>
      <c r="L321" s="4" t="s">
        <v>5312</v>
      </c>
    </row>
    <row r="322" ht="12.75">
      <c r="B322" s="239" t="s">
        <v>11535</v>
      </c>
      <c r="C322" s="4" t="s">
        <v>10593</v>
      </c>
      <c r="D322" s="23">
        <v>1</v>
      </c>
      <c r="E322" s="19">
        <v>3315</v>
      </c>
      <c r="F322" s="19">
        <v>3315</v>
      </c>
      <c r="G322" s="5" t="s">
        <v>2753</v>
      </c>
      <c r="H322" s="4" t="s">
        <v>5312</v>
      </c>
      <c r="I322" s="5" t="s">
        <v>5312</v>
      </c>
      <c r="J322" s="4" t="s">
        <v>5312</v>
      </c>
      <c r="K322" s="4" t="s">
        <v>5312</v>
      </c>
      <c r="L322" s="4" t="s">
        <v>5312</v>
      </c>
    </row>
    <row r="323" ht="12.75">
      <c r="B323" s="239" t="s">
        <v>11536</v>
      </c>
      <c r="C323" s="4" t="s">
        <v>10593</v>
      </c>
      <c r="D323" s="23">
        <v>3</v>
      </c>
      <c r="E323" s="19">
        <v>9945</v>
      </c>
      <c r="F323" s="19">
        <v>9945</v>
      </c>
      <c r="G323" s="5" t="s">
        <v>2753</v>
      </c>
      <c r="H323" s="4" t="s">
        <v>5312</v>
      </c>
      <c r="I323" s="5" t="s">
        <v>5312</v>
      </c>
      <c r="J323" s="4" t="s">
        <v>5312</v>
      </c>
      <c r="K323" s="4" t="s">
        <v>5312</v>
      </c>
      <c r="L323" s="4" t="s">
        <v>5312</v>
      </c>
    </row>
    <row r="324" ht="12.75">
      <c r="B324" s="239" t="s">
        <v>11537</v>
      </c>
      <c r="C324" s="4" t="s">
        <v>10594</v>
      </c>
      <c r="D324" s="23">
        <v>1</v>
      </c>
      <c r="E324" s="19">
        <v>4080</v>
      </c>
      <c r="F324" s="19">
        <v>4080</v>
      </c>
      <c r="G324" s="5" t="s">
        <v>1670</v>
      </c>
      <c r="H324" s="4" t="s">
        <v>5312</v>
      </c>
      <c r="I324" s="5" t="s">
        <v>5312</v>
      </c>
      <c r="J324" s="4" t="s">
        <v>5312</v>
      </c>
      <c r="K324" s="4" t="s">
        <v>5312</v>
      </c>
      <c r="L324" s="4" t="s">
        <v>5312</v>
      </c>
    </row>
    <row r="325" ht="12.75">
      <c r="B325" s="239" t="s">
        <v>11538</v>
      </c>
      <c r="C325" s="4" t="s">
        <v>10594</v>
      </c>
      <c r="D325" s="23">
        <v>1</v>
      </c>
      <c r="E325" s="19">
        <v>4080</v>
      </c>
      <c r="F325" s="19">
        <v>4080</v>
      </c>
      <c r="G325" s="5" t="s">
        <v>1670</v>
      </c>
      <c r="H325" s="4" t="s">
        <v>5312</v>
      </c>
      <c r="I325" s="5" t="s">
        <v>5312</v>
      </c>
      <c r="J325" s="4" t="s">
        <v>5312</v>
      </c>
      <c r="K325" s="4" t="s">
        <v>5312</v>
      </c>
      <c r="L325" s="4" t="s">
        <v>5312</v>
      </c>
    </row>
    <row r="326" ht="12.75">
      <c r="B326" s="239" t="s">
        <v>11539</v>
      </c>
      <c r="C326" s="4" t="s">
        <v>6215</v>
      </c>
      <c r="D326" s="23">
        <v>1</v>
      </c>
      <c r="E326" s="19">
        <v>30170</v>
      </c>
      <c r="F326" s="19">
        <v>30170</v>
      </c>
      <c r="G326" s="5" t="s">
        <v>3531</v>
      </c>
      <c r="H326" s="4" t="s">
        <v>5312</v>
      </c>
      <c r="I326" s="5" t="s">
        <v>5312</v>
      </c>
      <c r="J326" s="4" t="s">
        <v>5312</v>
      </c>
      <c r="K326" s="4" t="s">
        <v>5312</v>
      </c>
      <c r="L326" s="4" t="s">
        <v>5312</v>
      </c>
    </row>
    <row r="327" ht="12.75">
      <c r="B327" s="239" t="s">
        <v>11540</v>
      </c>
      <c r="C327" s="4" t="s">
        <v>4356</v>
      </c>
      <c r="D327" s="23">
        <v>1</v>
      </c>
      <c r="E327" s="19">
        <v>4804.79</v>
      </c>
      <c r="F327" s="19">
        <v>4804.79</v>
      </c>
      <c r="G327" s="5" t="s">
        <v>10595</v>
      </c>
      <c r="H327" s="4" t="s">
        <v>5312</v>
      </c>
      <c r="I327" s="5" t="s">
        <v>5312</v>
      </c>
      <c r="J327" s="4" t="s">
        <v>5312</v>
      </c>
      <c r="K327" s="4" t="s">
        <v>5312</v>
      </c>
      <c r="L327" s="4" t="s">
        <v>5312</v>
      </c>
    </row>
    <row r="328" ht="12.75">
      <c r="B328" s="239" t="s">
        <v>11541</v>
      </c>
      <c r="C328" s="4" t="s">
        <v>10596</v>
      </c>
      <c r="D328" s="23">
        <v>2</v>
      </c>
      <c r="E328" s="19">
        <v>6408</v>
      </c>
      <c r="F328" s="19">
        <v>6408</v>
      </c>
      <c r="G328" s="5" t="s">
        <v>2753</v>
      </c>
      <c r="H328" s="4" t="s">
        <v>5312</v>
      </c>
      <c r="I328" s="5" t="s">
        <v>5312</v>
      </c>
      <c r="J328" s="4" t="s">
        <v>5312</v>
      </c>
      <c r="K328" s="4" t="s">
        <v>5312</v>
      </c>
      <c r="L328" s="4" t="s">
        <v>5312</v>
      </c>
    </row>
    <row r="329" ht="12.75">
      <c r="B329" s="239" t="s">
        <v>11542</v>
      </c>
      <c r="C329" s="4" t="s">
        <v>10597</v>
      </c>
      <c r="D329" s="23">
        <v>3</v>
      </c>
      <c r="E329" s="19">
        <v>9639</v>
      </c>
      <c r="F329" s="19">
        <v>9639</v>
      </c>
      <c r="G329" s="5" t="s">
        <v>1670</v>
      </c>
      <c r="H329" s="4" t="s">
        <v>5312</v>
      </c>
      <c r="I329" s="5" t="s">
        <v>5312</v>
      </c>
      <c r="J329" s="4" t="s">
        <v>5312</v>
      </c>
      <c r="K329" s="4" t="s">
        <v>5312</v>
      </c>
      <c r="L329" s="4" t="s">
        <v>5312</v>
      </c>
    </row>
    <row r="330" ht="12.75">
      <c r="B330" s="239" t="s">
        <v>11543</v>
      </c>
      <c r="C330" s="4" t="s">
        <v>2125</v>
      </c>
      <c r="D330" s="23">
        <v>2</v>
      </c>
      <c r="E330" s="19">
        <v>8259.1200000000008</v>
      </c>
      <c r="F330" s="19">
        <v>8259.1200000000008</v>
      </c>
      <c r="G330" s="5" t="s">
        <v>10585</v>
      </c>
      <c r="H330" s="4" t="s">
        <v>5312</v>
      </c>
      <c r="I330" s="5" t="s">
        <v>5312</v>
      </c>
      <c r="J330" s="4" t="s">
        <v>5312</v>
      </c>
      <c r="K330" s="4" t="s">
        <v>5312</v>
      </c>
      <c r="L330" s="4" t="s">
        <v>5312</v>
      </c>
    </row>
    <row r="331" ht="12.75">
      <c r="B331" s="239" t="s">
        <v>11544</v>
      </c>
      <c r="C331" s="4" t="s">
        <v>828</v>
      </c>
      <c r="D331" s="23">
        <v>1</v>
      </c>
      <c r="E331" s="19">
        <v>5350.5799999999999</v>
      </c>
      <c r="F331" s="19">
        <v>5350.5799999999999</v>
      </c>
      <c r="G331" s="5" t="s">
        <v>1670</v>
      </c>
      <c r="H331" s="4" t="s">
        <v>5312</v>
      </c>
      <c r="I331" s="5" t="s">
        <v>5312</v>
      </c>
      <c r="J331" s="4" t="s">
        <v>5312</v>
      </c>
      <c r="K331" s="4" t="s">
        <v>5312</v>
      </c>
      <c r="L331" s="4" t="s">
        <v>5312</v>
      </c>
    </row>
    <row r="332" ht="12.75">
      <c r="B332" s="239" t="s">
        <v>11545</v>
      </c>
      <c r="C332" s="4" t="s">
        <v>5928</v>
      </c>
      <c r="D332" s="23">
        <v>1</v>
      </c>
      <c r="E332" s="19">
        <v>7643.4300000000003</v>
      </c>
      <c r="F332" s="19">
        <v>7643.4300000000003</v>
      </c>
      <c r="G332" s="5" t="s">
        <v>10584</v>
      </c>
      <c r="H332" s="4" t="s">
        <v>5312</v>
      </c>
      <c r="I332" s="5" t="s">
        <v>5312</v>
      </c>
      <c r="J332" s="4" t="s">
        <v>5312</v>
      </c>
      <c r="K332" s="4" t="s">
        <v>5312</v>
      </c>
      <c r="L332" s="4" t="s">
        <v>5312</v>
      </c>
    </row>
    <row r="333" ht="12.75">
      <c r="B333" s="239" t="s">
        <v>11546</v>
      </c>
      <c r="C333" s="4" t="s">
        <v>5930</v>
      </c>
      <c r="D333" s="23">
        <v>1</v>
      </c>
      <c r="E333" s="19">
        <v>4425.7799999999997</v>
      </c>
      <c r="F333" s="19">
        <v>4425.7799999999997</v>
      </c>
      <c r="G333" s="5" t="s">
        <v>1670</v>
      </c>
      <c r="H333" s="4" t="s">
        <v>5312</v>
      </c>
      <c r="I333" s="5" t="s">
        <v>5312</v>
      </c>
      <c r="J333" s="4" t="s">
        <v>5312</v>
      </c>
      <c r="K333" s="4" t="s">
        <v>5312</v>
      </c>
      <c r="L333" s="4" t="s">
        <v>5312</v>
      </c>
    </row>
    <row r="334" ht="12.75">
      <c r="B334" s="239" t="s">
        <v>11547</v>
      </c>
      <c r="C334" s="4" t="s">
        <v>10598</v>
      </c>
      <c r="D334" s="23">
        <v>4</v>
      </c>
      <c r="E334" s="19">
        <v>24079.959999999999</v>
      </c>
      <c r="F334" s="19">
        <v>24079.959999999999</v>
      </c>
      <c r="G334" s="5" t="s">
        <v>10595</v>
      </c>
      <c r="H334" s="4" t="s">
        <v>5312</v>
      </c>
      <c r="I334" s="5" t="s">
        <v>5312</v>
      </c>
      <c r="J334" s="4" t="s">
        <v>5312</v>
      </c>
      <c r="K334" s="4" t="s">
        <v>5312</v>
      </c>
      <c r="L334" s="4" t="s">
        <v>5312</v>
      </c>
    </row>
    <row r="335" ht="12.75">
      <c r="B335" s="239" t="s">
        <v>11548</v>
      </c>
      <c r="C335" s="4" t="s">
        <v>10599</v>
      </c>
      <c r="D335" s="23">
        <v>1</v>
      </c>
      <c r="E335" s="19">
        <v>3006</v>
      </c>
      <c r="F335" s="19">
        <v>3006</v>
      </c>
      <c r="G335" s="5" t="s">
        <v>2753</v>
      </c>
      <c r="H335" s="4" t="s">
        <v>5312</v>
      </c>
      <c r="I335" s="5" t="s">
        <v>5312</v>
      </c>
      <c r="J335" s="4" t="s">
        <v>5312</v>
      </c>
      <c r="K335" s="4" t="s">
        <v>5312</v>
      </c>
      <c r="L335" s="4" t="s">
        <v>5312</v>
      </c>
    </row>
    <row r="336" ht="12.75">
      <c r="B336" s="239" t="s">
        <v>11549</v>
      </c>
      <c r="C336" s="4" t="s">
        <v>10599</v>
      </c>
      <c r="D336" s="23">
        <v>1</v>
      </c>
      <c r="E336" s="19">
        <v>3006</v>
      </c>
      <c r="F336" s="19">
        <v>3006</v>
      </c>
      <c r="G336" s="5" t="s">
        <v>2753</v>
      </c>
      <c r="H336" s="4" t="s">
        <v>5312</v>
      </c>
      <c r="I336" s="5" t="s">
        <v>5312</v>
      </c>
      <c r="J336" s="4" t="s">
        <v>5312</v>
      </c>
      <c r="K336" s="4" t="s">
        <v>5312</v>
      </c>
      <c r="L336" s="4" t="s">
        <v>5312</v>
      </c>
    </row>
    <row r="337" ht="12.75">
      <c r="B337" s="239" t="s">
        <v>11550</v>
      </c>
      <c r="C337" s="4" t="s">
        <v>10599</v>
      </c>
      <c r="D337" s="23">
        <v>1</v>
      </c>
      <c r="E337" s="19">
        <v>3006</v>
      </c>
      <c r="F337" s="19">
        <v>3006</v>
      </c>
      <c r="G337" s="5" t="s">
        <v>2753</v>
      </c>
      <c r="H337" s="4" t="s">
        <v>5312</v>
      </c>
      <c r="I337" s="5" t="s">
        <v>5312</v>
      </c>
      <c r="J337" s="4" t="s">
        <v>5312</v>
      </c>
      <c r="K337" s="4" t="s">
        <v>5312</v>
      </c>
      <c r="L337" s="4" t="s">
        <v>5312</v>
      </c>
    </row>
    <row r="338" ht="12.75">
      <c r="B338" s="239" t="s">
        <v>11551</v>
      </c>
      <c r="C338" s="4" t="s">
        <v>10599</v>
      </c>
      <c r="D338" s="23">
        <v>1</v>
      </c>
      <c r="E338" s="19">
        <v>3006</v>
      </c>
      <c r="F338" s="19">
        <v>3006</v>
      </c>
      <c r="G338" s="5" t="s">
        <v>2753</v>
      </c>
      <c r="H338" s="4" t="s">
        <v>5312</v>
      </c>
      <c r="I338" s="5" t="s">
        <v>5312</v>
      </c>
      <c r="J338" s="4" t="s">
        <v>5312</v>
      </c>
      <c r="K338" s="4" t="s">
        <v>5312</v>
      </c>
      <c r="L338" s="4" t="s">
        <v>5312</v>
      </c>
    </row>
    <row r="339" ht="12.75">
      <c r="B339" s="239" t="s">
        <v>11552</v>
      </c>
      <c r="C339" s="4" t="s">
        <v>2277</v>
      </c>
      <c r="D339" s="23">
        <v>1</v>
      </c>
      <c r="E339" s="19">
        <v>3805.6199999999999</v>
      </c>
      <c r="F339" s="19">
        <v>3805.6199999999999</v>
      </c>
      <c r="G339" s="5" t="s">
        <v>4153</v>
      </c>
      <c r="H339" s="4" t="s">
        <v>5312</v>
      </c>
      <c r="I339" s="5" t="s">
        <v>5312</v>
      </c>
      <c r="J339" s="4" t="s">
        <v>5312</v>
      </c>
      <c r="K339" s="4" t="s">
        <v>5312</v>
      </c>
      <c r="L339" s="4" t="s">
        <v>5312</v>
      </c>
    </row>
    <row r="340" ht="12.75">
      <c r="B340" s="239" t="s">
        <v>11553</v>
      </c>
      <c r="C340" s="4" t="s">
        <v>2277</v>
      </c>
      <c r="D340" s="23">
        <v>1</v>
      </c>
      <c r="E340" s="19">
        <v>3805.6199999999999</v>
      </c>
      <c r="F340" s="19">
        <v>3805.6199999999999</v>
      </c>
      <c r="G340" s="5" t="s">
        <v>4153</v>
      </c>
      <c r="H340" s="4" t="s">
        <v>5312</v>
      </c>
      <c r="I340" s="5" t="s">
        <v>5312</v>
      </c>
      <c r="J340" s="4" t="s">
        <v>5312</v>
      </c>
      <c r="K340" s="4" t="s">
        <v>5312</v>
      </c>
      <c r="L340" s="4" t="s">
        <v>5312</v>
      </c>
    </row>
    <row r="341" ht="12.75">
      <c r="B341" s="239" t="s">
        <v>11554</v>
      </c>
      <c r="C341" s="4" t="s">
        <v>2277</v>
      </c>
      <c r="D341" s="23">
        <v>1</v>
      </c>
      <c r="E341" s="19">
        <v>3805.6199999999999</v>
      </c>
      <c r="F341" s="19">
        <v>3805.6199999999999</v>
      </c>
      <c r="G341" s="5" t="s">
        <v>4153</v>
      </c>
      <c r="H341" s="4" t="s">
        <v>5312</v>
      </c>
      <c r="I341" s="5" t="s">
        <v>5312</v>
      </c>
      <c r="J341" s="4" t="s">
        <v>5312</v>
      </c>
      <c r="K341" s="4" t="s">
        <v>5312</v>
      </c>
      <c r="L341" s="4" t="s">
        <v>5312</v>
      </c>
    </row>
    <row r="342" ht="12.75">
      <c r="B342" s="239" t="s">
        <v>11555</v>
      </c>
      <c r="C342" s="4" t="s">
        <v>10600</v>
      </c>
      <c r="D342" s="23">
        <v>2</v>
      </c>
      <c r="E342" s="19">
        <v>7854</v>
      </c>
      <c r="F342" s="19">
        <v>7854</v>
      </c>
      <c r="G342" s="5" t="s">
        <v>2753</v>
      </c>
      <c r="H342" s="4" t="s">
        <v>5312</v>
      </c>
      <c r="I342" s="5" t="s">
        <v>5312</v>
      </c>
      <c r="J342" s="4" t="s">
        <v>5312</v>
      </c>
      <c r="K342" s="4" t="s">
        <v>5312</v>
      </c>
      <c r="L342" s="4" t="s">
        <v>5312</v>
      </c>
    </row>
    <row r="343" ht="12.75">
      <c r="B343" s="239" t="s">
        <v>11556</v>
      </c>
      <c r="C343" s="4" t="s">
        <v>5934</v>
      </c>
      <c r="D343" s="23">
        <v>1</v>
      </c>
      <c r="E343" s="19">
        <v>16800</v>
      </c>
      <c r="F343" s="19">
        <v>16800</v>
      </c>
      <c r="G343" s="5" t="s">
        <v>1780</v>
      </c>
      <c r="H343" s="4" t="s">
        <v>5312</v>
      </c>
      <c r="I343" s="5" t="s">
        <v>5312</v>
      </c>
      <c r="J343" s="4" t="s">
        <v>5312</v>
      </c>
      <c r="K343" s="4" t="s">
        <v>5312</v>
      </c>
      <c r="L343" s="4" t="s">
        <v>5312</v>
      </c>
    </row>
    <row r="344" ht="12.75">
      <c r="B344" s="239" t="s">
        <v>11557</v>
      </c>
      <c r="C344" s="4" t="s">
        <v>10601</v>
      </c>
      <c r="D344" s="23">
        <v>2</v>
      </c>
      <c r="E344" s="19">
        <v>10036.799999999999</v>
      </c>
      <c r="F344" s="19">
        <v>10036.799999999999</v>
      </c>
      <c r="G344" s="5" t="s">
        <v>1670</v>
      </c>
      <c r="H344" s="4" t="s">
        <v>5312</v>
      </c>
      <c r="I344" s="5" t="s">
        <v>5312</v>
      </c>
      <c r="J344" s="4" t="s">
        <v>5312</v>
      </c>
      <c r="K344" s="4" t="s">
        <v>5312</v>
      </c>
      <c r="L344" s="4" t="s">
        <v>5312</v>
      </c>
    </row>
    <row r="345" ht="12.75">
      <c r="B345" s="239" t="s">
        <v>11558</v>
      </c>
      <c r="C345" s="4" t="s">
        <v>5938</v>
      </c>
      <c r="D345" s="23">
        <v>1</v>
      </c>
      <c r="E345" s="19">
        <v>5200</v>
      </c>
      <c r="F345" s="19">
        <v>5200</v>
      </c>
      <c r="G345" s="5" t="s">
        <v>10602</v>
      </c>
      <c r="H345" s="4" t="s">
        <v>5312</v>
      </c>
      <c r="I345" s="5" t="s">
        <v>5312</v>
      </c>
      <c r="J345" s="4" t="s">
        <v>5312</v>
      </c>
      <c r="K345" s="4" t="s">
        <v>5312</v>
      </c>
      <c r="L345" s="4" t="s">
        <v>5312</v>
      </c>
    </row>
    <row r="346" ht="12.75">
      <c r="B346" s="239" t="s">
        <v>11559</v>
      </c>
      <c r="C346" s="4" t="s">
        <v>1230</v>
      </c>
      <c r="D346" s="23">
        <v>1</v>
      </c>
      <c r="E346" s="19">
        <v>3847.8800000000001</v>
      </c>
      <c r="F346" s="19">
        <v>3847.8800000000001</v>
      </c>
      <c r="G346" s="5" t="s">
        <v>10570</v>
      </c>
      <c r="H346" s="4" t="s">
        <v>5312</v>
      </c>
      <c r="I346" s="5" t="s">
        <v>5312</v>
      </c>
      <c r="J346" s="4" t="s">
        <v>5312</v>
      </c>
      <c r="K346" s="4" t="s">
        <v>5312</v>
      </c>
      <c r="L346" s="4" t="s">
        <v>5312</v>
      </c>
    </row>
    <row r="347" ht="12.75">
      <c r="B347" s="239" t="s">
        <v>11560</v>
      </c>
      <c r="C347" s="4" t="s">
        <v>6220</v>
      </c>
      <c r="D347" s="23">
        <v>1</v>
      </c>
      <c r="E347" s="19">
        <v>3980</v>
      </c>
      <c r="F347" s="19">
        <v>3980</v>
      </c>
      <c r="G347" s="5" t="s">
        <v>3531</v>
      </c>
      <c r="H347" s="4" t="s">
        <v>5312</v>
      </c>
      <c r="I347" s="5" t="s">
        <v>5312</v>
      </c>
      <c r="J347" s="4" t="s">
        <v>5312</v>
      </c>
      <c r="K347" s="4" t="s">
        <v>5312</v>
      </c>
      <c r="L347" s="4" t="s">
        <v>5312</v>
      </c>
    </row>
    <row r="348" ht="12.75">
      <c r="B348" s="239" t="s">
        <v>11561</v>
      </c>
      <c r="C348" s="4" t="s">
        <v>5939</v>
      </c>
      <c r="D348" s="23">
        <v>1</v>
      </c>
      <c r="E348" s="19">
        <v>12694</v>
      </c>
      <c r="F348" s="19">
        <v>12694</v>
      </c>
      <c r="G348" s="5" t="s">
        <v>10603</v>
      </c>
      <c r="H348" s="4" t="s">
        <v>5312</v>
      </c>
      <c r="I348" s="5" t="s">
        <v>5312</v>
      </c>
      <c r="J348" s="4" t="s">
        <v>5312</v>
      </c>
      <c r="K348" s="4" t="s">
        <v>5312</v>
      </c>
      <c r="L348" s="4" t="s">
        <v>5312</v>
      </c>
    </row>
    <row r="349" ht="12.75">
      <c r="B349" s="239" t="s">
        <v>11562</v>
      </c>
      <c r="C349" s="4" t="s">
        <v>5940</v>
      </c>
      <c r="D349" s="23">
        <v>1</v>
      </c>
      <c r="E349" s="19">
        <v>7624.3699999999999</v>
      </c>
      <c r="F349" s="19">
        <v>7624.3699999999999</v>
      </c>
      <c r="G349" s="5" t="s">
        <v>516</v>
      </c>
      <c r="H349" s="4" t="s">
        <v>5312</v>
      </c>
      <c r="I349" s="5" t="s">
        <v>5312</v>
      </c>
      <c r="J349" s="4" t="s">
        <v>5312</v>
      </c>
      <c r="K349" s="4" t="s">
        <v>5312</v>
      </c>
      <c r="L349" s="4" t="s">
        <v>5312</v>
      </c>
    </row>
    <row r="350" ht="12.75">
      <c r="B350" s="239" t="s">
        <v>11563</v>
      </c>
      <c r="C350" s="4" t="s">
        <v>6221</v>
      </c>
      <c r="D350" s="23">
        <v>1</v>
      </c>
      <c r="E350" s="19">
        <v>75336</v>
      </c>
      <c r="F350" s="19">
        <v>75336</v>
      </c>
      <c r="G350" s="5" t="s">
        <v>5325</v>
      </c>
      <c r="H350" s="4" t="s">
        <v>5312</v>
      </c>
      <c r="I350" s="5" t="s">
        <v>5312</v>
      </c>
      <c r="J350" s="4" t="s">
        <v>5312</v>
      </c>
      <c r="K350" s="4" t="s">
        <v>5312</v>
      </c>
      <c r="L350" s="4" t="s">
        <v>5312</v>
      </c>
    </row>
    <row r="351" ht="12.75">
      <c r="B351" s="239" t="s">
        <v>11564</v>
      </c>
      <c r="C351" s="4" t="s">
        <v>5941</v>
      </c>
      <c r="D351" s="23">
        <v>1</v>
      </c>
      <c r="E351" s="19">
        <v>4065</v>
      </c>
      <c r="F351" s="19">
        <v>4065</v>
      </c>
      <c r="G351" s="5" t="s">
        <v>10603</v>
      </c>
      <c r="H351" s="4" t="s">
        <v>5312</v>
      </c>
      <c r="I351" s="5" t="s">
        <v>5312</v>
      </c>
      <c r="J351" s="4" t="s">
        <v>5312</v>
      </c>
      <c r="K351" s="4" t="s">
        <v>5312</v>
      </c>
      <c r="L351" s="4" t="s">
        <v>5312</v>
      </c>
    </row>
    <row r="352" ht="12.75">
      <c r="B352" s="239" t="s">
        <v>11565</v>
      </c>
      <c r="C352" s="4" t="s">
        <v>5942</v>
      </c>
      <c r="D352" s="23">
        <v>1</v>
      </c>
      <c r="E352" s="19">
        <v>5985.6999999999998</v>
      </c>
      <c r="F352" s="19">
        <v>5985.6999999999998</v>
      </c>
      <c r="G352" s="5" t="s">
        <v>10603</v>
      </c>
      <c r="H352" s="4" t="s">
        <v>5312</v>
      </c>
      <c r="I352" s="5" t="s">
        <v>5312</v>
      </c>
      <c r="J352" s="4" t="s">
        <v>5312</v>
      </c>
      <c r="K352" s="4" t="s">
        <v>5312</v>
      </c>
      <c r="L352" s="4" t="s">
        <v>5312</v>
      </c>
    </row>
    <row r="353" ht="12.75">
      <c r="B353" s="239" t="s">
        <v>11566</v>
      </c>
      <c r="C353" s="4" t="s">
        <v>6344</v>
      </c>
      <c r="D353" s="23">
        <v>1</v>
      </c>
      <c r="E353" s="19">
        <v>100</v>
      </c>
      <c r="F353" s="19">
        <v>100</v>
      </c>
      <c r="G353" s="5" t="s">
        <v>2787</v>
      </c>
      <c r="H353" s="4" t="s">
        <v>5312</v>
      </c>
      <c r="I353" s="5" t="s">
        <v>5312</v>
      </c>
      <c r="J353" s="4" t="s">
        <v>5312</v>
      </c>
      <c r="K353" s="4" t="s">
        <v>5312</v>
      </c>
      <c r="L353" s="4" t="s">
        <v>5312</v>
      </c>
    </row>
    <row r="354" ht="12.75">
      <c r="B354" s="239" t="s">
        <v>11567</v>
      </c>
      <c r="C354" s="4" t="s">
        <v>10604</v>
      </c>
      <c r="D354" s="23">
        <v>20</v>
      </c>
      <c r="E354" s="19">
        <v>3776</v>
      </c>
      <c r="F354" s="19">
        <v>3776</v>
      </c>
      <c r="G354" s="5" t="s">
        <v>694</v>
      </c>
      <c r="H354" s="4" t="s">
        <v>5312</v>
      </c>
      <c r="I354" s="5" t="s">
        <v>5312</v>
      </c>
      <c r="J354" s="4" t="s">
        <v>5312</v>
      </c>
      <c r="K354" s="4" t="s">
        <v>5312</v>
      </c>
      <c r="L354" s="4" t="s">
        <v>5312</v>
      </c>
    </row>
    <row r="355" ht="12.75">
      <c r="B355" s="239" t="s">
        <v>11568</v>
      </c>
      <c r="C355" s="4" t="s">
        <v>10605</v>
      </c>
      <c r="D355" s="23">
        <v>6</v>
      </c>
      <c r="E355" s="19">
        <v>798</v>
      </c>
      <c r="F355" s="19">
        <v>798</v>
      </c>
      <c r="G355" s="5" t="s">
        <v>18</v>
      </c>
      <c r="H355" s="4" t="s">
        <v>5312</v>
      </c>
      <c r="I355" s="5" t="s">
        <v>5312</v>
      </c>
      <c r="J355" s="4" t="s">
        <v>5312</v>
      </c>
      <c r="K355" s="4" t="s">
        <v>5312</v>
      </c>
      <c r="L355" s="4" t="s">
        <v>5312</v>
      </c>
    </row>
    <row r="356" ht="12.75">
      <c r="B356" s="239" t="s">
        <v>11569</v>
      </c>
      <c r="C356" s="4" t="s">
        <v>10606</v>
      </c>
      <c r="D356" s="23">
        <v>6</v>
      </c>
      <c r="E356" s="19">
        <v>774</v>
      </c>
      <c r="F356" s="19">
        <v>774</v>
      </c>
      <c r="G356" s="5" t="s">
        <v>10570</v>
      </c>
      <c r="H356" s="4" t="s">
        <v>5312</v>
      </c>
      <c r="I356" s="5" t="s">
        <v>5312</v>
      </c>
      <c r="J356" s="4" t="s">
        <v>5312</v>
      </c>
      <c r="K356" s="4" t="s">
        <v>5312</v>
      </c>
      <c r="L356" s="4" t="s">
        <v>5312</v>
      </c>
    </row>
    <row r="357" ht="12.75">
      <c r="B357" s="239" t="s">
        <v>11570</v>
      </c>
      <c r="C357" s="4" t="s">
        <v>10606</v>
      </c>
      <c r="D357" s="23">
        <v>6</v>
      </c>
      <c r="E357" s="19">
        <v>738</v>
      </c>
      <c r="F357" s="19">
        <v>738</v>
      </c>
      <c r="G357" s="5" t="s">
        <v>18</v>
      </c>
      <c r="H357" s="4" t="s">
        <v>5312</v>
      </c>
      <c r="I357" s="5" t="s">
        <v>5312</v>
      </c>
      <c r="J357" s="4" t="s">
        <v>5312</v>
      </c>
      <c r="K357" s="4" t="s">
        <v>5312</v>
      </c>
      <c r="L357" s="4" t="s">
        <v>5312</v>
      </c>
    </row>
    <row r="358" ht="12.75">
      <c r="B358" s="239" t="s">
        <v>11571</v>
      </c>
      <c r="C358" s="4" t="s">
        <v>10607</v>
      </c>
      <c r="D358" s="23">
        <v>5</v>
      </c>
      <c r="E358" s="19">
        <v>372.60000000000002</v>
      </c>
      <c r="F358" s="19">
        <v>372.60000000000002</v>
      </c>
      <c r="G358" s="5" t="s">
        <v>4740</v>
      </c>
      <c r="H358" s="4" t="s">
        <v>5312</v>
      </c>
      <c r="I358" s="5" t="s">
        <v>5312</v>
      </c>
      <c r="J358" s="4" t="s">
        <v>5312</v>
      </c>
      <c r="K358" s="4" t="s">
        <v>5312</v>
      </c>
      <c r="L358" s="4" t="s">
        <v>5312</v>
      </c>
    </row>
    <row r="359" ht="12.75">
      <c r="B359" s="239" t="s">
        <v>11572</v>
      </c>
      <c r="C359" s="4" t="s">
        <v>10608</v>
      </c>
      <c r="D359" s="23">
        <v>5</v>
      </c>
      <c r="E359" s="19">
        <v>372.60000000000002</v>
      </c>
      <c r="F359" s="19">
        <v>372.60000000000002</v>
      </c>
      <c r="G359" s="5" t="s">
        <v>3415</v>
      </c>
      <c r="H359" s="4" t="s">
        <v>5312</v>
      </c>
      <c r="I359" s="5" t="s">
        <v>5312</v>
      </c>
      <c r="J359" s="4" t="s">
        <v>5312</v>
      </c>
      <c r="K359" s="4" t="s">
        <v>5312</v>
      </c>
      <c r="L359" s="4" t="s">
        <v>5312</v>
      </c>
    </row>
    <row r="360" ht="12.75">
      <c r="B360" s="239" t="s">
        <v>11573</v>
      </c>
      <c r="C360" s="4" t="s">
        <v>10609</v>
      </c>
      <c r="D360" s="23">
        <v>25</v>
      </c>
      <c r="E360" s="19">
        <v>2070</v>
      </c>
      <c r="F360" s="19">
        <v>2070</v>
      </c>
      <c r="G360" s="5" t="s">
        <v>4740</v>
      </c>
      <c r="H360" s="4" t="s">
        <v>5312</v>
      </c>
      <c r="I360" s="5" t="s">
        <v>5312</v>
      </c>
      <c r="J360" s="4" t="s">
        <v>5312</v>
      </c>
      <c r="K360" s="4" t="s">
        <v>5312</v>
      </c>
      <c r="L360" s="4" t="s">
        <v>5312</v>
      </c>
    </row>
    <row r="361" ht="12.75">
      <c r="B361" s="239" t="s">
        <v>11574</v>
      </c>
      <c r="C361" s="4" t="s">
        <v>10610</v>
      </c>
      <c r="D361" s="23">
        <v>10</v>
      </c>
      <c r="E361" s="19">
        <v>4264.8999999999996</v>
      </c>
      <c r="F361" s="19">
        <v>4264.8999999999996</v>
      </c>
      <c r="G361" s="5" t="s">
        <v>1704</v>
      </c>
      <c r="H361" s="4" t="s">
        <v>5312</v>
      </c>
      <c r="I361" s="5" t="s">
        <v>5312</v>
      </c>
      <c r="J361" s="4" t="s">
        <v>5312</v>
      </c>
      <c r="K361" s="4" t="s">
        <v>5312</v>
      </c>
      <c r="L361" s="4" t="s">
        <v>5312</v>
      </c>
    </row>
    <row r="362" ht="12.75">
      <c r="B362" s="239" t="s">
        <v>11575</v>
      </c>
      <c r="C362" s="4" t="s">
        <v>10611</v>
      </c>
      <c r="D362" s="23">
        <v>5</v>
      </c>
      <c r="E362" s="19">
        <v>414</v>
      </c>
      <c r="F362" s="19">
        <v>414</v>
      </c>
      <c r="G362" s="5" t="s">
        <v>4740</v>
      </c>
      <c r="H362" s="4" t="s">
        <v>5312</v>
      </c>
      <c r="I362" s="5" t="s">
        <v>5312</v>
      </c>
      <c r="J362" s="4" t="s">
        <v>5312</v>
      </c>
      <c r="K362" s="4" t="s">
        <v>5312</v>
      </c>
      <c r="L362" s="4" t="s">
        <v>5312</v>
      </c>
    </row>
    <row r="363" ht="19.5">
      <c r="B363" s="239" t="s">
        <v>11576</v>
      </c>
      <c r="C363" s="4" t="s">
        <v>10612</v>
      </c>
      <c r="D363" s="23">
        <v>10</v>
      </c>
      <c r="E363" s="19">
        <v>2660.4000000000001</v>
      </c>
      <c r="F363" s="19">
        <v>2660.4000000000001</v>
      </c>
      <c r="G363" s="5" t="s">
        <v>5235</v>
      </c>
      <c r="H363" s="4" t="s">
        <v>5312</v>
      </c>
      <c r="I363" s="5" t="s">
        <v>5312</v>
      </c>
      <c r="J363" s="4" t="s">
        <v>5312</v>
      </c>
      <c r="K363" s="4" t="s">
        <v>5312</v>
      </c>
      <c r="L363" s="4" t="s">
        <v>5312</v>
      </c>
    </row>
    <row r="364" ht="12.75">
      <c r="B364" s="239" t="s">
        <v>11577</v>
      </c>
      <c r="C364" s="4" t="s">
        <v>10613</v>
      </c>
      <c r="D364" s="23">
        <v>5</v>
      </c>
      <c r="E364" s="19">
        <v>1804.1500000000001</v>
      </c>
      <c r="F364" s="19">
        <v>1804.1500000000001</v>
      </c>
      <c r="G364" s="5" t="s">
        <v>1704</v>
      </c>
      <c r="H364" s="4" t="s">
        <v>5312</v>
      </c>
      <c r="I364" s="5" t="s">
        <v>5312</v>
      </c>
      <c r="J364" s="4" t="s">
        <v>5312</v>
      </c>
      <c r="K364" s="4" t="s">
        <v>5312</v>
      </c>
      <c r="L364" s="4" t="s">
        <v>5312</v>
      </c>
    </row>
    <row r="365" ht="19.5">
      <c r="B365" s="239" t="s">
        <v>11578</v>
      </c>
      <c r="C365" s="4" t="s">
        <v>10614</v>
      </c>
      <c r="D365" s="23">
        <v>3</v>
      </c>
      <c r="E365" s="19">
        <v>147</v>
      </c>
      <c r="F365" s="19">
        <v>147</v>
      </c>
      <c r="G365" s="5" t="s">
        <v>10615</v>
      </c>
      <c r="H365" s="4" t="s">
        <v>5312</v>
      </c>
      <c r="I365" s="5" t="s">
        <v>5312</v>
      </c>
      <c r="J365" s="4" t="s">
        <v>5312</v>
      </c>
      <c r="K365" s="4" t="s">
        <v>5312</v>
      </c>
      <c r="L365" s="4" t="s">
        <v>5312</v>
      </c>
    </row>
    <row r="366" ht="19.5">
      <c r="B366" s="239" t="s">
        <v>11579</v>
      </c>
      <c r="C366" s="4" t="s">
        <v>10616</v>
      </c>
      <c r="D366" s="23">
        <v>3</v>
      </c>
      <c r="E366" s="19">
        <v>135</v>
      </c>
      <c r="F366" s="19">
        <v>135</v>
      </c>
      <c r="G366" s="5" t="s">
        <v>10615</v>
      </c>
      <c r="H366" s="4" t="s">
        <v>5312</v>
      </c>
      <c r="I366" s="5" t="s">
        <v>5312</v>
      </c>
      <c r="J366" s="4" t="s">
        <v>5312</v>
      </c>
      <c r="K366" s="4" t="s">
        <v>5312</v>
      </c>
      <c r="L366" s="4" t="s">
        <v>5312</v>
      </c>
    </row>
    <row r="367" ht="12.75">
      <c r="B367" s="239" t="s">
        <v>11580</v>
      </c>
      <c r="C367" s="4" t="s">
        <v>10617</v>
      </c>
      <c r="D367" s="23">
        <v>38</v>
      </c>
      <c r="E367" s="19">
        <v>5890</v>
      </c>
      <c r="F367" s="19">
        <v>5890</v>
      </c>
      <c r="G367" s="5" t="s">
        <v>10618</v>
      </c>
      <c r="H367" s="4" t="s">
        <v>5312</v>
      </c>
      <c r="I367" s="5" t="s">
        <v>5312</v>
      </c>
      <c r="J367" s="4" t="s">
        <v>5312</v>
      </c>
      <c r="K367" s="4" t="s">
        <v>5312</v>
      </c>
      <c r="L367" s="4" t="s">
        <v>5312</v>
      </c>
    </row>
    <row r="368" ht="12.75">
      <c r="B368" s="239" t="s">
        <v>11581</v>
      </c>
      <c r="C368" s="4" t="s">
        <v>10619</v>
      </c>
      <c r="D368" s="23">
        <v>1</v>
      </c>
      <c r="E368" s="19">
        <v>41693.419999999998</v>
      </c>
      <c r="F368" s="19">
        <v>41693.419999999998</v>
      </c>
      <c r="G368" s="5" t="s">
        <v>1670</v>
      </c>
      <c r="H368" s="4" t="s">
        <v>5312</v>
      </c>
      <c r="I368" s="5" t="s">
        <v>5312</v>
      </c>
      <c r="J368" s="4" t="s">
        <v>5312</v>
      </c>
      <c r="K368" s="4" t="s">
        <v>5312</v>
      </c>
      <c r="L368" s="4" t="s">
        <v>5312</v>
      </c>
    </row>
    <row r="369" ht="12.75">
      <c r="B369" s="239" t="s">
        <v>11582</v>
      </c>
      <c r="C369" s="4" t="s">
        <v>10620</v>
      </c>
      <c r="D369" s="23">
        <v>1.71</v>
      </c>
      <c r="E369" s="19">
        <v>1753.71</v>
      </c>
      <c r="F369" s="19">
        <v>1753.71</v>
      </c>
      <c r="G369" s="5" t="s">
        <v>6377</v>
      </c>
      <c r="H369" s="4" t="s">
        <v>5312</v>
      </c>
      <c r="I369" s="5" t="s">
        <v>5312</v>
      </c>
      <c r="J369" s="4" t="s">
        <v>5312</v>
      </c>
      <c r="K369" s="4" t="s">
        <v>5312</v>
      </c>
      <c r="L369" s="4" t="s">
        <v>5312</v>
      </c>
    </row>
    <row r="370" ht="12.75">
      <c r="B370" s="239" t="s">
        <v>11583</v>
      </c>
      <c r="C370" s="4" t="s">
        <v>10621</v>
      </c>
      <c r="D370" s="23">
        <v>6</v>
      </c>
      <c r="E370" s="19">
        <v>1812.5999999999999</v>
      </c>
      <c r="F370" s="19">
        <v>1812.5999999999999</v>
      </c>
      <c r="G370" s="5" t="s">
        <v>10622</v>
      </c>
      <c r="H370" s="4" t="s">
        <v>5312</v>
      </c>
      <c r="I370" s="5" t="s">
        <v>5312</v>
      </c>
      <c r="J370" s="4" t="s">
        <v>5312</v>
      </c>
      <c r="K370" s="4" t="s">
        <v>5312</v>
      </c>
      <c r="L370" s="4" t="s">
        <v>5312</v>
      </c>
    </row>
    <row r="371" ht="12.75">
      <c r="B371" s="239" t="s">
        <v>11584</v>
      </c>
      <c r="C371" s="4" t="s">
        <v>10623</v>
      </c>
      <c r="D371" s="23">
        <v>4</v>
      </c>
      <c r="E371" s="19">
        <v>782.67999999999995</v>
      </c>
      <c r="F371" s="19">
        <v>782.67999999999995</v>
      </c>
      <c r="G371" s="5" t="s">
        <v>10622</v>
      </c>
      <c r="H371" s="4" t="s">
        <v>5312</v>
      </c>
      <c r="I371" s="5" t="s">
        <v>5312</v>
      </c>
      <c r="J371" s="4" t="s">
        <v>5312</v>
      </c>
      <c r="K371" s="4" t="s">
        <v>5312</v>
      </c>
      <c r="L371" s="4" t="s">
        <v>5312</v>
      </c>
    </row>
    <row r="372" ht="19.5">
      <c r="B372" s="239" t="s">
        <v>11585</v>
      </c>
      <c r="C372" s="4" t="s">
        <v>10624</v>
      </c>
      <c r="D372" s="23">
        <v>15</v>
      </c>
      <c r="E372" s="19">
        <v>4270.6499999999996</v>
      </c>
      <c r="F372" s="19">
        <v>4270.6499999999996</v>
      </c>
      <c r="G372" s="5" t="s">
        <v>4187</v>
      </c>
      <c r="H372" s="4" t="s">
        <v>5312</v>
      </c>
      <c r="I372" s="5" t="s">
        <v>5312</v>
      </c>
      <c r="J372" s="4" t="s">
        <v>5312</v>
      </c>
      <c r="K372" s="4" t="s">
        <v>5312</v>
      </c>
      <c r="L372" s="4" t="s">
        <v>5312</v>
      </c>
    </row>
    <row r="373" ht="12.75">
      <c r="B373" s="239" t="s">
        <v>11586</v>
      </c>
      <c r="C373" s="4" t="s">
        <v>10625</v>
      </c>
      <c r="D373" s="23">
        <v>5</v>
      </c>
      <c r="E373" s="19">
        <v>1029</v>
      </c>
      <c r="F373" s="19">
        <v>1029</v>
      </c>
      <c r="G373" s="5" t="s">
        <v>1704</v>
      </c>
      <c r="H373" s="4" t="s">
        <v>5312</v>
      </c>
      <c r="I373" s="5" t="s">
        <v>5312</v>
      </c>
      <c r="J373" s="4" t="s">
        <v>5312</v>
      </c>
      <c r="K373" s="4" t="s">
        <v>5312</v>
      </c>
      <c r="L373" s="4" t="s">
        <v>5312</v>
      </c>
    </row>
    <row r="374" ht="12.75">
      <c r="B374" s="239" t="s">
        <v>11587</v>
      </c>
      <c r="C374" s="4" t="s">
        <v>10626</v>
      </c>
      <c r="D374" s="23">
        <v>6</v>
      </c>
      <c r="E374" s="19">
        <v>1174.02</v>
      </c>
      <c r="F374" s="19">
        <v>1174.02</v>
      </c>
      <c r="G374" s="5" t="s">
        <v>10622</v>
      </c>
      <c r="H374" s="4" t="s">
        <v>5312</v>
      </c>
      <c r="I374" s="5" t="s">
        <v>5312</v>
      </c>
      <c r="J374" s="4" t="s">
        <v>5312</v>
      </c>
      <c r="K374" s="4" t="s">
        <v>5312</v>
      </c>
      <c r="L374" s="4" t="s">
        <v>5312</v>
      </c>
    </row>
    <row r="375" ht="12.75">
      <c r="B375" s="239" t="s">
        <v>11588</v>
      </c>
      <c r="C375" s="4" t="s">
        <v>10627</v>
      </c>
      <c r="D375" s="23">
        <v>5</v>
      </c>
      <c r="E375" s="19">
        <v>504.39999999999998</v>
      </c>
      <c r="F375" s="19">
        <v>504.39999999999998</v>
      </c>
      <c r="G375" s="5" t="s">
        <v>10622</v>
      </c>
      <c r="H375" s="4" t="s">
        <v>5312</v>
      </c>
      <c r="I375" s="5" t="s">
        <v>5312</v>
      </c>
      <c r="J375" s="4" t="s">
        <v>5312</v>
      </c>
      <c r="K375" s="4" t="s">
        <v>5312</v>
      </c>
      <c r="L375" s="4" t="s">
        <v>5312</v>
      </c>
    </row>
    <row r="376" ht="12.75">
      <c r="B376" s="239" t="s">
        <v>11589</v>
      </c>
      <c r="C376" s="4" t="s">
        <v>6349</v>
      </c>
      <c r="D376" s="23">
        <v>1</v>
      </c>
      <c r="E376" s="19">
        <v>45.079999999999998</v>
      </c>
      <c r="F376" s="19">
        <v>45.079999999999998</v>
      </c>
      <c r="G376" s="5" t="s">
        <v>2787</v>
      </c>
      <c r="H376" s="4" t="s">
        <v>5312</v>
      </c>
      <c r="I376" s="5" t="s">
        <v>5312</v>
      </c>
      <c r="J376" s="4" t="s">
        <v>5312</v>
      </c>
      <c r="K376" s="4" t="s">
        <v>5312</v>
      </c>
      <c r="L376" s="4" t="s">
        <v>5312</v>
      </c>
    </row>
    <row r="377" ht="12.75">
      <c r="B377" s="239" t="s">
        <v>11590</v>
      </c>
      <c r="C377" s="4" t="s">
        <v>6349</v>
      </c>
      <c r="D377" s="23">
        <v>1</v>
      </c>
      <c r="E377" s="19">
        <v>100</v>
      </c>
      <c r="F377" s="19">
        <v>100</v>
      </c>
      <c r="G377" s="5" t="s">
        <v>2787</v>
      </c>
      <c r="H377" s="4" t="s">
        <v>5312</v>
      </c>
      <c r="I377" s="5" t="s">
        <v>5312</v>
      </c>
      <c r="J377" s="4" t="s">
        <v>5312</v>
      </c>
      <c r="K377" s="4" t="s">
        <v>5312</v>
      </c>
      <c r="L377" s="4" t="s">
        <v>5312</v>
      </c>
    </row>
    <row r="378" ht="12.75">
      <c r="B378" s="239" t="s">
        <v>11591</v>
      </c>
      <c r="C378" s="4" t="s">
        <v>10628</v>
      </c>
      <c r="D378" s="23">
        <v>16</v>
      </c>
      <c r="E378" s="19">
        <v>2384</v>
      </c>
      <c r="F378" s="19">
        <v>2384</v>
      </c>
      <c r="G378" s="5" t="s">
        <v>10568</v>
      </c>
      <c r="H378" s="4" t="s">
        <v>5312</v>
      </c>
      <c r="I378" s="5" t="s">
        <v>5312</v>
      </c>
      <c r="J378" s="4" t="s">
        <v>5312</v>
      </c>
      <c r="K378" s="4" t="s">
        <v>5312</v>
      </c>
      <c r="L378" s="4" t="s">
        <v>5312</v>
      </c>
    </row>
    <row r="379" ht="12.75">
      <c r="B379" s="239" t="s">
        <v>11592</v>
      </c>
      <c r="C379" s="4" t="s">
        <v>10629</v>
      </c>
      <c r="D379" s="23">
        <v>20</v>
      </c>
      <c r="E379" s="19">
        <v>1980</v>
      </c>
      <c r="F379" s="19">
        <v>1980</v>
      </c>
      <c r="G379" s="5" t="s">
        <v>10568</v>
      </c>
      <c r="H379" s="4" t="s">
        <v>5312</v>
      </c>
      <c r="I379" s="5" t="s">
        <v>5312</v>
      </c>
      <c r="J379" s="4" t="s">
        <v>5312</v>
      </c>
      <c r="K379" s="4" t="s">
        <v>5312</v>
      </c>
      <c r="L379" s="4" t="s">
        <v>5312</v>
      </c>
    </row>
    <row r="380" ht="12.75">
      <c r="B380" s="239" t="s">
        <v>11593</v>
      </c>
      <c r="C380" s="4" t="s">
        <v>10629</v>
      </c>
      <c r="D380" s="23">
        <v>7</v>
      </c>
      <c r="E380" s="19">
        <v>693</v>
      </c>
      <c r="F380" s="19">
        <v>693</v>
      </c>
      <c r="G380" s="5" t="s">
        <v>10630</v>
      </c>
      <c r="H380" s="4" t="s">
        <v>5312</v>
      </c>
      <c r="I380" s="5" t="s">
        <v>5312</v>
      </c>
      <c r="J380" s="4" t="s">
        <v>5312</v>
      </c>
      <c r="K380" s="4" t="s">
        <v>5312</v>
      </c>
      <c r="L380" s="4" t="s">
        <v>5312</v>
      </c>
    </row>
    <row r="381" ht="12.75">
      <c r="B381" s="239" t="s">
        <v>11594</v>
      </c>
      <c r="C381" s="4" t="s">
        <v>10629</v>
      </c>
      <c r="D381" s="23">
        <v>8</v>
      </c>
      <c r="E381" s="19">
        <v>792</v>
      </c>
      <c r="F381" s="19">
        <v>792</v>
      </c>
      <c r="G381" s="5" t="s">
        <v>1326</v>
      </c>
      <c r="H381" s="4" t="s">
        <v>5312</v>
      </c>
      <c r="I381" s="5" t="s">
        <v>5312</v>
      </c>
      <c r="J381" s="4" t="s">
        <v>5312</v>
      </c>
      <c r="K381" s="4" t="s">
        <v>5312</v>
      </c>
      <c r="L381" s="4" t="s">
        <v>5312</v>
      </c>
    </row>
    <row r="382" ht="12.75">
      <c r="B382" s="239" t="s">
        <v>11595</v>
      </c>
      <c r="C382" s="4" t="s">
        <v>10631</v>
      </c>
      <c r="D382" s="23">
        <v>12</v>
      </c>
      <c r="E382" s="19">
        <v>1308</v>
      </c>
      <c r="F382" s="19">
        <v>1308</v>
      </c>
      <c r="G382" s="5" t="s">
        <v>10632</v>
      </c>
      <c r="H382" s="4" t="s">
        <v>5312</v>
      </c>
      <c r="I382" s="5" t="s">
        <v>5312</v>
      </c>
      <c r="J382" s="4" t="s">
        <v>5312</v>
      </c>
      <c r="K382" s="4" t="s">
        <v>5312</v>
      </c>
      <c r="L382" s="4" t="s">
        <v>5312</v>
      </c>
    </row>
    <row r="383" ht="12.75">
      <c r="B383" s="239" t="s">
        <v>11596</v>
      </c>
      <c r="C383" s="4" t="s">
        <v>10631</v>
      </c>
      <c r="D383" s="23">
        <v>9</v>
      </c>
      <c r="E383" s="19">
        <v>981</v>
      </c>
      <c r="F383" s="19">
        <v>981</v>
      </c>
      <c r="G383" s="5" t="s">
        <v>10633</v>
      </c>
      <c r="H383" s="4" t="s">
        <v>5312</v>
      </c>
      <c r="I383" s="5" t="s">
        <v>5312</v>
      </c>
      <c r="J383" s="4" t="s">
        <v>5312</v>
      </c>
      <c r="K383" s="4" t="s">
        <v>5312</v>
      </c>
      <c r="L383" s="4" t="s">
        <v>5312</v>
      </c>
    </row>
    <row r="384" ht="12.75">
      <c r="B384" s="239" t="s">
        <v>11597</v>
      </c>
      <c r="C384" s="4" t="s">
        <v>10631</v>
      </c>
      <c r="D384" s="23">
        <v>35</v>
      </c>
      <c r="E384" s="19">
        <v>3815</v>
      </c>
      <c r="F384" s="19">
        <v>3815</v>
      </c>
      <c r="G384" s="5" t="s">
        <v>2837</v>
      </c>
      <c r="H384" s="4" t="s">
        <v>5312</v>
      </c>
      <c r="I384" s="5" t="s">
        <v>5312</v>
      </c>
      <c r="J384" s="4" t="s">
        <v>5312</v>
      </c>
      <c r="K384" s="4" t="s">
        <v>5312</v>
      </c>
      <c r="L384" s="4" t="s">
        <v>5312</v>
      </c>
    </row>
    <row r="385" ht="12.75">
      <c r="B385" s="239" t="s">
        <v>11598</v>
      </c>
      <c r="C385" s="4" t="s">
        <v>10631</v>
      </c>
      <c r="D385" s="23">
        <v>3</v>
      </c>
      <c r="E385" s="19">
        <v>327</v>
      </c>
      <c r="F385" s="19">
        <v>327</v>
      </c>
      <c r="G385" s="5" t="s">
        <v>557</v>
      </c>
      <c r="H385" s="4" t="s">
        <v>5312</v>
      </c>
      <c r="I385" s="5" t="s">
        <v>5312</v>
      </c>
      <c r="J385" s="4" t="s">
        <v>5312</v>
      </c>
      <c r="K385" s="4" t="s">
        <v>5312</v>
      </c>
      <c r="L385" s="4" t="s">
        <v>5312</v>
      </c>
    </row>
    <row r="386" ht="12.75">
      <c r="B386" s="239" t="s">
        <v>11599</v>
      </c>
      <c r="C386" s="4" t="s">
        <v>10634</v>
      </c>
      <c r="D386" s="23">
        <v>4</v>
      </c>
      <c r="E386" s="19">
        <v>636</v>
      </c>
      <c r="F386" s="19">
        <v>636</v>
      </c>
      <c r="G386" s="5" t="s">
        <v>10568</v>
      </c>
      <c r="H386" s="4" t="s">
        <v>5312</v>
      </c>
      <c r="I386" s="5" t="s">
        <v>5312</v>
      </c>
      <c r="J386" s="4" t="s">
        <v>5312</v>
      </c>
      <c r="K386" s="4" t="s">
        <v>5312</v>
      </c>
      <c r="L386" s="4" t="s">
        <v>5312</v>
      </c>
    </row>
    <row r="387" ht="12.75">
      <c r="B387" s="239" t="s">
        <v>11600</v>
      </c>
      <c r="C387" s="4" t="s">
        <v>10634</v>
      </c>
      <c r="D387" s="23">
        <v>26</v>
      </c>
      <c r="E387" s="19">
        <v>4134</v>
      </c>
      <c r="F387" s="19">
        <v>4134</v>
      </c>
      <c r="G387" s="5" t="s">
        <v>10630</v>
      </c>
      <c r="H387" s="4" t="s">
        <v>5312</v>
      </c>
      <c r="I387" s="5" t="s">
        <v>5312</v>
      </c>
      <c r="J387" s="4" t="s">
        <v>5312</v>
      </c>
      <c r="K387" s="4" t="s">
        <v>5312</v>
      </c>
      <c r="L387" s="4" t="s">
        <v>5312</v>
      </c>
    </row>
    <row r="388" ht="12.75">
      <c r="B388" s="239" t="s">
        <v>11601</v>
      </c>
      <c r="C388" s="4" t="s">
        <v>6350</v>
      </c>
      <c r="D388" s="23">
        <v>1</v>
      </c>
      <c r="E388" s="19">
        <v>45</v>
      </c>
      <c r="F388" s="19">
        <v>45</v>
      </c>
      <c r="G388" s="5" t="s">
        <v>2787</v>
      </c>
      <c r="H388" s="4" t="s">
        <v>5312</v>
      </c>
      <c r="I388" s="5" t="s">
        <v>5312</v>
      </c>
      <c r="J388" s="4" t="s">
        <v>5312</v>
      </c>
      <c r="K388" s="4" t="s">
        <v>5312</v>
      </c>
      <c r="L388" s="4" t="s">
        <v>5312</v>
      </c>
    </row>
    <row r="389" ht="12.75">
      <c r="B389" s="239" t="s">
        <v>11602</v>
      </c>
      <c r="C389" s="4" t="s">
        <v>10635</v>
      </c>
      <c r="D389" s="23">
        <v>2</v>
      </c>
      <c r="E389" s="19">
        <v>220</v>
      </c>
      <c r="F389" s="19">
        <v>220</v>
      </c>
      <c r="G389" s="5" t="s">
        <v>2787</v>
      </c>
      <c r="H389" s="4" t="s">
        <v>5312</v>
      </c>
      <c r="I389" s="5" t="s">
        <v>5312</v>
      </c>
      <c r="J389" s="4" t="s">
        <v>5312</v>
      </c>
      <c r="K389" s="4" t="s">
        <v>5312</v>
      </c>
      <c r="L389" s="4" t="s">
        <v>5312</v>
      </c>
    </row>
    <row r="390" ht="12.75">
      <c r="B390" s="239" t="s">
        <v>11603</v>
      </c>
      <c r="C390" s="4" t="s">
        <v>10636</v>
      </c>
      <c r="D390" s="23">
        <v>35</v>
      </c>
      <c r="E390" s="19">
        <v>5145</v>
      </c>
      <c r="F390" s="19">
        <v>5145</v>
      </c>
      <c r="G390" s="5" t="s">
        <v>10547</v>
      </c>
      <c r="H390" s="4" t="s">
        <v>5312</v>
      </c>
      <c r="I390" s="5" t="s">
        <v>5312</v>
      </c>
      <c r="J390" s="4" t="s">
        <v>5312</v>
      </c>
      <c r="K390" s="4" t="s">
        <v>5312</v>
      </c>
      <c r="L390" s="4" t="s">
        <v>5312</v>
      </c>
    </row>
    <row r="391" ht="12.75">
      <c r="B391" s="239" t="s">
        <v>11604</v>
      </c>
      <c r="C391" s="4" t="s">
        <v>10637</v>
      </c>
      <c r="D391" s="23">
        <v>14</v>
      </c>
      <c r="E391" s="19">
        <v>2509.5</v>
      </c>
      <c r="F391" s="19">
        <v>2509.5</v>
      </c>
      <c r="G391" s="5" t="s">
        <v>10638</v>
      </c>
      <c r="H391" s="4" t="s">
        <v>5312</v>
      </c>
      <c r="I391" s="5" t="s">
        <v>5312</v>
      </c>
      <c r="J391" s="4" t="s">
        <v>5312</v>
      </c>
      <c r="K391" s="4" t="s">
        <v>5312</v>
      </c>
      <c r="L391" s="4" t="s">
        <v>5312</v>
      </c>
    </row>
    <row r="392" ht="12.75">
      <c r="B392" s="239" t="s">
        <v>11605</v>
      </c>
      <c r="C392" s="4" t="s">
        <v>10639</v>
      </c>
      <c r="D392" s="23">
        <v>3</v>
      </c>
      <c r="E392" s="19">
        <v>549.69000000000005</v>
      </c>
      <c r="F392" s="19">
        <v>549.69000000000005</v>
      </c>
      <c r="G392" s="5" t="s">
        <v>10640</v>
      </c>
      <c r="H392" s="4" t="s">
        <v>5312</v>
      </c>
      <c r="I392" s="5" t="s">
        <v>5312</v>
      </c>
      <c r="J392" s="4" t="s">
        <v>5312</v>
      </c>
      <c r="K392" s="4" t="s">
        <v>5312</v>
      </c>
      <c r="L392" s="4" t="s">
        <v>5312</v>
      </c>
    </row>
    <row r="393" ht="12.75">
      <c r="B393" s="239" t="s">
        <v>11606</v>
      </c>
      <c r="C393" s="4" t="s">
        <v>10639</v>
      </c>
      <c r="D393" s="23">
        <v>50</v>
      </c>
      <c r="E393" s="19">
        <v>8635</v>
      </c>
      <c r="F393" s="19">
        <v>8635</v>
      </c>
      <c r="G393" s="5" t="s">
        <v>10638</v>
      </c>
      <c r="H393" s="4" t="s">
        <v>5312</v>
      </c>
      <c r="I393" s="5" t="s">
        <v>5312</v>
      </c>
      <c r="J393" s="4" t="s">
        <v>5312</v>
      </c>
      <c r="K393" s="4" t="s">
        <v>5312</v>
      </c>
      <c r="L393" s="4" t="s">
        <v>5312</v>
      </c>
    </row>
    <row r="394" ht="12.75">
      <c r="B394" s="239" t="s">
        <v>11607</v>
      </c>
      <c r="C394" s="4" t="s">
        <v>10641</v>
      </c>
      <c r="D394" s="23">
        <v>25</v>
      </c>
      <c r="E394" s="19">
        <v>7682</v>
      </c>
      <c r="F394" s="19">
        <v>7682</v>
      </c>
      <c r="G394" s="5" t="s">
        <v>1704</v>
      </c>
      <c r="H394" s="4" t="s">
        <v>5312</v>
      </c>
      <c r="I394" s="5" t="s">
        <v>5312</v>
      </c>
      <c r="J394" s="4" t="s">
        <v>5312</v>
      </c>
      <c r="K394" s="4" t="s">
        <v>5312</v>
      </c>
      <c r="L394" s="4" t="s">
        <v>5312</v>
      </c>
    </row>
    <row r="395" ht="12.75">
      <c r="B395" s="239" t="s">
        <v>11608</v>
      </c>
      <c r="C395" s="4" t="s">
        <v>10642</v>
      </c>
      <c r="D395" s="23">
        <v>27</v>
      </c>
      <c r="E395" s="19">
        <v>5381.9099999999999</v>
      </c>
      <c r="F395" s="19">
        <v>5381.9099999999999</v>
      </c>
      <c r="G395" s="5" t="s">
        <v>1704</v>
      </c>
      <c r="H395" s="4" t="s">
        <v>5312</v>
      </c>
      <c r="I395" s="5" t="s">
        <v>5312</v>
      </c>
      <c r="J395" s="4" t="s">
        <v>5312</v>
      </c>
      <c r="K395" s="4" t="s">
        <v>5312</v>
      </c>
      <c r="L395" s="4" t="s">
        <v>5312</v>
      </c>
    </row>
    <row r="396" ht="12.75">
      <c r="B396" s="239" t="s">
        <v>11609</v>
      </c>
      <c r="C396" s="4" t="s">
        <v>10643</v>
      </c>
      <c r="D396" s="23">
        <v>15</v>
      </c>
      <c r="E396" s="19">
        <v>4417.9499999999998</v>
      </c>
      <c r="F396" s="19">
        <v>4417.9499999999998</v>
      </c>
      <c r="G396" s="5" t="s">
        <v>1704</v>
      </c>
      <c r="H396" s="4" t="s">
        <v>5312</v>
      </c>
      <c r="I396" s="5" t="s">
        <v>5312</v>
      </c>
      <c r="J396" s="4" t="s">
        <v>5312</v>
      </c>
      <c r="K396" s="4" t="s">
        <v>5312</v>
      </c>
      <c r="L396" s="4" t="s">
        <v>5312</v>
      </c>
    </row>
    <row r="397" ht="12.75">
      <c r="B397" s="239" t="s">
        <v>11610</v>
      </c>
      <c r="C397" s="4" t="s">
        <v>10644</v>
      </c>
      <c r="D397" s="23">
        <v>50</v>
      </c>
      <c r="E397" s="19">
        <v>10978</v>
      </c>
      <c r="F397" s="19">
        <v>10978</v>
      </c>
      <c r="G397" s="5" t="s">
        <v>10622</v>
      </c>
      <c r="H397" s="4" t="s">
        <v>5312</v>
      </c>
      <c r="I397" s="5" t="s">
        <v>5312</v>
      </c>
      <c r="J397" s="4" t="s">
        <v>5312</v>
      </c>
      <c r="K397" s="4" t="s">
        <v>5312</v>
      </c>
      <c r="L397" s="4" t="s">
        <v>5312</v>
      </c>
    </row>
    <row r="398" ht="12.75">
      <c r="B398" s="239" t="s">
        <v>11611</v>
      </c>
      <c r="C398" s="4" t="s">
        <v>10645</v>
      </c>
      <c r="D398" s="23">
        <v>50</v>
      </c>
      <c r="E398" s="19">
        <v>9269.5</v>
      </c>
      <c r="F398" s="19">
        <v>9269.5</v>
      </c>
      <c r="G398" s="5" t="s">
        <v>10646</v>
      </c>
      <c r="H398" s="4" t="s">
        <v>5312</v>
      </c>
      <c r="I398" s="5" t="s">
        <v>5312</v>
      </c>
      <c r="J398" s="4" t="s">
        <v>5312</v>
      </c>
      <c r="K398" s="4" t="s">
        <v>5312</v>
      </c>
      <c r="L398" s="4" t="s">
        <v>5312</v>
      </c>
    </row>
    <row r="399" ht="19.5">
      <c r="B399" s="239" t="s">
        <v>11612</v>
      </c>
      <c r="C399" s="4" t="s">
        <v>10647</v>
      </c>
      <c r="D399" s="23">
        <v>50</v>
      </c>
      <c r="E399" s="19">
        <v>745</v>
      </c>
      <c r="F399" s="19">
        <v>745</v>
      </c>
      <c r="G399" s="5" t="s">
        <v>10615</v>
      </c>
      <c r="H399" s="4" t="s">
        <v>5312</v>
      </c>
      <c r="I399" s="5" t="s">
        <v>5312</v>
      </c>
      <c r="J399" s="4" t="s">
        <v>5312</v>
      </c>
      <c r="K399" s="4" t="s">
        <v>5312</v>
      </c>
      <c r="L399" s="4" t="s">
        <v>5312</v>
      </c>
    </row>
    <row r="400" ht="19.5">
      <c r="B400" s="239" t="s">
        <v>11613</v>
      </c>
      <c r="C400" s="4" t="s">
        <v>10648</v>
      </c>
      <c r="D400" s="23">
        <v>2</v>
      </c>
      <c r="E400" s="19">
        <v>50</v>
      </c>
      <c r="F400" s="19">
        <v>50</v>
      </c>
      <c r="G400" s="5" t="s">
        <v>10615</v>
      </c>
      <c r="H400" s="4" t="s">
        <v>5312</v>
      </c>
      <c r="I400" s="5" t="s">
        <v>5312</v>
      </c>
      <c r="J400" s="4" t="s">
        <v>5312</v>
      </c>
      <c r="K400" s="4" t="s">
        <v>5312</v>
      </c>
      <c r="L400" s="4" t="s">
        <v>5312</v>
      </c>
    </row>
    <row r="401" ht="12.75">
      <c r="B401" s="239" t="s">
        <v>11614</v>
      </c>
      <c r="C401" s="4" t="s">
        <v>10649</v>
      </c>
      <c r="D401" s="23">
        <v>60</v>
      </c>
      <c r="E401" s="19">
        <v>5448</v>
      </c>
      <c r="F401" s="19">
        <v>5448</v>
      </c>
      <c r="G401" s="5" t="s">
        <v>2575</v>
      </c>
      <c r="H401" s="4" t="s">
        <v>5312</v>
      </c>
      <c r="I401" s="5" t="s">
        <v>5312</v>
      </c>
      <c r="J401" s="4" t="s">
        <v>5312</v>
      </c>
      <c r="K401" s="4" t="s">
        <v>5312</v>
      </c>
      <c r="L401" s="4" t="s">
        <v>5312</v>
      </c>
    </row>
    <row r="402" ht="12.75">
      <c r="B402" s="239" t="s">
        <v>11615</v>
      </c>
      <c r="C402" s="4" t="s">
        <v>10650</v>
      </c>
      <c r="D402" s="23">
        <v>6</v>
      </c>
      <c r="E402" s="19">
        <v>1141.3199999999999</v>
      </c>
      <c r="F402" s="19">
        <v>1141.3199999999999</v>
      </c>
      <c r="G402" s="5" t="s">
        <v>10640</v>
      </c>
      <c r="H402" s="4" t="s">
        <v>5312</v>
      </c>
      <c r="I402" s="5" t="s">
        <v>5312</v>
      </c>
      <c r="J402" s="4" t="s">
        <v>5312</v>
      </c>
      <c r="K402" s="4" t="s">
        <v>5312</v>
      </c>
      <c r="L402" s="4" t="s">
        <v>5312</v>
      </c>
    </row>
    <row r="403" ht="12.75">
      <c r="B403" s="239" t="s">
        <v>11616</v>
      </c>
      <c r="C403" s="4" t="s">
        <v>10651</v>
      </c>
      <c r="D403" s="23">
        <v>4</v>
      </c>
      <c r="E403" s="19">
        <v>735</v>
      </c>
      <c r="F403" s="19">
        <v>735</v>
      </c>
      <c r="G403" s="5" t="s">
        <v>10640</v>
      </c>
      <c r="H403" s="4" t="s">
        <v>5312</v>
      </c>
      <c r="I403" s="5" t="s">
        <v>5312</v>
      </c>
      <c r="J403" s="4" t="s">
        <v>5312</v>
      </c>
      <c r="K403" s="4" t="s">
        <v>5312</v>
      </c>
      <c r="L403" s="4" t="s">
        <v>5312</v>
      </c>
    </row>
    <row r="404" ht="12.75">
      <c r="B404" s="239" t="s">
        <v>11617</v>
      </c>
      <c r="C404" s="4" t="s">
        <v>5981</v>
      </c>
      <c r="D404" s="23">
        <v>1</v>
      </c>
      <c r="E404" s="19">
        <v>131.36000000000001</v>
      </c>
      <c r="F404" s="19">
        <v>131.36000000000001</v>
      </c>
      <c r="G404" s="5" t="s">
        <v>868</v>
      </c>
      <c r="H404" s="4" t="s">
        <v>5312</v>
      </c>
      <c r="I404" s="5" t="s">
        <v>5312</v>
      </c>
      <c r="J404" s="4" t="s">
        <v>5312</v>
      </c>
      <c r="K404" s="4" t="s">
        <v>5312</v>
      </c>
      <c r="L404" s="4" t="s">
        <v>5312</v>
      </c>
    </row>
    <row r="405" ht="12.75">
      <c r="B405" s="239" t="s">
        <v>11618</v>
      </c>
      <c r="C405" s="4" t="s">
        <v>10652</v>
      </c>
      <c r="D405" s="23">
        <v>3</v>
      </c>
      <c r="E405" s="19">
        <v>420</v>
      </c>
      <c r="F405" s="19">
        <v>420</v>
      </c>
      <c r="G405" s="5" t="s">
        <v>2837</v>
      </c>
      <c r="H405" s="4" t="s">
        <v>5312</v>
      </c>
      <c r="I405" s="5" t="s">
        <v>5312</v>
      </c>
      <c r="J405" s="4" t="s">
        <v>5312</v>
      </c>
      <c r="K405" s="4" t="s">
        <v>5312</v>
      </c>
      <c r="L405" s="4" t="s">
        <v>5312</v>
      </c>
    </row>
    <row r="406" ht="12.75">
      <c r="B406" s="239" t="s">
        <v>11619</v>
      </c>
      <c r="C406" s="4" t="s">
        <v>10653</v>
      </c>
      <c r="D406" s="23">
        <v>25</v>
      </c>
      <c r="E406" s="19">
        <v>4462.5</v>
      </c>
      <c r="F406" s="19">
        <v>4462.5</v>
      </c>
      <c r="G406" s="5" t="s">
        <v>1704</v>
      </c>
      <c r="H406" s="4" t="s">
        <v>5312</v>
      </c>
      <c r="I406" s="5" t="s">
        <v>5312</v>
      </c>
      <c r="J406" s="4" t="s">
        <v>5312</v>
      </c>
      <c r="K406" s="4" t="s">
        <v>5312</v>
      </c>
      <c r="L406" s="4" t="s">
        <v>5312</v>
      </c>
    </row>
    <row r="407" ht="12.75">
      <c r="B407" s="239" t="s">
        <v>11620</v>
      </c>
      <c r="C407" s="4" t="s">
        <v>10654</v>
      </c>
      <c r="D407" s="23">
        <v>20</v>
      </c>
      <c r="E407" s="19">
        <v>3024.8000000000002</v>
      </c>
      <c r="F407" s="19">
        <v>3024.8000000000002</v>
      </c>
      <c r="G407" s="5" t="s">
        <v>1704</v>
      </c>
      <c r="H407" s="4" t="s">
        <v>5312</v>
      </c>
      <c r="I407" s="5" t="s">
        <v>5312</v>
      </c>
      <c r="J407" s="4" t="s">
        <v>5312</v>
      </c>
      <c r="K407" s="4" t="s">
        <v>5312</v>
      </c>
      <c r="L407" s="4" t="s">
        <v>5312</v>
      </c>
    </row>
    <row r="408" ht="12.75">
      <c r="B408" s="239" t="s">
        <v>11621</v>
      </c>
      <c r="C408" s="4" t="s">
        <v>10655</v>
      </c>
      <c r="D408" s="23">
        <v>14</v>
      </c>
      <c r="E408" s="19">
        <v>2393.02</v>
      </c>
      <c r="F408" s="19">
        <v>2393.02</v>
      </c>
      <c r="G408" s="5" t="s">
        <v>1704</v>
      </c>
      <c r="H408" s="4" t="s">
        <v>5312</v>
      </c>
      <c r="I408" s="5" t="s">
        <v>5312</v>
      </c>
      <c r="J408" s="4" t="s">
        <v>5312</v>
      </c>
      <c r="K408" s="4" t="s">
        <v>5312</v>
      </c>
      <c r="L408" s="4" t="s">
        <v>5312</v>
      </c>
    </row>
    <row r="409" ht="12.75">
      <c r="B409" s="239" t="s">
        <v>11622</v>
      </c>
      <c r="C409" s="4" t="s">
        <v>10656</v>
      </c>
      <c r="D409" s="23">
        <v>17</v>
      </c>
      <c r="E409" s="19">
        <v>3091.6199999999999</v>
      </c>
      <c r="F409" s="19">
        <v>3091.6199999999999</v>
      </c>
      <c r="G409" s="5" t="s">
        <v>1704</v>
      </c>
      <c r="H409" s="4" t="s">
        <v>5312</v>
      </c>
      <c r="I409" s="5" t="s">
        <v>5312</v>
      </c>
      <c r="J409" s="4" t="s">
        <v>5312</v>
      </c>
      <c r="K409" s="4" t="s">
        <v>5312</v>
      </c>
      <c r="L409" s="4" t="s">
        <v>5312</v>
      </c>
    </row>
    <row r="410" ht="12.75">
      <c r="B410" s="239" t="s">
        <v>11623</v>
      </c>
      <c r="C410" s="4" t="s">
        <v>10657</v>
      </c>
      <c r="D410" s="23">
        <v>20</v>
      </c>
      <c r="E410" s="19">
        <v>2383.4000000000001</v>
      </c>
      <c r="F410" s="19">
        <v>2383.4000000000001</v>
      </c>
      <c r="G410" s="5" t="s">
        <v>1704</v>
      </c>
      <c r="H410" s="4" t="s">
        <v>5312</v>
      </c>
      <c r="I410" s="5" t="s">
        <v>5312</v>
      </c>
      <c r="J410" s="4" t="s">
        <v>5312</v>
      </c>
      <c r="K410" s="4" t="s">
        <v>5312</v>
      </c>
      <c r="L410" s="4" t="s">
        <v>5312</v>
      </c>
    </row>
    <row r="411" ht="12.75">
      <c r="B411" s="239" t="s">
        <v>11624</v>
      </c>
      <c r="C411" s="4" t="s">
        <v>10658</v>
      </c>
      <c r="D411" s="23">
        <v>4</v>
      </c>
      <c r="E411" s="19">
        <v>1514.72</v>
      </c>
      <c r="F411" s="19">
        <v>1514.72</v>
      </c>
      <c r="G411" s="5" t="s">
        <v>713</v>
      </c>
      <c r="H411" s="4" t="s">
        <v>5312</v>
      </c>
      <c r="I411" s="5" t="s">
        <v>5312</v>
      </c>
      <c r="J411" s="4" t="s">
        <v>5312</v>
      </c>
      <c r="K411" s="4" t="s">
        <v>5312</v>
      </c>
      <c r="L411" s="4" t="s">
        <v>5312</v>
      </c>
    </row>
    <row r="412" ht="12.75">
      <c r="B412" s="239" t="s">
        <v>11625</v>
      </c>
      <c r="C412" s="4" t="s">
        <v>10659</v>
      </c>
      <c r="D412" s="23">
        <v>51</v>
      </c>
      <c r="E412" s="19">
        <v>20474.970000000001</v>
      </c>
      <c r="F412" s="19">
        <v>20474.970000000001</v>
      </c>
      <c r="G412" s="5" t="s">
        <v>18</v>
      </c>
      <c r="H412" s="4" t="s">
        <v>5312</v>
      </c>
      <c r="I412" s="5" t="s">
        <v>5312</v>
      </c>
      <c r="J412" s="4" t="s">
        <v>5312</v>
      </c>
      <c r="K412" s="4" t="s">
        <v>5312</v>
      </c>
      <c r="L412" s="4" t="s">
        <v>5312</v>
      </c>
    </row>
    <row r="413" ht="12.75">
      <c r="B413" s="239" t="s">
        <v>11626</v>
      </c>
      <c r="C413" s="4" t="s">
        <v>10660</v>
      </c>
      <c r="D413" s="23">
        <v>7</v>
      </c>
      <c r="E413" s="19">
        <v>637.98000000000002</v>
      </c>
      <c r="F413" s="19">
        <v>637.98000000000002</v>
      </c>
      <c r="G413" s="5" t="s">
        <v>2030</v>
      </c>
      <c r="H413" s="4" t="s">
        <v>5312</v>
      </c>
      <c r="I413" s="5" t="s">
        <v>5312</v>
      </c>
      <c r="J413" s="4" t="s">
        <v>5312</v>
      </c>
      <c r="K413" s="4" t="s">
        <v>5312</v>
      </c>
      <c r="L413" s="4" t="s">
        <v>5312</v>
      </c>
    </row>
    <row r="414" ht="12.75">
      <c r="B414" s="239" t="s">
        <v>11627</v>
      </c>
      <c r="C414" s="4" t="s">
        <v>6352</v>
      </c>
      <c r="D414" s="23">
        <v>1</v>
      </c>
      <c r="E414" s="19">
        <v>5880</v>
      </c>
      <c r="F414" s="19">
        <v>5880</v>
      </c>
      <c r="G414" s="5" t="s">
        <v>10661</v>
      </c>
      <c r="H414" s="4" t="s">
        <v>5312</v>
      </c>
      <c r="I414" s="5" t="s">
        <v>5312</v>
      </c>
      <c r="J414" s="4" t="s">
        <v>5312</v>
      </c>
      <c r="K414" s="4" t="s">
        <v>5312</v>
      </c>
      <c r="L414" s="4" t="s">
        <v>5312</v>
      </c>
    </row>
    <row r="415" ht="12.75">
      <c r="B415" s="239" t="s">
        <v>11628</v>
      </c>
      <c r="C415" s="4" t="s">
        <v>10662</v>
      </c>
      <c r="D415" s="23">
        <v>6</v>
      </c>
      <c r="E415" s="19">
        <v>2203.9200000000001</v>
      </c>
      <c r="F415" s="19">
        <v>2203.9200000000001</v>
      </c>
      <c r="G415" s="5" t="s">
        <v>10622</v>
      </c>
      <c r="H415" s="4" t="s">
        <v>5312</v>
      </c>
      <c r="I415" s="5" t="s">
        <v>5312</v>
      </c>
      <c r="J415" s="4" t="s">
        <v>5312</v>
      </c>
      <c r="K415" s="4" t="s">
        <v>5312</v>
      </c>
      <c r="L415" s="4" t="s">
        <v>5312</v>
      </c>
    </row>
    <row r="416" ht="19.5">
      <c r="B416" s="239" t="s">
        <v>11629</v>
      </c>
      <c r="C416" s="4" t="s">
        <v>10663</v>
      </c>
      <c r="D416" s="23">
        <v>5</v>
      </c>
      <c r="E416" s="19">
        <v>245</v>
      </c>
      <c r="F416" s="19">
        <v>245</v>
      </c>
      <c r="G416" s="5" t="s">
        <v>10615</v>
      </c>
      <c r="H416" s="4" t="s">
        <v>5312</v>
      </c>
      <c r="I416" s="5" t="s">
        <v>5312</v>
      </c>
      <c r="J416" s="4" t="s">
        <v>5312</v>
      </c>
      <c r="K416" s="4" t="s">
        <v>5312</v>
      </c>
      <c r="L416" s="4" t="s">
        <v>5312</v>
      </c>
    </row>
    <row r="417" ht="19.5">
      <c r="B417" s="239" t="s">
        <v>11630</v>
      </c>
      <c r="C417" s="4" t="s">
        <v>10664</v>
      </c>
      <c r="D417" s="23">
        <v>5</v>
      </c>
      <c r="E417" s="19">
        <v>225</v>
      </c>
      <c r="F417" s="19">
        <v>225</v>
      </c>
      <c r="G417" s="5" t="s">
        <v>10615</v>
      </c>
      <c r="H417" s="4" t="s">
        <v>5312</v>
      </c>
      <c r="I417" s="5" t="s">
        <v>5312</v>
      </c>
      <c r="J417" s="4" t="s">
        <v>5312</v>
      </c>
      <c r="K417" s="4" t="s">
        <v>5312</v>
      </c>
      <c r="L417" s="4" t="s">
        <v>5312</v>
      </c>
    </row>
    <row r="418" ht="12.75">
      <c r="B418" s="239" t="s">
        <v>11631</v>
      </c>
      <c r="C418" s="4" t="s">
        <v>10665</v>
      </c>
      <c r="D418" s="23">
        <v>3</v>
      </c>
      <c r="E418" s="19">
        <v>186.66</v>
      </c>
      <c r="F418" s="19">
        <v>186.66</v>
      </c>
      <c r="G418" s="5" t="s">
        <v>4740</v>
      </c>
      <c r="H418" s="4" t="s">
        <v>5312</v>
      </c>
      <c r="I418" s="5" t="s">
        <v>5312</v>
      </c>
      <c r="J418" s="4" t="s">
        <v>5312</v>
      </c>
      <c r="K418" s="4" t="s">
        <v>5312</v>
      </c>
      <c r="L418" s="4" t="s">
        <v>5312</v>
      </c>
    </row>
    <row r="419" ht="12.75">
      <c r="B419" s="239" t="s">
        <v>11632</v>
      </c>
      <c r="C419" s="4" t="s">
        <v>10666</v>
      </c>
      <c r="D419" s="23">
        <v>3</v>
      </c>
      <c r="E419" s="19">
        <v>186.36000000000001</v>
      </c>
      <c r="F419" s="19">
        <v>186.36000000000001</v>
      </c>
      <c r="G419" s="5" t="s">
        <v>4740</v>
      </c>
      <c r="H419" s="4" t="s">
        <v>5312</v>
      </c>
      <c r="I419" s="5" t="s">
        <v>5312</v>
      </c>
      <c r="J419" s="4" t="s">
        <v>5312</v>
      </c>
      <c r="K419" s="4" t="s">
        <v>5312</v>
      </c>
      <c r="L419" s="4" t="s">
        <v>5312</v>
      </c>
    </row>
    <row r="420" ht="12.75">
      <c r="B420" s="239" t="s">
        <v>11633</v>
      </c>
      <c r="C420" s="4" t="s">
        <v>6353</v>
      </c>
      <c r="D420" s="23">
        <v>1</v>
      </c>
      <c r="E420" s="19">
        <v>110.2</v>
      </c>
      <c r="F420" s="19">
        <v>110.2</v>
      </c>
      <c r="G420" s="5" t="s">
        <v>2787</v>
      </c>
      <c r="H420" s="4" t="s">
        <v>5312</v>
      </c>
      <c r="I420" s="5" t="s">
        <v>5312</v>
      </c>
      <c r="J420" s="4" t="s">
        <v>5312</v>
      </c>
      <c r="K420" s="4" t="s">
        <v>5312</v>
      </c>
      <c r="L420" s="4" t="s">
        <v>5312</v>
      </c>
    </row>
    <row r="421" ht="12.75">
      <c r="B421" s="239" t="s">
        <v>11634</v>
      </c>
      <c r="C421" s="4" t="s">
        <v>10667</v>
      </c>
      <c r="D421" s="23">
        <v>50</v>
      </c>
      <c r="E421" s="19">
        <v>9222.5</v>
      </c>
      <c r="F421" s="19">
        <v>9222.5</v>
      </c>
      <c r="G421" s="5" t="s">
        <v>10622</v>
      </c>
      <c r="H421" s="4" t="s">
        <v>5312</v>
      </c>
      <c r="I421" s="5" t="s">
        <v>5312</v>
      </c>
      <c r="J421" s="4" t="s">
        <v>5312</v>
      </c>
      <c r="K421" s="4" t="s">
        <v>5312</v>
      </c>
      <c r="L421" s="4" t="s">
        <v>5312</v>
      </c>
    </row>
    <row r="422" ht="12.75">
      <c r="B422" s="239" t="s">
        <v>11635</v>
      </c>
      <c r="C422" s="4" t="s">
        <v>10668</v>
      </c>
      <c r="D422" s="23">
        <v>2</v>
      </c>
      <c r="E422" s="19">
        <v>446</v>
      </c>
      <c r="F422" s="19">
        <v>446</v>
      </c>
      <c r="G422" s="5" t="s">
        <v>3861</v>
      </c>
      <c r="H422" s="4" t="s">
        <v>5312</v>
      </c>
      <c r="I422" s="5" t="s">
        <v>5312</v>
      </c>
      <c r="J422" s="4" t="s">
        <v>5312</v>
      </c>
      <c r="K422" s="4" t="s">
        <v>5312</v>
      </c>
      <c r="L422" s="4" t="s">
        <v>5312</v>
      </c>
    </row>
    <row r="423" ht="12.75">
      <c r="B423" s="239" t="s">
        <v>11636</v>
      </c>
      <c r="C423" s="4" t="s">
        <v>10669</v>
      </c>
      <c r="D423" s="23">
        <v>5</v>
      </c>
      <c r="E423" s="19">
        <v>2314.1999999999998</v>
      </c>
      <c r="F423" s="19">
        <v>2314.1999999999998</v>
      </c>
      <c r="G423" s="5" t="s">
        <v>1704</v>
      </c>
      <c r="H423" s="4" t="s">
        <v>5312</v>
      </c>
      <c r="I423" s="5" t="s">
        <v>5312</v>
      </c>
      <c r="J423" s="4" t="s">
        <v>5312</v>
      </c>
      <c r="K423" s="4" t="s">
        <v>5312</v>
      </c>
      <c r="L423" s="4" t="s">
        <v>5312</v>
      </c>
    </row>
    <row r="424" ht="12.75">
      <c r="B424" s="239" t="s">
        <v>11637</v>
      </c>
      <c r="C424" s="4" t="s">
        <v>10670</v>
      </c>
      <c r="D424" s="23">
        <v>28</v>
      </c>
      <c r="E424" s="19">
        <v>13113.799999999999</v>
      </c>
      <c r="F424" s="19">
        <v>13113.799999999999</v>
      </c>
      <c r="G424" s="5" t="s">
        <v>1704</v>
      </c>
      <c r="H424" s="4" t="s">
        <v>5312</v>
      </c>
      <c r="I424" s="5" t="s">
        <v>5312</v>
      </c>
      <c r="J424" s="4" t="s">
        <v>5312</v>
      </c>
      <c r="K424" s="4" t="s">
        <v>5312</v>
      </c>
      <c r="L424" s="4" t="s">
        <v>5312</v>
      </c>
    </row>
    <row r="425" ht="12.75">
      <c r="B425" s="239" t="s">
        <v>11638</v>
      </c>
      <c r="C425" s="4" t="s">
        <v>10671</v>
      </c>
      <c r="D425" s="23">
        <v>32</v>
      </c>
      <c r="E425" s="19">
        <v>12526.08</v>
      </c>
      <c r="F425" s="19">
        <v>12526.08</v>
      </c>
      <c r="G425" s="5" t="s">
        <v>1704</v>
      </c>
      <c r="H425" s="4" t="s">
        <v>5312</v>
      </c>
      <c r="I425" s="5" t="s">
        <v>5312</v>
      </c>
      <c r="J425" s="4" t="s">
        <v>5312</v>
      </c>
      <c r="K425" s="4" t="s">
        <v>5312</v>
      </c>
      <c r="L425" s="4" t="s">
        <v>5312</v>
      </c>
    </row>
    <row r="426" ht="12.75">
      <c r="B426" s="239" t="s">
        <v>11639</v>
      </c>
      <c r="C426" s="4" t="s">
        <v>10672</v>
      </c>
      <c r="D426" s="23">
        <v>8</v>
      </c>
      <c r="E426" s="19">
        <v>1710.24</v>
      </c>
      <c r="F426" s="19">
        <v>1710.24</v>
      </c>
      <c r="G426" s="5" t="s">
        <v>1704</v>
      </c>
      <c r="H426" s="4" t="s">
        <v>5312</v>
      </c>
      <c r="I426" s="5" t="s">
        <v>5312</v>
      </c>
      <c r="J426" s="4" t="s">
        <v>5312</v>
      </c>
      <c r="K426" s="4" t="s">
        <v>5312</v>
      </c>
      <c r="L426" s="4" t="s">
        <v>5312</v>
      </c>
    </row>
    <row r="427" ht="12.75">
      <c r="B427" s="239" t="s">
        <v>11640</v>
      </c>
      <c r="C427" s="4" t="s">
        <v>10673</v>
      </c>
      <c r="D427" s="23">
        <v>4</v>
      </c>
      <c r="E427" s="19">
        <v>370.27999999999997</v>
      </c>
      <c r="F427" s="19">
        <v>370.27999999999997</v>
      </c>
      <c r="G427" s="5" t="s">
        <v>4740</v>
      </c>
      <c r="H427" s="4" t="s">
        <v>5312</v>
      </c>
      <c r="I427" s="5" t="s">
        <v>5312</v>
      </c>
      <c r="J427" s="4" t="s">
        <v>5312</v>
      </c>
      <c r="K427" s="4" t="s">
        <v>5312</v>
      </c>
      <c r="L427" s="4" t="s">
        <v>5312</v>
      </c>
    </row>
    <row r="428" ht="12.75">
      <c r="B428" s="239" t="s">
        <v>11641</v>
      </c>
      <c r="C428" s="4" t="s">
        <v>10674</v>
      </c>
      <c r="D428" s="23">
        <v>28</v>
      </c>
      <c r="E428" s="19">
        <v>9686.8799999999992</v>
      </c>
      <c r="F428" s="19">
        <v>9686.8799999999992</v>
      </c>
      <c r="G428" s="5" t="s">
        <v>10646</v>
      </c>
      <c r="H428" s="4" t="s">
        <v>5312</v>
      </c>
      <c r="I428" s="5" t="s">
        <v>5312</v>
      </c>
      <c r="J428" s="4" t="s">
        <v>5312</v>
      </c>
      <c r="K428" s="4" t="s">
        <v>5312</v>
      </c>
      <c r="L428" s="4" t="s">
        <v>5312</v>
      </c>
    </row>
    <row r="429" ht="12.75">
      <c r="B429" s="239" t="s">
        <v>11642</v>
      </c>
      <c r="C429" s="4" t="s">
        <v>10675</v>
      </c>
      <c r="D429" s="23">
        <v>25</v>
      </c>
      <c r="E429" s="19">
        <v>9176.25</v>
      </c>
      <c r="F429" s="19">
        <v>9176.25</v>
      </c>
      <c r="G429" s="5" t="s">
        <v>10622</v>
      </c>
      <c r="H429" s="4" t="s">
        <v>5312</v>
      </c>
      <c r="I429" s="5" t="s">
        <v>5312</v>
      </c>
      <c r="J429" s="4" t="s">
        <v>5312</v>
      </c>
      <c r="K429" s="4" t="s">
        <v>5312</v>
      </c>
      <c r="L429" s="4" t="s">
        <v>5312</v>
      </c>
    </row>
    <row r="430" ht="12.75">
      <c r="B430" s="239" t="s">
        <v>11643</v>
      </c>
      <c r="C430" s="4" t="s">
        <v>10676</v>
      </c>
      <c r="D430" s="23">
        <v>8</v>
      </c>
      <c r="E430" s="19">
        <v>1512</v>
      </c>
      <c r="F430" s="19">
        <v>1512</v>
      </c>
      <c r="G430" s="5" t="s">
        <v>1326</v>
      </c>
      <c r="H430" s="4" t="s">
        <v>5312</v>
      </c>
      <c r="I430" s="5" t="s">
        <v>5312</v>
      </c>
      <c r="J430" s="4" t="s">
        <v>5312</v>
      </c>
      <c r="K430" s="4" t="s">
        <v>5312</v>
      </c>
      <c r="L430" s="4" t="s">
        <v>5312</v>
      </c>
    </row>
    <row r="431" ht="12.75">
      <c r="B431" s="239" t="s">
        <v>11644</v>
      </c>
      <c r="C431" s="4" t="s">
        <v>10676</v>
      </c>
      <c r="D431" s="23">
        <v>11</v>
      </c>
      <c r="E431" s="19">
        <v>2079</v>
      </c>
      <c r="F431" s="19">
        <v>2079</v>
      </c>
      <c r="G431" s="5" t="s">
        <v>10632</v>
      </c>
      <c r="H431" s="4" t="s">
        <v>5312</v>
      </c>
      <c r="I431" s="5" t="s">
        <v>5312</v>
      </c>
      <c r="J431" s="4" t="s">
        <v>5312</v>
      </c>
      <c r="K431" s="4" t="s">
        <v>5312</v>
      </c>
      <c r="L431" s="4" t="s">
        <v>5312</v>
      </c>
    </row>
    <row r="432" ht="12.75">
      <c r="B432" s="239" t="s">
        <v>11645</v>
      </c>
      <c r="C432" s="4" t="s">
        <v>10676</v>
      </c>
      <c r="D432" s="23">
        <v>12</v>
      </c>
      <c r="E432" s="19">
        <v>2268</v>
      </c>
      <c r="F432" s="19">
        <v>2268</v>
      </c>
      <c r="G432" s="5" t="s">
        <v>10633</v>
      </c>
      <c r="H432" s="4" t="s">
        <v>5312</v>
      </c>
      <c r="I432" s="5" t="s">
        <v>5312</v>
      </c>
      <c r="J432" s="4" t="s">
        <v>5312</v>
      </c>
      <c r="K432" s="4" t="s">
        <v>5312</v>
      </c>
      <c r="L432" s="4" t="s">
        <v>5312</v>
      </c>
    </row>
    <row r="433" ht="19.5">
      <c r="B433" s="239" t="s">
        <v>11646</v>
      </c>
      <c r="C433" s="4" t="s">
        <v>10677</v>
      </c>
      <c r="D433" s="23">
        <v>3</v>
      </c>
      <c r="E433" s="19">
        <v>147</v>
      </c>
      <c r="F433" s="19">
        <v>147</v>
      </c>
      <c r="G433" s="5" t="s">
        <v>10615</v>
      </c>
      <c r="H433" s="4" t="s">
        <v>5312</v>
      </c>
      <c r="I433" s="5" t="s">
        <v>5312</v>
      </c>
      <c r="J433" s="4" t="s">
        <v>5312</v>
      </c>
      <c r="K433" s="4" t="s">
        <v>5312</v>
      </c>
      <c r="L433" s="4" t="s">
        <v>5312</v>
      </c>
    </row>
    <row r="434" ht="19.5">
      <c r="B434" s="239" t="s">
        <v>11647</v>
      </c>
      <c r="C434" s="4" t="s">
        <v>10678</v>
      </c>
      <c r="D434" s="23">
        <v>3</v>
      </c>
      <c r="E434" s="19">
        <v>135</v>
      </c>
      <c r="F434" s="19">
        <v>135</v>
      </c>
      <c r="G434" s="5" t="s">
        <v>10615</v>
      </c>
      <c r="H434" s="4" t="s">
        <v>5312</v>
      </c>
      <c r="I434" s="5" t="s">
        <v>5312</v>
      </c>
      <c r="J434" s="4" t="s">
        <v>5312</v>
      </c>
      <c r="K434" s="4" t="s">
        <v>5312</v>
      </c>
      <c r="L434" s="4" t="s">
        <v>5312</v>
      </c>
    </row>
    <row r="435" ht="12.75">
      <c r="B435" s="239" t="s">
        <v>11648</v>
      </c>
      <c r="C435" s="4" t="s">
        <v>10679</v>
      </c>
      <c r="D435" s="23">
        <v>7</v>
      </c>
      <c r="E435" s="19">
        <v>2061.71</v>
      </c>
      <c r="F435" s="19">
        <v>2061.71</v>
      </c>
      <c r="G435" s="5" t="s">
        <v>1704</v>
      </c>
      <c r="H435" s="4" t="s">
        <v>5312</v>
      </c>
      <c r="I435" s="5" t="s">
        <v>5312</v>
      </c>
      <c r="J435" s="4" t="s">
        <v>5312</v>
      </c>
      <c r="K435" s="4" t="s">
        <v>5312</v>
      </c>
      <c r="L435" s="4" t="s">
        <v>5312</v>
      </c>
    </row>
    <row r="436" ht="12.75">
      <c r="B436" s="239" t="s">
        <v>11649</v>
      </c>
      <c r="C436" s="4" t="s">
        <v>10680</v>
      </c>
      <c r="D436" s="23">
        <v>5</v>
      </c>
      <c r="E436" s="19">
        <v>1392.3</v>
      </c>
      <c r="F436" s="19">
        <v>1392.3</v>
      </c>
      <c r="G436" s="5" t="s">
        <v>1704</v>
      </c>
      <c r="H436" s="4" t="s">
        <v>5312</v>
      </c>
      <c r="I436" s="5" t="s">
        <v>5312</v>
      </c>
      <c r="J436" s="4" t="s">
        <v>5312</v>
      </c>
      <c r="K436" s="4" t="s">
        <v>5312</v>
      </c>
      <c r="L436" s="4" t="s">
        <v>5312</v>
      </c>
    </row>
    <row r="437" ht="12.75">
      <c r="B437" s="239" t="s">
        <v>11650</v>
      </c>
      <c r="C437" s="4" t="s">
        <v>10681</v>
      </c>
      <c r="D437" s="23">
        <v>13</v>
      </c>
      <c r="E437" s="19">
        <v>2712.5799999999999</v>
      </c>
      <c r="F437" s="19">
        <v>2712.5799999999999</v>
      </c>
      <c r="G437" s="5" t="s">
        <v>1704</v>
      </c>
      <c r="H437" s="4" t="s">
        <v>5312</v>
      </c>
      <c r="I437" s="5" t="s">
        <v>5312</v>
      </c>
      <c r="J437" s="4" t="s">
        <v>5312</v>
      </c>
      <c r="K437" s="4" t="s">
        <v>5312</v>
      </c>
      <c r="L437" s="4" t="s">
        <v>5312</v>
      </c>
    </row>
    <row r="438" ht="12.75">
      <c r="B438" s="239" t="s">
        <v>11651</v>
      </c>
      <c r="C438" s="4" t="s">
        <v>10682</v>
      </c>
      <c r="D438" s="23">
        <v>20</v>
      </c>
      <c r="E438" s="19">
        <v>2700</v>
      </c>
      <c r="F438" s="19">
        <v>2700</v>
      </c>
      <c r="G438" s="5" t="s">
        <v>10547</v>
      </c>
      <c r="H438" s="4" t="s">
        <v>5312</v>
      </c>
      <c r="I438" s="5" t="s">
        <v>5312</v>
      </c>
      <c r="J438" s="4" t="s">
        <v>5312</v>
      </c>
      <c r="K438" s="4" t="s">
        <v>5312</v>
      </c>
      <c r="L438" s="4" t="s">
        <v>5312</v>
      </c>
    </row>
    <row r="439" ht="12.75">
      <c r="B439" s="239" t="s">
        <v>11652</v>
      </c>
      <c r="C439" s="4" t="s">
        <v>10683</v>
      </c>
      <c r="D439" s="23">
        <v>25</v>
      </c>
      <c r="E439" s="19">
        <v>2686</v>
      </c>
      <c r="F439" s="19">
        <v>2686</v>
      </c>
      <c r="G439" s="5" t="s">
        <v>1704</v>
      </c>
      <c r="H439" s="4" t="s">
        <v>5312</v>
      </c>
      <c r="I439" s="5" t="s">
        <v>5312</v>
      </c>
      <c r="J439" s="4" t="s">
        <v>5312</v>
      </c>
      <c r="K439" s="4" t="s">
        <v>5312</v>
      </c>
      <c r="L439" s="4" t="s">
        <v>5312</v>
      </c>
    </row>
    <row r="440" ht="12.75">
      <c r="B440" s="239" t="s">
        <v>11653</v>
      </c>
      <c r="C440" s="4" t="s">
        <v>10684</v>
      </c>
      <c r="D440" s="23">
        <v>14</v>
      </c>
      <c r="E440" s="19">
        <v>1504.1600000000001</v>
      </c>
      <c r="F440" s="19">
        <v>1504.1600000000001</v>
      </c>
      <c r="G440" s="5" t="s">
        <v>1704</v>
      </c>
      <c r="H440" s="4" t="s">
        <v>5312</v>
      </c>
      <c r="I440" s="5" t="s">
        <v>5312</v>
      </c>
      <c r="J440" s="4" t="s">
        <v>5312</v>
      </c>
      <c r="K440" s="4" t="s">
        <v>5312</v>
      </c>
      <c r="L440" s="4" t="s">
        <v>5312</v>
      </c>
    </row>
    <row r="441" ht="12.75">
      <c r="B441" s="239" t="s">
        <v>11654</v>
      </c>
      <c r="C441" s="4" t="s">
        <v>10685</v>
      </c>
      <c r="D441" s="23">
        <v>6</v>
      </c>
      <c r="E441" s="19">
        <v>608.94000000000005</v>
      </c>
      <c r="F441" s="19">
        <v>608.94000000000005</v>
      </c>
      <c r="G441" s="5" t="s">
        <v>1704</v>
      </c>
      <c r="H441" s="4" t="s">
        <v>5312</v>
      </c>
      <c r="I441" s="5" t="s">
        <v>5312</v>
      </c>
      <c r="J441" s="4" t="s">
        <v>5312</v>
      </c>
      <c r="K441" s="4" t="s">
        <v>5312</v>
      </c>
      <c r="L441" s="4" t="s">
        <v>5312</v>
      </c>
    </row>
    <row r="442" ht="12.75">
      <c r="B442" s="239" t="s">
        <v>11655</v>
      </c>
      <c r="C442" s="4" t="s">
        <v>10686</v>
      </c>
      <c r="D442" s="23">
        <v>13</v>
      </c>
      <c r="E442" s="19">
        <v>1540.3699999999999</v>
      </c>
      <c r="F442" s="19">
        <v>1540.3699999999999</v>
      </c>
      <c r="G442" s="5" t="s">
        <v>1704</v>
      </c>
      <c r="H442" s="4" t="s">
        <v>5312</v>
      </c>
      <c r="I442" s="5" t="s">
        <v>5312</v>
      </c>
      <c r="J442" s="4" t="s">
        <v>5312</v>
      </c>
      <c r="K442" s="4" t="s">
        <v>5312</v>
      </c>
      <c r="L442" s="4" t="s">
        <v>5312</v>
      </c>
    </row>
    <row r="443" ht="12.75">
      <c r="B443" s="239" t="s">
        <v>11656</v>
      </c>
      <c r="C443" s="4" t="s">
        <v>10687</v>
      </c>
      <c r="D443" s="23">
        <v>8</v>
      </c>
      <c r="E443" s="19">
        <v>947.91999999999996</v>
      </c>
      <c r="F443" s="19">
        <v>947.91999999999996</v>
      </c>
      <c r="G443" s="5" t="s">
        <v>1704</v>
      </c>
      <c r="H443" s="4" t="s">
        <v>5312</v>
      </c>
      <c r="I443" s="5" t="s">
        <v>5312</v>
      </c>
      <c r="J443" s="4" t="s">
        <v>5312</v>
      </c>
      <c r="K443" s="4" t="s">
        <v>5312</v>
      </c>
      <c r="L443" s="4" t="s">
        <v>5312</v>
      </c>
    </row>
    <row r="444" ht="12.75">
      <c r="B444" s="239" t="s">
        <v>11657</v>
      </c>
      <c r="C444" s="4" t="s">
        <v>10688</v>
      </c>
      <c r="D444" s="23">
        <v>15</v>
      </c>
      <c r="E444" s="19">
        <v>4035.4499999999998</v>
      </c>
      <c r="F444" s="19">
        <v>4035.4499999999998</v>
      </c>
      <c r="G444" s="5" t="s">
        <v>1704</v>
      </c>
      <c r="H444" s="4" t="s">
        <v>5312</v>
      </c>
      <c r="I444" s="5" t="s">
        <v>5312</v>
      </c>
      <c r="J444" s="4" t="s">
        <v>5312</v>
      </c>
      <c r="K444" s="4" t="s">
        <v>5312</v>
      </c>
      <c r="L444" s="4" t="s">
        <v>5312</v>
      </c>
    </row>
    <row r="445" ht="12.75">
      <c r="B445" s="239" t="s">
        <v>11658</v>
      </c>
      <c r="C445" s="4" t="s">
        <v>10689</v>
      </c>
      <c r="D445" s="23">
        <v>17</v>
      </c>
      <c r="E445" s="19">
        <v>5372</v>
      </c>
      <c r="F445" s="19">
        <v>5372</v>
      </c>
      <c r="G445" s="5" t="s">
        <v>3861</v>
      </c>
      <c r="H445" s="4" t="s">
        <v>5312</v>
      </c>
      <c r="I445" s="5" t="s">
        <v>5312</v>
      </c>
      <c r="J445" s="4" t="s">
        <v>5312</v>
      </c>
      <c r="K445" s="4" t="s">
        <v>5312</v>
      </c>
      <c r="L445" s="4" t="s">
        <v>5312</v>
      </c>
    </row>
    <row r="446" ht="12.75">
      <c r="B446" s="239" t="s">
        <v>11659</v>
      </c>
      <c r="C446" s="4" t="s">
        <v>10690</v>
      </c>
      <c r="D446" s="23">
        <v>27</v>
      </c>
      <c r="E446" s="19">
        <v>6758.9099999999999</v>
      </c>
      <c r="F446" s="19">
        <v>6758.9099999999999</v>
      </c>
      <c r="G446" s="5" t="s">
        <v>1704</v>
      </c>
      <c r="H446" s="4" t="s">
        <v>5312</v>
      </c>
      <c r="I446" s="5" t="s">
        <v>5312</v>
      </c>
      <c r="J446" s="4" t="s">
        <v>5312</v>
      </c>
      <c r="K446" s="4" t="s">
        <v>5312</v>
      </c>
      <c r="L446" s="4" t="s">
        <v>5312</v>
      </c>
    </row>
    <row r="447" ht="12.75">
      <c r="B447" s="239" t="s">
        <v>11660</v>
      </c>
      <c r="C447" s="4" t="s">
        <v>10691</v>
      </c>
      <c r="D447" s="23">
        <v>8</v>
      </c>
      <c r="E447" s="19">
        <v>2448.0799999999999</v>
      </c>
      <c r="F447" s="19">
        <v>2448.0799999999999</v>
      </c>
      <c r="G447" s="5" t="s">
        <v>1704</v>
      </c>
      <c r="H447" s="4" t="s">
        <v>5312</v>
      </c>
      <c r="I447" s="5" t="s">
        <v>5312</v>
      </c>
      <c r="J447" s="4" t="s">
        <v>5312</v>
      </c>
      <c r="K447" s="4" t="s">
        <v>5312</v>
      </c>
      <c r="L447" s="4" t="s">
        <v>5312</v>
      </c>
    </row>
    <row r="448" ht="29.25">
      <c r="B448" s="239" t="s">
        <v>11661</v>
      </c>
      <c r="C448" s="4" t="s">
        <v>10692</v>
      </c>
      <c r="D448" s="23">
        <v>2</v>
      </c>
      <c r="E448" s="19">
        <v>100</v>
      </c>
      <c r="F448" s="19">
        <v>100</v>
      </c>
      <c r="G448" s="5" t="s">
        <v>10615</v>
      </c>
      <c r="H448" s="4" t="s">
        <v>5312</v>
      </c>
      <c r="I448" s="5" t="s">
        <v>5312</v>
      </c>
      <c r="J448" s="4" t="s">
        <v>5312</v>
      </c>
      <c r="K448" s="4" t="s">
        <v>5312</v>
      </c>
      <c r="L448" s="4" t="s">
        <v>5312</v>
      </c>
    </row>
    <row r="449" ht="12.75">
      <c r="B449" s="239" t="s">
        <v>11662</v>
      </c>
      <c r="C449" s="4" t="s">
        <v>10693</v>
      </c>
      <c r="D449" s="23">
        <v>66</v>
      </c>
      <c r="E449" s="19">
        <v>2970</v>
      </c>
      <c r="F449" s="19">
        <v>2970</v>
      </c>
      <c r="G449" s="5" t="s">
        <v>10615</v>
      </c>
      <c r="H449" s="4" t="s">
        <v>5312</v>
      </c>
      <c r="I449" s="5" t="s">
        <v>5312</v>
      </c>
      <c r="J449" s="4" t="s">
        <v>5312</v>
      </c>
      <c r="K449" s="4" t="s">
        <v>5312</v>
      </c>
      <c r="L449" s="4" t="s">
        <v>5312</v>
      </c>
    </row>
    <row r="450" ht="12.75">
      <c r="B450" s="239" t="s">
        <v>11663</v>
      </c>
      <c r="C450" s="4" t="s">
        <v>10694</v>
      </c>
      <c r="D450" s="23">
        <v>22</v>
      </c>
      <c r="E450" s="19">
        <v>3204.7399999999998</v>
      </c>
      <c r="F450" s="19">
        <v>3204.7399999999998</v>
      </c>
      <c r="G450" s="5" t="s">
        <v>10695</v>
      </c>
      <c r="H450" s="4" t="s">
        <v>5312</v>
      </c>
      <c r="I450" s="5" t="s">
        <v>5312</v>
      </c>
      <c r="J450" s="4" t="s">
        <v>5312</v>
      </c>
      <c r="K450" s="4" t="s">
        <v>5312</v>
      </c>
      <c r="L450" s="4" t="s">
        <v>5312</v>
      </c>
    </row>
    <row r="451" ht="12.75">
      <c r="B451" s="239" t="s">
        <v>11664</v>
      </c>
      <c r="C451" s="4" t="s">
        <v>10696</v>
      </c>
      <c r="D451" s="23">
        <v>25</v>
      </c>
      <c r="E451" s="19">
        <v>3675</v>
      </c>
      <c r="F451" s="19">
        <v>3675</v>
      </c>
      <c r="G451" s="5" t="s">
        <v>10547</v>
      </c>
      <c r="H451" s="4" t="s">
        <v>5312</v>
      </c>
      <c r="I451" s="5" t="s">
        <v>5312</v>
      </c>
      <c r="J451" s="4" t="s">
        <v>5312</v>
      </c>
      <c r="K451" s="4" t="s">
        <v>5312</v>
      </c>
      <c r="L451" s="4" t="s">
        <v>5312</v>
      </c>
    </row>
    <row r="452" ht="12.75">
      <c r="B452" s="239" t="s">
        <v>11665</v>
      </c>
      <c r="C452" s="4" t="s">
        <v>6354</v>
      </c>
      <c r="D452" s="23">
        <v>1</v>
      </c>
      <c r="E452" s="19">
        <v>3483.21</v>
      </c>
      <c r="F452" s="19">
        <v>3483.21</v>
      </c>
      <c r="G452" s="5" t="s">
        <v>10697</v>
      </c>
      <c r="H452" s="4" t="s">
        <v>5312</v>
      </c>
      <c r="I452" s="5" t="s">
        <v>5312</v>
      </c>
      <c r="J452" s="4" t="s">
        <v>5312</v>
      </c>
      <c r="K452" s="4" t="s">
        <v>5312</v>
      </c>
      <c r="L452" s="4" t="s">
        <v>5312</v>
      </c>
    </row>
    <row r="453" ht="12.75">
      <c r="B453" s="239" t="s">
        <v>11666</v>
      </c>
      <c r="C453" s="4" t="s">
        <v>10698</v>
      </c>
      <c r="D453" s="23">
        <v>20</v>
      </c>
      <c r="E453" s="19">
        <v>3748.5999999999999</v>
      </c>
      <c r="F453" s="19">
        <v>3748.5999999999999</v>
      </c>
      <c r="G453" s="5" t="s">
        <v>1704</v>
      </c>
      <c r="H453" s="4" t="s">
        <v>5312</v>
      </c>
      <c r="I453" s="5" t="s">
        <v>5312</v>
      </c>
      <c r="J453" s="4" t="s">
        <v>5312</v>
      </c>
      <c r="K453" s="4" t="s">
        <v>5312</v>
      </c>
      <c r="L453" s="4" t="s">
        <v>5312</v>
      </c>
    </row>
    <row r="454" ht="12.75">
      <c r="B454" s="239" t="s">
        <v>11667</v>
      </c>
      <c r="C454" s="4" t="s">
        <v>6355</v>
      </c>
      <c r="D454" s="23">
        <v>1</v>
      </c>
      <c r="E454" s="19">
        <v>315</v>
      </c>
      <c r="F454" s="19">
        <v>315</v>
      </c>
      <c r="G454" s="5" t="s">
        <v>10699</v>
      </c>
      <c r="H454" s="4" t="s">
        <v>5312</v>
      </c>
      <c r="I454" s="5" t="s">
        <v>5312</v>
      </c>
      <c r="J454" s="4" t="s">
        <v>5312</v>
      </c>
      <c r="K454" s="4" t="s">
        <v>5312</v>
      </c>
      <c r="L454" s="4" t="s">
        <v>5312</v>
      </c>
    </row>
    <row r="455" ht="12.75">
      <c r="B455" s="239" t="s">
        <v>11668</v>
      </c>
      <c r="C455" s="4" t="s">
        <v>6356</v>
      </c>
      <c r="D455" s="23">
        <v>1</v>
      </c>
      <c r="E455" s="19">
        <v>3074.0799999999999</v>
      </c>
      <c r="F455" s="19">
        <v>3074.0799999999999</v>
      </c>
      <c r="G455" s="5" t="s">
        <v>10697</v>
      </c>
      <c r="H455" s="4" t="s">
        <v>5312</v>
      </c>
      <c r="I455" s="5" t="s">
        <v>5312</v>
      </c>
      <c r="J455" s="4" t="s">
        <v>5312</v>
      </c>
      <c r="K455" s="4" t="s">
        <v>5312</v>
      </c>
      <c r="L455" s="4" t="s">
        <v>5312</v>
      </c>
    </row>
    <row r="456" ht="12.75">
      <c r="B456" s="239" t="s">
        <v>11669</v>
      </c>
      <c r="C456" s="4" t="s">
        <v>10700</v>
      </c>
      <c r="D456" s="23">
        <v>14</v>
      </c>
      <c r="E456" s="19">
        <v>5480.1599999999999</v>
      </c>
      <c r="F456" s="19">
        <v>5480.1599999999999</v>
      </c>
      <c r="G456" s="5" t="s">
        <v>1704</v>
      </c>
      <c r="H456" s="4" t="s">
        <v>5312</v>
      </c>
      <c r="I456" s="5" t="s">
        <v>5312</v>
      </c>
      <c r="J456" s="4" t="s">
        <v>5312</v>
      </c>
      <c r="K456" s="4" t="s">
        <v>5312</v>
      </c>
      <c r="L456" s="4" t="s">
        <v>5312</v>
      </c>
    </row>
    <row r="457" ht="12.75">
      <c r="B457" s="239" t="s">
        <v>11670</v>
      </c>
      <c r="C457" s="4" t="s">
        <v>10701</v>
      </c>
      <c r="D457" s="23">
        <v>33</v>
      </c>
      <c r="E457" s="19">
        <v>12177</v>
      </c>
      <c r="F457" s="19">
        <v>12177</v>
      </c>
      <c r="G457" s="5" t="s">
        <v>3861</v>
      </c>
      <c r="H457" s="4" t="s">
        <v>5312</v>
      </c>
      <c r="I457" s="5" t="s">
        <v>5312</v>
      </c>
      <c r="J457" s="4" t="s">
        <v>5312</v>
      </c>
      <c r="K457" s="4" t="s">
        <v>5312</v>
      </c>
      <c r="L457" s="4" t="s">
        <v>5312</v>
      </c>
    </row>
    <row r="458" ht="12.75">
      <c r="B458" s="239" t="s">
        <v>11671</v>
      </c>
      <c r="C458" s="4" t="s">
        <v>6141</v>
      </c>
      <c r="D458" s="23">
        <v>1</v>
      </c>
      <c r="E458" s="19">
        <v>45</v>
      </c>
      <c r="F458" s="19">
        <v>45</v>
      </c>
      <c r="G458" s="5" t="s">
        <v>2787</v>
      </c>
      <c r="H458" s="4" t="s">
        <v>5312</v>
      </c>
      <c r="I458" s="5" t="s">
        <v>5312</v>
      </c>
      <c r="J458" s="4" t="s">
        <v>5312</v>
      </c>
      <c r="K458" s="4" t="s">
        <v>5312</v>
      </c>
      <c r="L458" s="4" t="s">
        <v>5312</v>
      </c>
    </row>
    <row r="459" ht="12.75">
      <c r="B459" s="239" t="s">
        <v>11672</v>
      </c>
      <c r="C459" s="4" t="s">
        <v>10702</v>
      </c>
      <c r="D459" s="23">
        <v>20</v>
      </c>
      <c r="E459" s="19">
        <v>1872</v>
      </c>
      <c r="F459" s="19">
        <v>1872</v>
      </c>
      <c r="G459" s="5" t="s">
        <v>3861</v>
      </c>
      <c r="H459" s="4" t="s">
        <v>5312</v>
      </c>
      <c r="I459" s="5" t="s">
        <v>5312</v>
      </c>
      <c r="J459" s="4" t="s">
        <v>5312</v>
      </c>
      <c r="K459" s="4" t="s">
        <v>5312</v>
      </c>
      <c r="L459" s="4" t="s">
        <v>5312</v>
      </c>
    </row>
    <row r="460" ht="12.75">
      <c r="B460" s="239" t="s">
        <v>11673</v>
      </c>
      <c r="C460" s="4" t="s">
        <v>10703</v>
      </c>
      <c r="D460" s="23">
        <v>22</v>
      </c>
      <c r="E460" s="19">
        <v>3498</v>
      </c>
      <c r="F460" s="19">
        <v>3498</v>
      </c>
      <c r="G460" s="5" t="s">
        <v>2837</v>
      </c>
      <c r="H460" s="4" t="s">
        <v>5312</v>
      </c>
      <c r="I460" s="5" t="s">
        <v>5312</v>
      </c>
      <c r="J460" s="4" t="s">
        <v>5312</v>
      </c>
      <c r="K460" s="4" t="s">
        <v>5312</v>
      </c>
      <c r="L460" s="4" t="s">
        <v>5312</v>
      </c>
    </row>
    <row r="461" ht="12.75">
      <c r="B461" s="239" t="s">
        <v>11674</v>
      </c>
      <c r="C461" s="4" t="s">
        <v>10703</v>
      </c>
      <c r="D461" s="23">
        <v>10</v>
      </c>
      <c r="E461" s="19">
        <v>1590</v>
      </c>
      <c r="F461" s="19">
        <v>1590</v>
      </c>
      <c r="G461" s="5" t="s">
        <v>868</v>
      </c>
      <c r="H461" s="4" t="s">
        <v>5312</v>
      </c>
      <c r="I461" s="5" t="s">
        <v>5312</v>
      </c>
      <c r="J461" s="4" t="s">
        <v>5312</v>
      </c>
      <c r="K461" s="4" t="s">
        <v>5312</v>
      </c>
      <c r="L461" s="4" t="s">
        <v>5312</v>
      </c>
    </row>
    <row r="462" ht="12.75">
      <c r="B462" s="239" t="s">
        <v>11675</v>
      </c>
      <c r="C462" s="4" t="s">
        <v>10704</v>
      </c>
      <c r="D462" s="23">
        <v>20</v>
      </c>
      <c r="E462" s="19">
        <v>3600</v>
      </c>
      <c r="F462" s="19">
        <v>3600</v>
      </c>
      <c r="G462" s="5" t="s">
        <v>3861</v>
      </c>
      <c r="H462" s="4" t="s">
        <v>5312</v>
      </c>
      <c r="I462" s="5" t="s">
        <v>5312</v>
      </c>
      <c r="J462" s="4" t="s">
        <v>5312</v>
      </c>
      <c r="K462" s="4" t="s">
        <v>5312</v>
      </c>
      <c r="L462" s="4" t="s">
        <v>5312</v>
      </c>
    </row>
    <row r="463" ht="12.75">
      <c r="B463" s="239" t="s">
        <v>11676</v>
      </c>
      <c r="C463" s="4" t="s">
        <v>10705</v>
      </c>
      <c r="D463" s="23">
        <v>50</v>
      </c>
      <c r="E463" s="19">
        <v>9347.5</v>
      </c>
      <c r="F463" s="19">
        <v>9347.5</v>
      </c>
      <c r="G463" s="5" t="s">
        <v>10638</v>
      </c>
      <c r="H463" s="4" t="s">
        <v>5312</v>
      </c>
      <c r="I463" s="5" t="s">
        <v>5312</v>
      </c>
      <c r="J463" s="4" t="s">
        <v>5312</v>
      </c>
      <c r="K463" s="4" t="s">
        <v>5312</v>
      </c>
      <c r="L463" s="4" t="s">
        <v>5312</v>
      </c>
    </row>
    <row r="464" ht="12.75">
      <c r="B464" s="239" t="s">
        <v>11677</v>
      </c>
      <c r="C464" s="4" t="s">
        <v>10706</v>
      </c>
      <c r="D464" s="23">
        <v>6</v>
      </c>
      <c r="E464" s="19">
        <v>1121.76</v>
      </c>
      <c r="F464" s="19">
        <v>1121.76</v>
      </c>
      <c r="G464" s="5" t="s">
        <v>10622</v>
      </c>
      <c r="H464" s="4" t="s">
        <v>5312</v>
      </c>
      <c r="I464" s="5" t="s">
        <v>5312</v>
      </c>
      <c r="J464" s="4" t="s">
        <v>5312</v>
      </c>
      <c r="K464" s="4" t="s">
        <v>5312</v>
      </c>
      <c r="L464" s="4" t="s">
        <v>5312</v>
      </c>
    </row>
    <row r="465" ht="12.75">
      <c r="B465" s="239" t="s">
        <v>11678</v>
      </c>
      <c r="C465" s="4" t="s">
        <v>10707</v>
      </c>
      <c r="D465" s="23">
        <v>3</v>
      </c>
      <c r="E465" s="19">
        <v>820.88999999999999</v>
      </c>
      <c r="F465" s="19">
        <v>820.88999999999999</v>
      </c>
      <c r="G465" s="5" t="s">
        <v>10640</v>
      </c>
      <c r="H465" s="4" t="s">
        <v>5312</v>
      </c>
      <c r="I465" s="5" t="s">
        <v>5312</v>
      </c>
      <c r="J465" s="4" t="s">
        <v>5312</v>
      </c>
      <c r="K465" s="4" t="s">
        <v>5312</v>
      </c>
      <c r="L465" s="4" t="s">
        <v>5312</v>
      </c>
    </row>
    <row r="466" ht="12.75">
      <c r="B466" s="239" t="s">
        <v>11679</v>
      </c>
      <c r="C466" s="4" t="s">
        <v>10708</v>
      </c>
      <c r="D466" s="23">
        <v>50</v>
      </c>
      <c r="E466" s="19">
        <v>13539</v>
      </c>
      <c r="F466" s="19">
        <v>13539</v>
      </c>
      <c r="G466" s="5" t="s">
        <v>10640</v>
      </c>
      <c r="H466" s="4" t="s">
        <v>5312</v>
      </c>
      <c r="I466" s="5" t="s">
        <v>5312</v>
      </c>
      <c r="J466" s="4" t="s">
        <v>5312</v>
      </c>
      <c r="K466" s="4" t="s">
        <v>5312</v>
      </c>
      <c r="L466" s="4" t="s">
        <v>5312</v>
      </c>
    </row>
    <row r="467" ht="12.75">
      <c r="B467" s="239" t="s">
        <v>11680</v>
      </c>
      <c r="C467" s="4" t="s">
        <v>10709</v>
      </c>
      <c r="D467" s="23">
        <v>15</v>
      </c>
      <c r="E467" s="19">
        <v>2700</v>
      </c>
      <c r="F467" s="19">
        <v>2700</v>
      </c>
      <c r="G467" s="5" t="s">
        <v>10547</v>
      </c>
      <c r="H467" s="4" t="s">
        <v>5312</v>
      </c>
      <c r="I467" s="5" t="s">
        <v>5312</v>
      </c>
      <c r="J467" s="4" t="s">
        <v>5312</v>
      </c>
      <c r="K467" s="4" t="s">
        <v>5312</v>
      </c>
      <c r="L467" s="4" t="s">
        <v>5312</v>
      </c>
    </row>
    <row r="468" ht="12.75">
      <c r="B468" s="239" t="s">
        <v>11681</v>
      </c>
      <c r="C468" s="4" t="s">
        <v>6142</v>
      </c>
      <c r="D468" s="23">
        <v>1</v>
      </c>
      <c r="E468" s="19">
        <v>4563.5699999999997</v>
      </c>
      <c r="F468" s="19">
        <v>4563.5699999999997</v>
      </c>
      <c r="G468" s="5" t="s">
        <v>4576</v>
      </c>
      <c r="H468" s="4" t="s">
        <v>5312</v>
      </c>
      <c r="I468" s="5" t="s">
        <v>5312</v>
      </c>
      <c r="J468" s="4" t="s">
        <v>5312</v>
      </c>
      <c r="K468" s="4" t="s">
        <v>5312</v>
      </c>
      <c r="L468" s="4" t="s">
        <v>5312</v>
      </c>
    </row>
    <row r="469" ht="12.75">
      <c r="B469" s="239" t="s">
        <v>11682</v>
      </c>
      <c r="C469" s="4" t="s">
        <v>6143</v>
      </c>
      <c r="D469" s="23">
        <v>1</v>
      </c>
      <c r="E469" s="19">
        <v>3920</v>
      </c>
      <c r="F469" s="19">
        <v>3920</v>
      </c>
      <c r="G469" s="5" t="s">
        <v>3268</v>
      </c>
      <c r="H469" s="4" t="s">
        <v>5312</v>
      </c>
      <c r="I469" s="5" t="s">
        <v>5312</v>
      </c>
      <c r="J469" s="4" t="s">
        <v>5312</v>
      </c>
      <c r="K469" s="4" t="s">
        <v>5312</v>
      </c>
      <c r="L469" s="4" t="s">
        <v>5312</v>
      </c>
    </row>
    <row r="470" ht="12.75">
      <c r="B470" s="239" t="s">
        <v>11683</v>
      </c>
      <c r="C470" s="4" t="s">
        <v>10710</v>
      </c>
      <c r="D470" s="23">
        <v>15</v>
      </c>
      <c r="E470" s="19">
        <v>2597.8499999999999</v>
      </c>
      <c r="F470" s="19">
        <v>2597.8499999999999</v>
      </c>
      <c r="G470" s="5" t="s">
        <v>10622</v>
      </c>
      <c r="H470" s="4" t="s">
        <v>5312</v>
      </c>
      <c r="I470" s="5" t="s">
        <v>5312</v>
      </c>
      <c r="J470" s="4" t="s">
        <v>5312</v>
      </c>
      <c r="K470" s="4" t="s">
        <v>5312</v>
      </c>
      <c r="L470" s="4" t="s">
        <v>5312</v>
      </c>
    </row>
    <row r="471" ht="12.75">
      <c r="B471" s="239" t="s">
        <v>11684</v>
      </c>
      <c r="C471" s="4" t="s">
        <v>10711</v>
      </c>
      <c r="D471" s="23">
        <v>42</v>
      </c>
      <c r="E471" s="19">
        <v>8330.7000000000007</v>
      </c>
      <c r="F471" s="19">
        <v>8330.7000000000007</v>
      </c>
      <c r="G471" s="5" t="s">
        <v>10638</v>
      </c>
      <c r="H471" s="4" t="s">
        <v>5312</v>
      </c>
      <c r="I471" s="5" t="s">
        <v>5312</v>
      </c>
      <c r="J471" s="4" t="s">
        <v>5312</v>
      </c>
      <c r="K471" s="4" t="s">
        <v>5312</v>
      </c>
      <c r="L471" s="4" t="s">
        <v>5312</v>
      </c>
    </row>
    <row r="472" ht="12.75">
      <c r="B472" s="239" t="s">
        <v>11685</v>
      </c>
      <c r="C472" s="4" t="s">
        <v>10712</v>
      </c>
      <c r="D472" s="23">
        <v>15</v>
      </c>
      <c r="E472" s="19">
        <v>2598.75</v>
      </c>
      <c r="F472" s="19">
        <v>2598.75</v>
      </c>
      <c r="G472" s="5" t="s">
        <v>10638</v>
      </c>
      <c r="H472" s="4" t="s">
        <v>5312</v>
      </c>
      <c r="I472" s="5" t="s">
        <v>5312</v>
      </c>
      <c r="J472" s="4" t="s">
        <v>5312</v>
      </c>
      <c r="K472" s="4" t="s">
        <v>5312</v>
      </c>
      <c r="L472" s="4" t="s">
        <v>5312</v>
      </c>
    </row>
    <row r="473" ht="12.75">
      <c r="B473" s="239" t="s">
        <v>11686</v>
      </c>
      <c r="C473" s="4" t="s">
        <v>6145</v>
      </c>
      <c r="D473" s="23">
        <v>1</v>
      </c>
      <c r="E473" s="19">
        <v>90</v>
      </c>
      <c r="F473" s="19">
        <v>90</v>
      </c>
      <c r="G473" s="5" t="s">
        <v>10699</v>
      </c>
      <c r="H473" s="4" t="s">
        <v>5312</v>
      </c>
      <c r="I473" s="5" t="s">
        <v>5312</v>
      </c>
      <c r="J473" s="4" t="s">
        <v>5312</v>
      </c>
      <c r="K473" s="4" t="s">
        <v>5312</v>
      </c>
      <c r="L473" s="4" t="s">
        <v>5312</v>
      </c>
    </row>
    <row r="474" ht="12.75">
      <c r="B474" s="239" t="s">
        <v>11687</v>
      </c>
      <c r="C474" s="4" t="s">
        <v>10713</v>
      </c>
      <c r="D474" s="23">
        <v>34</v>
      </c>
      <c r="E474" s="19">
        <v>4590</v>
      </c>
      <c r="F474" s="19">
        <v>4590</v>
      </c>
      <c r="G474" s="5" t="s">
        <v>10547</v>
      </c>
      <c r="H474" s="4" t="s">
        <v>5312</v>
      </c>
      <c r="I474" s="5" t="s">
        <v>5312</v>
      </c>
      <c r="J474" s="4" t="s">
        <v>5312</v>
      </c>
      <c r="K474" s="4" t="s">
        <v>5312</v>
      </c>
      <c r="L474" s="4" t="s">
        <v>5312</v>
      </c>
    </row>
    <row r="475" ht="12.75">
      <c r="B475" s="239" t="s">
        <v>11688</v>
      </c>
      <c r="C475" s="4" t="s">
        <v>10714</v>
      </c>
      <c r="D475" s="23">
        <v>10</v>
      </c>
      <c r="E475" s="19">
        <v>1566.0999999999999</v>
      </c>
      <c r="F475" s="19">
        <v>1566.0999999999999</v>
      </c>
      <c r="G475" s="5" t="s">
        <v>1704</v>
      </c>
      <c r="H475" s="4" t="s">
        <v>5312</v>
      </c>
      <c r="I475" s="5" t="s">
        <v>5312</v>
      </c>
      <c r="J475" s="4" t="s">
        <v>5312</v>
      </c>
      <c r="K475" s="4" t="s">
        <v>5312</v>
      </c>
      <c r="L475" s="4" t="s">
        <v>5312</v>
      </c>
    </row>
    <row r="476" ht="12.75">
      <c r="B476" s="239" t="s">
        <v>11689</v>
      </c>
      <c r="C476" s="4" t="s">
        <v>6146</v>
      </c>
      <c r="D476" s="23">
        <v>1</v>
      </c>
      <c r="E476" s="19">
        <v>220</v>
      </c>
      <c r="F476" s="19">
        <v>220</v>
      </c>
      <c r="G476" s="5" t="s">
        <v>10699</v>
      </c>
      <c r="H476" s="4" t="s">
        <v>5312</v>
      </c>
      <c r="I476" s="5" t="s">
        <v>5312</v>
      </c>
      <c r="J476" s="4" t="s">
        <v>5312</v>
      </c>
      <c r="K476" s="4" t="s">
        <v>5312</v>
      </c>
      <c r="L476" s="4" t="s">
        <v>5312</v>
      </c>
    </row>
    <row r="477" ht="12.75">
      <c r="B477" s="239" t="s">
        <v>11690</v>
      </c>
      <c r="C477" s="4" t="s">
        <v>10715</v>
      </c>
      <c r="D477" s="23">
        <v>26</v>
      </c>
      <c r="E477" s="19">
        <v>2050.0999999999999</v>
      </c>
      <c r="F477" s="19">
        <v>2050.0999999999999</v>
      </c>
      <c r="G477" s="5" t="s">
        <v>10547</v>
      </c>
      <c r="H477" s="4" t="s">
        <v>5312</v>
      </c>
      <c r="I477" s="5" t="s">
        <v>5312</v>
      </c>
      <c r="J477" s="4" t="s">
        <v>5312</v>
      </c>
      <c r="K477" s="4" t="s">
        <v>5312</v>
      </c>
      <c r="L477" s="4" t="s">
        <v>5312</v>
      </c>
    </row>
    <row r="478" ht="12.75">
      <c r="B478" s="239" t="s">
        <v>11691</v>
      </c>
      <c r="C478" s="4" t="s">
        <v>10716</v>
      </c>
      <c r="D478" s="23">
        <v>25</v>
      </c>
      <c r="E478" s="19">
        <v>3275</v>
      </c>
      <c r="F478" s="19">
        <v>3275</v>
      </c>
      <c r="G478" s="5" t="s">
        <v>10547</v>
      </c>
      <c r="H478" s="4" t="s">
        <v>5312</v>
      </c>
      <c r="I478" s="5" t="s">
        <v>5312</v>
      </c>
      <c r="J478" s="4" t="s">
        <v>5312</v>
      </c>
      <c r="K478" s="4" t="s">
        <v>5312</v>
      </c>
      <c r="L478" s="4" t="s">
        <v>5312</v>
      </c>
    </row>
    <row r="479" ht="12.75">
      <c r="B479" s="239" t="s">
        <v>11692</v>
      </c>
      <c r="C479" s="4" t="s">
        <v>10717</v>
      </c>
      <c r="D479" s="23">
        <v>6</v>
      </c>
      <c r="E479" s="19">
        <v>605.10000000000002</v>
      </c>
      <c r="F479" s="19">
        <v>605.10000000000002</v>
      </c>
      <c r="G479" s="5" t="s">
        <v>10622</v>
      </c>
      <c r="H479" s="4" t="s">
        <v>5312</v>
      </c>
      <c r="I479" s="5" t="s">
        <v>5312</v>
      </c>
      <c r="J479" s="4" t="s">
        <v>5312</v>
      </c>
      <c r="K479" s="4" t="s">
        <v>5312</v>
      </c>
      <c r="L479" s="4" t="s">
        <v>5312</v>
      </c>
    </row>
    <row r="480" ht="12.75">
      <c r="B480" s="239" t="s">
        <v>11693</v>
      </c>
      <c r="C480" s="4" t="s">
        <v>10718</v>
      </c>
      <c r="D480" s="23">
        <v>6</v>
      </c>
      <c r="E480" s="19">
        <v>1231.6800000000001</v>
      </c>
      <c r="F480" s="19">
        <v>1231.6800000000001</v>
      </c>
      <c r="G480" s="5" t="s">
        <v>1704</v>
      </c>
      <c r="H480" s="4" t="s">
        <v>5312</v>
      </c>
      <c r="I480" s="5" t="s">
        <v>5312</v>
      </c>
      <c r="J480" s="4" t="s">
        <v>5312</v>
      </c>
      <c r="K480" s="4" t="s">
        <v>5312</v>
      </c>
      <c r="L480" s="4" t="s">
        <v>5312</v>
      </c>
    </row>
    <row r="481" ht="12.75">
      <c r="B481" s="239" t="s">
        <v>11694</v>
      </c>
      <c r="C481" s="4" t="s">
        <v>10719</v>
      </c>
      <c r="D481" s="23">
        <v>47</v>
      </c>
      <c r="E481" s="19">
        <v>8554</v>
      </c>
      <c r="F481" s="19">
        <v>8554</v>
      </c>
      <c r="G481" s="5" t="s">
        <v>5295</v>
      </c>
      <c r="H481" s="4" t="s">
        <v>5312</v>
      </c>
      <c r="I481" s="5" t="s">
        <v>5312</v>
      </c>
      <c r="J481" s="4" t="s">
        <v>5312</v>
      </c>
      <c r="K481" s="4" t="s">
        <v>5312</v>
      </c>
      <c r="L481" s="4" t="s">
        <v>5312</v>
      </c>
    </row>
    <row r="482" ht="19.5">
      <c r="B482" s="239" t="s">
        <v>11695</v>
      </c>
      <c r="C482" s="4" t="s">
        <v>10720</v>
      </c>
      <c r="D482" s="23">
        <v>3</v>
      </c>
      <c r="E482" s="19">
        <v>147</v>
      </c>
      <c r="F482" s="19">
        <v>147</v>
      </c>
      <c r="G482" s="5" t="s">
        <v>10615</v>
      </c>
      <c r="H482" s="4" t="s">
        <v>5312</v>
      </c>
      <c r="I482" s="5" t="s">
        <v>5312</v>
      </c>
      <c r="J482" s="4" t="s">
        <v>5312</v>
      </c>
      <c r="K482" s="4" t="s">
        <v>5312</v>
      </c>
      <c r="L482" s="4" t="s">
        <v>5312</v>
      </c>
    </row>
    <row r="483" ht="19.5">
      <c r="B483" s="239" t="s">
        <v>11696</v>
      </c>
      <c r="C483" s="4" t="s">
        <v>10721</v>
      </c>
      <c r="D483" s="23">
        <v>3</v>
      </c>
      <c r="E483" s="19">
        <v>135</v>
      </c>
      <c r="F483" s="19">
        <v>135</v>
      </c>
      <c r="G483" s="5" t="s">
        <v>10615</v>
      </c>
      <c r="H483" s="4" t="s">
        <v>5312</v>
      </c>
      <c r="I483" s="5" t="s">
        <v>5312</v>
      </c>
      <c r="J483" s="4" t="s">
        <v>5312</v>
      </c>
      <c r="K483" s="4" t="s">
        <v>5312</v>
      </c>
      <c r="L483" s="4" t="s">
        <v>5312</v>
      </c>
    </row>
    <row r="484" ht="19.5">
      <c r="B484" s="239" t="s">
        <v>11697</v>
      </c>
      <c r="C484" s="4" t="s">
        <v>10722</v>
      </c>
      <c r="D484" s="23">
        <v>3</v>
      </c>
      <c r="E484" s="19">
        <v>147</v>
      </c>
      <c r="F484" s="19">
        <v>147</v>
      </c>
      <c r="G484" s="5" t="s">
        <v>10615</v>
      </c>
      <c r="H484" s="4" t="s">
        <v>5312</v>
      </c>
      <c r="I484" s="5" t="s">
        <v>5312</v>
      </c>
      <c r="J484" s="4" t="s">
        <v>5312</v>
      </c>
      <c r="K484" s="4" t="s">
        <v>5312</v>
      </c>
      <c r="L484" s="4" t="s">
        <v>5312</v>
      </c>
    </row>
    <row r="485" ht="19.5">
      <c r="B485" s="239" t="s">
        <v>11698</v>
      </c>
      <c r="C485" s="4" t="s">
        <v>10723</v>
      </c>
      <c r="D485" s="23">
        <v>3</v>
      </c>
      <c r="E485" s="19">
        <v>135</v>
      </c>
      <c r="F485" s="19">
        <v>135</v>
      </c>
      <c r="G485" s="5" t="s">
        <v>10615</v>
      </c>
      <c r="H485" s="4" t="s">
        <v>5312</v>
      </c>
      <c r="I485" s="5" t="s">
        <v>5312</v>
      </c>
      <c r="J485" s="4" t="s">
        <v>5312</v>
      </c>
      <c r="K485" s="4" t="s">
        <v>5312</v>
      </c>
      <c r="L485" s="4" t="s">
        <v>5312</v>
      </c>
    </row>
    <row r="486" ht="12.75">
      <c r="B486" s="239" t="s">
        <v>11699</v>
      </c>
      <c r="C486" s="4" t="s">
        <v>5933</v>
      </c>
      <c r="D486" s="23">
        <v>1</v>
      </c>
      <c r="E486" s="19">
        <v>11500</v>
      </c>
      <c r="F486" s="19">
        <v>11500</v>
      </c>
      <c r="G486" s="5" t="s">
        <v>10558</v>
      </c>
      <c r="H486" s="4" t="s">
        <v>5312</v>
      </c>
      <c r="I486" s="5" t="s">
        <v>5312</v>
      </c>
      <c r="J486" s="4" t="s">
        <v>5312</v>
      </c>
      <c r="K486" s="4" t="s">
        <v>5312</v>
      </c>
      <c r="L486" s="4" t="s">
        <v>5312</v>
      </c>
    </row>
    <row r="487" ht="12.75">
      <c r="B487" s="239" t="s">
        <v>11700</v>
      </c>
      <c r="C487" s="4" t="s">
        <v>6147</v>
      </c>
      <c r="D487" s="23">
        <v>1</v>
      </c>
      <c r="E487" s="19">
        <v>100</v>
      </c>
      <c r="F487" s="19">
        <v>100</v>
      </c>
      <c r="G487" s="5" t="s">
        <v>2787</v>
      </c>
      <c r="H487" s="4" t="s">
        <v>5312</v>
      </c>
      <c r="I487" s="5" t="s">
        <v>5312</v>
      </c>
      <c r="J487" s="4" t="s">
        <v>5312</v>
      </c>
      <c r="K487" s="4" t="s">
        <v>5312</v>
      </c>
      <c r="L487" s="4" t="s">
        <v>5312</v>
      </c>
    </row>
    <row r="488" ht="12.75">
      <c r="B488" s="239" t="s">
        <v>11701</v>
      </c>
      <c r="C488" s="4" t="s">
        <v>10724</v>
      </c>
      <c r="D488" s="23">
        <v>25</v>
      </c>
      <c r="E488" s="19">
        <v>5906.75</v>
      </c>
      <c r="F488" s="19">
        <v>5906.75</v>
      </c>
      <c r="G488" s="5" t="s">
        <v>1704</v>
      </c>
      <c r="H488" s="4" t="s">
        <v>5312</v>
      </c>
      <c r="I488" s="5" t="s">
        <v>5312</v>
      </c>
      <c r="J488" s="4" t="s">
        <v>5312</v>
      </c>
      <c r="K488" s="4" t="s">
        <v>5312</v>
      </c>
      <c r="L488" s="4" t="s">
        <v>5312</v>
      </c>
    </row>
    <row r="489" ht="12.75">
      <c r="B489" s="239" t="s">
        <v>11702</v>
      </c>
      <c r="C489" s="4" t="s">
        <v>10724</v>
      </c>
      <c r="D489" s="23">
        <v>5</v>
      </c>
      <c r="E489" s="19">
        <v>1287.5</v>
      </c>
      <c r="F489" s="19">
        <v>1287.5</v>
      </c>
      <c r="G489" s="5" t="s">
        <v>3861</v>
      </c>
      <c r="H489" s="4" t="s">
        <v>5312</v>
      </c>
      <c r="I489" s="5" t="s">
        <v>5312</v>
      </c>
      <c r="J489" s="4" t="s">
        <v>5312</v>
      </c>
      <c r="K489" s="4" t="s">
        <v>5312</v>
      </c>
      <c r="L489" s="4" t="s">
        <v>5312</v>
      </c>
    </row>
    <row r="490" ht="12.75">
      <c r="B490" s="239" t="s">
        <v>11703</v>
      </c>
      <c r="C490" s="4" t="s">
        <v>10725</v>
      </c>
      <c r="D490" s="23">
        <v>3</v>
      </c>
      <c r="E490" s="19">
        <v>630</v>
      </c>
      <c r="F490" s="19">
        <v>630</v>
      </c>
      <c r="G490" s="5" t="s">
        <v>1326</v>
      </c>
      <c r="H490" s="4" t="s">
        <v>5312</v>
      </c>
      <c r="I490" s="5" t="s">
        <v>5312</v>
      </c>
      <c r="J490" s="4" t="s">
        <v>5312</v>
      </c>
      <c r="K490" s="4" t="s">
        <v>5312</v>
      </c>
      <c r="L490" s="4" t="s">
        <v>5312</v>
      </c>
    </row>
    <row r="491" ht="12.75">
      <c r="B491" s="239" t="s">
        <v>11704</v>
      </c>
      <c r="C491" s="4" t="s">
        <v>10725</v>
      </c>
      <c r="D491" s="23">
        <v>15</v>
      </c>
      <c r="E491" s="19">
        <v>3150</v>
      </c>
      <c r="F491" s="19">
        <v>3150</v>
      </c>
      <c r="G491" s="5" t="s">
        <v>10632</v>
      </c>
      <c r="H491" s="4" t="s">
        <v>5312</v>
      </c>
      <c r="I491" s="5" t="s">
        <v>5312</v>
      </c>
      <c r="J491" s="4" t="s">
        <v>5312</v>
      </c>
      <c r="K491" s="4" t="s">
        <v>5312</v>
      </c>
      <c r="L491" s="4" t="s">
        <v>5312</v>
      </c>
    </row>
    <row r="492" ht="12.75">
      <c r="B492" s="239" t="s">
        <v>11705</v>
      </c>
      <c r="C492" s="4" t="s">
        <v>10725</v>
      </c>
      <c r="D492" s="23">
        <v>13</v>
      </c>
      <c r="E492" s="19">
        <v>2730</v>
      </c>
      <c r="F492" s="19">
        <v>2730</v>
      </c>
      <c r="G492" s="5" t="s">
        <v>10633</v>
      </c>
      <c r="H492" s="4" t="s">
        <v>5312</v>
      </c>
      <c r="I492" s="5" t="s">
        <v>5312</v>
      </c>
      <c r="J492" s="4" t="s">
        <v>5312</v>
      </c>
      <c r="K492" s="4" t="s">
        <v>5312</v>
      </c>
      <c r="L492" s="4" t="s">
        <v>5312</v>
      </c>
    </row>
    <row r="493" ht="12.75">
      <c r="B493" s="239" t="s">
        <v>11706</v>
      </c>
      <c r="C493" s="4" t="s">
        <v>6148</v>
      </c>
      <c r="D493" s="23">
        <v>1</v>
      </c>
      <c r="E493" s="19">
        <v>112.92</v>
      </c>
      <c r="F493" s="19">
        <v>112.92</v>
      </c>
      <c r="G493" s="5" t="s">
        <v>2787</v>
      </c>
      <c r="H493" s="4" t="s">
        <v>5312</v>
      </c>
      <c r="I493" s="5" t="s">
        <v>5312</v>
      </c>
      <c r="J493" s="4" t="s">
        <v>5312</v>
      </c>
      <c r="K493" s="4" t="s">
        <v>5312</v>
      </c>
      <c r="L493" s="4" t="s">
        <v>5312</v>
      </c>
    </row>
    <row r="494" ht="12.75">
      <c r="B494" s="239" t="s">
        <v>11707</v>
      </c>
      <c r="C494" s="4" t="s">
        <v>10726</v>
      </c>
      <c r="D494" s="23">
        <v>50</v>
      </c>
      <c r="E494" s="19">
        <v>9783.5</v>
      </c>
      <c r="F494" s="19">
        <v>9783.5</v>
      </c>
      <c r="G494" s="5" t="s">
        <v>10638</v>
      </c>
      <c r="H494" s="4" t="s">
        <v>5312</v>
      </c>
      <c r="I494" s="5" t="s">
        <v>5312</v>
      </c>
      <c r="J494" s="4" t="s">
        <v>5312</v>
      </c>
      <c r="K494" s="4" t="s">
        <v>5312</v>
      </c>
      <c r="L494" s="4" t="s">
        <v>5312</v>
      </c>
    </row>
    <row r="495" ht="19.5">
      <c r="B495" s="239" t="s">
        <v>11708</v>
      </c>
      <c r="C495" s="4" t="s">
        <v>10727</v>
      </c>
      <c r="D495" s="23">
        <v>13</v>
      </c>
      <c r="E495" s="19">
        <v>2543.71</v>
      </c>
      <c r="F495" s="19">
        <v>2543.71</v>
      </c>
      <c r="G495" s="5" t="s">
        <v>10622</v>
      </c>
      <c r="H495" s="4" t="s">
        <v>5312</v>
      </c>
      <c r="I495" s="5" t="s">
        <v>5312</v>
      </c>
      <c r="J495" s="4" t="s">
        <v>5312</v>
      </c>
      <c r="K495" s="4" t="s">
        <v>5312</v>
      </c>
      <c r="L495" s="4" t="s">
        <v>5312</v>
      </c>
    </row>
    <row r="496" ht="12.75">
      <c r="B496" s="239" t="s">
        <v>11709</v>
      </c>
      <c r="C496" s="4" t="s">
        <v>10728</v>
      </c>
      <c r="D496" s="23">
        <v>5</v>
      </c>
      <c r="E496" s="19">
        <v>398.5</v>
      </c>
      <c r="F496" s="19">
        <v>398.5</v>
      </c>
      <c r="G496" s="5" t="s">
        <v>4740</v>
      </c>
      <c r="H496" s="4" t="s">
        <v>5312</v>
      </c>
      <c r="I496" s="5" t="s">
        <v>5312</v>
      </c>
      <c r="J496" s="4" t="s">
        <v>5312</v>
      </c>
      <c r="K496" s="4" t="s">
        <v>5312</v>
      </c>
      <c r="L496" s="4" t="s">
        <v>5312</v>
      </c>
    </row>
    <row r="497" ht="12.75">
      <c r="B497" s="239" t="s">
        <v>11710</v>
      </c>
      <c r="C497" s="4" t="s">
        <v>10729</v>
      </c>
      <c r="D497" s="23">
        <v>6</v>
      </c>
      <c r="E497" s="19">
        <v>391.19999999999999</v>
      </c>
      <c r="F497" s="19">
        <v>391.19999999999999</v>
      </c>
      <c r="G497" s="5" t="s">
        <v>4740</v>
      </c>
      <c r="H497" s="4" t="s">
        <v>5312</v>
      </c>
      <c r="I497" s="5" t="s">
        <v>5312</v>
      </c>
      <c r="J497" s="4" t="s">
        <v>5312</v>
      </c>
      <c r="K497" s="4" t="s">
        <v>5312</v>
      </c>
      <c r="L497" s="4" t="s">
        <v>5312</v>
      </c>
    </row>
    <row r="498" ht="12.75">
      <c r="B498" s="239" t="s">
        <v>11711</v>
      </c>
      <c r="C498" s="4" t="s">
        <v>6149</v>
      </c>
      <c r="D498" s="23">
        <v>1</v>
      </c>
      <c r="E498" s="19">
        <v>6186.4200000000001</v>
      </c>
      <c r="F498" s="19">
        <v>6186.4200000000001</v>
      </c>
      <c r="G498" s="5" t="s">
        <v>10574</v>
      </c>
      <c r="H498" s="4" t="s">
        <v>5312</v>
      </c>
      <c r="I498" s="5" t="s">
        <v>5312</v>
      </c>
      <c r="J498" s="4" t="s">
        <v>5312</v>
      </c>
      <c r="K498" s="4" t="s">
        <v>5312</v>
      </c>
      <c r="L498" s="4" t="s">
        <v>5312</v>
      </c>
    </row>
    <row r="499" ht="12.75">
      <c r="B499" s="239" t="s">
        <v>11712</v>
      </c>
      <c r="C499" s="4" t="s">
        <v>10730</v>
      </c>
      <c r="D499" s="23">
        <v>2</v>
      </c>
      <c r="E499" s="19">
        <v>437.77999999999997</v>
      </c>
      <c r="F499" s="19">
        <v>437.77999999999997</v>
      </c>
      <c r="G499" s="5" t="s">
        <v>4740</v>
      </c>
      <c r="H499" s="4" t="s">
        <v>5312</v>
      </c>
      <c r="I499" s="5" t="s">
        <v>5312</v>
      </c>
      <c r="J499" s="4" t="s">
        <v>5312</v>
      </c>
      <c r="K499" s="4" t="s">
        <v>5312</v>
      </c>
      <c r="L499" s="4" t="s">
        <v>5312</v>
      </c>
    </row>
    <row r="500" ht="12.75">
      <c r="B500" s="239"/>
      <c r="C500" s="559" t="s">
        <v>1456</v>
      </c>
      <c r="D500" s="559"/>
      <c r="E500" s="559"/>
      <c r="F500" s="559"/>
      <c r="G500" s="559" t="s">
        <v>5312</v>
      </c>
      <c r="H500" s="559" t="s">
        <v>5312</v>
      </c>
      <c r="I500" s="559" t="s">
        <v>5312</v>
      </c>
      <c r="J500" s="559" t="s">
        <v>5312</v>
      </c>
      <c r="K500" s="559" t="s">
        <v>5312</v>
      </c>
      <c r="L500" s="559" t="s">
        <v>5312</v>
      </c>
    </row>
    <row r="501" ht="19.5">
      <c r="B501" s="239" t="s">
        <v>11713</v>
      </c>
      <c r="C501" s="4" t="s">
        <v>10731</v>
      </c>
      <c r="D501" s="23">
        <v>1</v>
      </c>
      <c r="E501" s="19">
        <v>63180.900000000001</v>
      </c>
      <c r="F501" s="19">
        <v>63180.900000000001</v>
      </c>
      <c r="G501" s="313" t="s">
        <v>10732</v>
      </c>
      <c r="H501" s="4" t="s">
        <v>10733</v>
      </c>
      <c r="I501" s="5" t="s">
        <v>5312</v>
      </c>
      <c r="J501" s="4" t="s">
        <v>5312</v>
      </c>
      <c r="K501" s="4" t="s">
        <v>5312</v>
      </c>
      <c r="L501" s="4"/>
    </row>
    <row r="502" ht="12.75">
      <c r="B502" s="239" t="s">
        <v>11714</v>
      </c>
      <c r="C502" s="4" t="s">
        <v>10734</v>
      </c>
      <c r="D502" s="23">
        <v>1</v>
      </c>
      <c r="E502" s="19">
        <v>77000</v>
      </c>
      <c r="F502" s="19">
        <v>77000</v>
      </c>
      <c r="G502" s="5" t="s">
        <v>10735</v>
      </c>
      <c r="H502" s="4" t="s">
        <v>5312</v>
      </c>
      <c r="I502" s="5" t="s">
        <v>5312</v>
      </c>
      <c r="J502" s="4" t="s">
        <v>5312</v>
      </c>
      <c r="K502" s="4" t="s">
        <v>5312</v>
      </c>
      <c r="L502" s="4" t="s">
        <v>5312</v>
      </c>
    </row>
    <row r="503" ht="12.75">
      <c r="B503" s="239" t="s">
        <v>11715</v>
      </c>
      <c r="C503" s="4" t="s">
        <v>9106</v>
      </c>
      <c r="D503" s="23">
        <v>1</v>
      </c>
      <c r="E503" s="19">
        <v>695590</v>
      </c>
      <c r="F503" s="19">
        <v>139117.92000000001</v>
      </c>
      <c r="G503" s="5" t="s">
        <v>10736</v>
      </c>
      <c r="H503" s="4" t="s">
        <v>5312</v>
      </c>
      <c r="I503" s="5" t="s">
        <v>5312</v>
      </c>
      <c r="J503" s="4" t="s">
        <v>5312</v>
      </c>
      <c r="K503" s="4" t="s">
        <v>5312</v>
      </c>
      <c r="L503" s="4" t="s">
        <v>5312</v>
      </c>
    </row>
    <row r="504" ht="12.75">
      <c r="B504" s="239" t="s">
        <v>11716</v>
      </c>
      <c r="C504" s="4" t="s">
        <v>10737</v>
      </c>
      <c r="D504" s="23">
        <v>1</v>
      </c>
      <c r="E504" s="19">
        <v>49680</v>
      </c>
      <c r="F504" s="19">
        <v>49680</v>
      </c>
      <c r="G504" s="5" t="s">
        <v>10738</v>
      </c>
      <c r="H504" s="4" t="s">
        <v>5312</v>
      </c>
      <c r="I504" s="5" t="s">
        <v>5312</v>
      </c>
      <c r="J504" s="4" t="s">
        <v>5312</v>
      </c>
      <c r="K504" s="4" t="s">
        <v>5312</v>
      </c>
      <c r="L504" s="4" t="s">
        <v>5312</v>
      </c>
    </row>
    <row r="505" ht="19.5">
      <c r="B505" s="239" t="s">
        <v>11717</v>
      </c>
      <c r="C505" s="4" t="s">
        <v>10739</v>
      </c>
      <c r="D505" s="23">
        <v>1</v>
      </c>
      <c r="E505" s="19">
        <v>34430</v>
      </c>
      <c r="F505" s="19">
        <v>34430</v>
      </c>
      <c r="G505" s="5" t="s">
        <v>10735</v>
      </c>
      <c r="H505" s="4" t="s">
        <v>5312</v>
      </c>
      <c r="I505" s="5" t="s">
        <v>5312</v>
      </c>
      <c r="J505" s="4" t="s">
        <v>5312</v>
      </c>
      <c r="K505" s="4" t="s">
        <v>5312</v>
      </c>
      <c r="L505" s="4" t="s">
        <v>5312</v>
      </c>
    </row>
    <row r="506" ht="12.75">
      <c r="B506" s="239" t="s">
        <v>11718</v>
      </c>
      <c r="C506" s="4" t="s">
        <v>7276</v>
      </c>
      <c r="D506" s="23">
        <v>1</v>
      </c>
      <c r="E506" s="19">
        <v>4690</v>
      </c>
      <c r="F506" s="19">
        <v>4690</v>
      </c>
      <c r="G506" s="5" t="s">
        <v>6516</v>
      </c>
      <c r="H506" s="4" t="s">
        <v>5312</v>
      </c>
      <c r="I506" s="5" t="s">
        <v>5312</v>
      </c>
      <c r="J506" s="4" t="s">
        <v>5312</v>
      </c>
      <c r="K506" s="4" t="s">
        <v>5312</v>
      </c>
      <c r="L506" s="4" t="s">
        <v>5312</v>
      </c>
    </row>
    <row r="507" ht="12.75">
      <c r="B507" s="239" t="s">
        <v>11719</v>
      </c>
      <c r="C507" s="4" t="s">
        <v>2357</v>
      </c>
      <c r="D507" s="23">
        <v>1</v>
      </c>
      <c r="E507" s="19">
        <v>4440</v>
      </c>
      <c r="F507" s="19">
        <v>4440</v>
      </c>
      <c r="G507" s="5" t="s">
        <v>368</v>
      </c>
      <c r="H507" s="4" t="s">
        <v>5312</v>
      </c>
      <c r="I507" s="5" t="s">
        <v>5312</v>
      </c>
      <c r="J507" s="4" t="s">
        <v>5312</v>
      </c>
      <c r="K507" s="4" t="s">
        <v>5312</v>
      </c>
      <c r="L507" s="4" t="s">
        <v>5312</v>
      </c>
    </row>
    <row r="508" ht="12.75">
      <c r="B508" s="239" t="s">
        <v>11720</v>
      </c>
      <c r="C508" s="4" t="s">
        <v>6159</v>
      </c>
      <c r="D508" s="23">
        <v>1</v>
      </c>
      <c r="E508" s="19">
        <v>4400</v>
      </c>
      <c r="F508" s="19">
        <v>4400</v>
      </c>
      <c r="G508" s="5" t="s">
        <v>10740</v>
      </c>
      <c r="H508" s="4" t="s">
        <v>5312</v>
      </c>
      <c r="I508" s="5" t="s">
        <v>5312</v>
      </c>
      <c r="J508" s="4" t="s">
        <v>5312</v>
      </c>
      <c r="K508" s="4" t="s">
        <v>5312</v>
      </c>
      <c r="L508" s="4" t="s">
        <v>5312</v>
      </c>
    </row>
    <row r="509" ht="12.75">
      <c r="B509" s="239" t="s">
        <v>11721</v>
      </c>
      <c r="C509" s="4" t="s">
        <v>7277</v>
      </c>
      <c r="D509" s="23">
        <v>1</v>
      </c>
      <c r="E509" s="19">
        <v>12180.4</v>
      </c>
      <c r="F509" s="19">
        <v>12180.4</v>
      </c>
      <c r="G509" s="5" t="s">
        <v>6516</v>
      </c>
      <c r="H509" s="4" t="s">
        <v>5312</v>
      </c>
      <c r="I509" s="5" t="s">
        <v>5312</v>
      </c>
      <c r="J509" s="4" t="s">
        <v>5312</v>
      </c>
      <c r="K509" s="4" t="s">
        <v>5312</v>
      </c>
      <c r="L509" s="4" t="s">
        <v>5312</v>
      </c>
    </row>
    <row r="510" ht="12.75">
      <c r="B510" s="239" t="s">
        <v>11722</v>
      </c>
      <c r="C510" s="4" t="s">
        <v>7278</v>
      </c>
      <c r="D510" s="23">
        <v>1</v>
      </c>
      <c r="E510" s="19">
        <v>23010</v>
      </c>
      <c r="F510" s="19">
        <v>23010</v>
      </c>
      <c r="G510" s="5" t="s">
        <v>6516</v>
      </c>
      <c r="H510" s="4" t="s">
        <v>5312</v>
      </c>
      <c r="I510" s="5" t="s">
        <v>5312</v>
      </c>
      <c r="J510" s="4" t="s">
        <v>5312</v>
      </c>
      <c r="K510" s="4" t="s">
        <v>5312</v>
      </c>
      <c r="L510" s="4" t="s">
        <v>5312</v>
      </c>
    </row>
    <row r="511" ht="12.75">
      <c r="B511" s="239" t="s">
        <v>11723</v>
      </c>
      <c r="C511" s="4" t="s">
        <v>7279</v>
      </c>
      <c r="D511" s="23">
        <v>1</v>
      </c>
      <c r="E511" s="19">
        <v>36996</v>
      </c>
      <c r="F511" s="19">
        <v>36996</v>
      </c>
      <c r="G511" s="5" t="s">
        <v>6516</v>
      </c>
      <c r="H511" s="4" t="s">
        <v>5312</v>
      </c>
      <c r="I511" s="5" t="s">
        <v>5312</v>
      </c>
      <c r="J511" s="4" t="s">
        <v>5312</v>
      </c>
      <c r="K511" s="4" t="s">
        <v>5312</v>
      </c>
      <c r="L511" s="4" t="s">
        <v>5312</v>
      </c>
    </row>
    <row r="512" ht="12.75">
      <c r="B512" s="239" t="s">
        <v>11724</v>
      </c>
      <c r="C512" s="4" t="s">
        <v>7280</v>
      </c>
      <c r="D512" s="23">
        <v>1</v>
      </c>
      <c r="E512" s="19">
        <v>11294</v>
      </c>
      <c r="F512" s="19">
        <v>11294</v>
      </c>
      <c r="G512" s="5" t="s">
        <v>6516</v>
      </c>
      <c r="H512" s="4" t="s">
        <v>5312</v>
      </c>
      <c r="I512" s="5" t="s">
        <v>5312</v>
      </c>
      <c r="J512" s="4" t="s">
        <v>5312</v>
      </c>
      <c r="K512" s="4" t="s">
        <v>5312</v>
      </c>
      <c r="L512" s="4" t="s">
        <v>5312</v>
      </c>
    </row>
    <row r="513" ht="12.75">
      <c r="B513" s="239" t="s">
        <v>11725</v>
      </c>
      <c r="C513" s="4" t="s">
        <v>7281</v>
      </c>
      <c r="D513" s="23">
        <v>1</v>
      </c>
      <c r="E513" s="19">
        <v>27443</v>
      </c>
      <c r="F513" s="19">
        <v>27443</v>
      </c>
      <c r="G513" s="5" t="s">
        <v>6516</v>
      </c>
      <c r="H513" s="4" t="s">
        <v>5312</v>
      </c>
      <c r="I513" s="5" t="s">
        <v>5312</v>
      </c>
      <c r="J513" s="4" t="s">
        <v>5312</v>
      </c>
      <c r="K513" s="4" t="s">
        <v>5312</v>
      </c>
      <c r="L513" s="4" t="s">
        <v>5312</v>
      </c>
    </row>
    <row r="514" ht="12.75">
      <c r="B514" s="239" t="s">
        <v>11726</v>
      </c>
      <c r="C514" s="4" t="s">
        <v>6327</v>
      </c>
      <c r="D514" s="23">
        <v>1</v>
      </c>
      <c r="E514" s="19">
        <v>14855</v>
      </c>
      <c r="F514" s="19">
        <v>14855</v>
      </c>
      <c r="G514" s="5" t="s">
        <v>10741</v>
      </c>
      <c r="H514" s="4" t="s">
        <v>5312</v>
      </c>
      <c r="I514" s="5" t="s">
        <v>5312</v>
      </c>
      <c r="J514" s="4" t="s">
        <v>5312</v>
      </c>
      <c r="K514" s="4" t="s">
        <v>5312</v>
      </c>
      <c r="L514" s="4" t="s">
        <v>5312</v>
      </c>
    </row>
    <row r="515" ht="12.75">
      <c r="B515" s="239" t="s">
        <v>11727</v>
      </c>
      <c r="C515" s="4" t="s">
        <v>6327</v>
      </c>
      <c r="D515" s="23">
        <v>1</v>
      </c>
      <c r="E515" s="19">
        <v>14855</v>
      </c>
      <c r="F515" s="19">
        <v>14855</v>
      </c>
      <c r="G515" s="5" t="s">
        <v>10741</v>
      </c>
      <c r="H515" s="4" t="s">
        <v>5312</v>
      </c>
      <c r="I515" s="5" t="s">
        <v>5312</v>
      </c>
      <c r="J515" s="4" t="s">
        <v>5312</v>
      </c>
      <c r="K515" s="4" t="s">
        <v>5312</v>
      </c>
      <c r="L515" s="4" t="s">
        <v>5312</v>
      </c>
    </row>
    <row r="516" ht="39">
      <c r="B516" s="239" t="s">
        <v>11728</v>
      </c>
      <c r="C516" s="4" t="s">
        <v>10742</v>
      </c>
      <c r="D516" s="23">
        <v>1</v>
      </c>
      <c r="E516" s="19">
        <v>100595</v>
      </c>
      <c r="F516" s="19">
        <v>26825.279999999999</v>
      </c>
      <c r="G516" s="5" t="s">
        <v>10096</v>
      </c>
      <c r="H516" s="4" t="s">
        <v>5312</v>
      </c>
      <c r="I516" s="5" t="s">
        <v>5312</v>
      </c>
      <c r="J516" s="4" t="s">
        <v>5312</v>
      </c>
      <c r="K516" s="4" t="s">
        <v>5312</v>
      </c>
      <c r="L516" s="4" t="s">
        <v>5312</v>
      </c>
    </row>
    <row r="517" ht="12.75">
      <c r="B517" s="239" t="s">
        <v>11729</v>
      </c>
      <c r="C517" s="4" t="s">
        <v>6328</v>
      </c>
      <c r="D517" s="23">
        <v>1</v>
      </c>
      <c r="E517" s="19">
        <v>21367</v>
      </c>
      <c r="F517" s="19">
        <v>21367</v>
      </c>
      <c r="G517" s="5" t="s">
        <v>10741</v>
      </c>
      <c r="H517" s="4" t="s">
        <v>5312</v>
      </c>
      <c r="I517" s="5" t="s">
        <v>5312</v>
      </c>
      <c r="J517" s="4" t="s">
        <v>5312</v>
      </c>
      <c r="K517" s="4" t="s">
        <v>5312</v>
      </c>
      <c r="L517" s="4" t="s">
        <v>5312</v>
      </c>
    </row>
    <row r="518" ht="12.75">
      <c r="B518" s="239" t="s">
        <v>11730</v>
      </c>
      <c r="C518" s="4" t="s">
        <v>6328</v>
      </c>
      <c r="D518" s="23">
        <v>1</v>
      </c>
      <c r="E518" s="19">
        <v>21367</v>
      </c>
      <c r="F518" s="19">
        <v>21367</v>
      </c>
      <c r="G518" s="5" t="s">
        <v>10741</v>
      </c>
      <c r="H518" s="4" t="s">
        <v>5312</v>
      </c>
      <c r="I518" s="5" t="s">
        <v>5312</v>
      </c>
      <c r="J518" s="4" t="s">
        <v>5312</v>
      </c>
      <c r="K518" s="4" t="s">
        <v>5312</v>
      </c>
      <c r="L518" s="4" t="s">
        <v>5312</v>
      </c>
    </row>
    <row r="519" ht="19.5">
      <c r="B519" s="239" t="s">
        <v>11731</v>
      </c>
      <c r="C519" s="4" t="s">
        <v>10743</v>
      </c>
      <c r="D519" s="23">
        <v>3</v>
      </c>
      <c r="E519" s="19">
        <v>32668.200000000001</v>
      </c>
      <c r="F519" s="19">
        <v>32668.200000000001</v>
      </c>
      <c r="G519" s="313" t="s">
        <v>10732</v>
      </c>
      <c r="H519" s="4" t="s">
        <v>10744</v>
      </c>
      <c r="I519" s="5" t="s">
        <v>5312</v>
      </c>
      <c r="J519" s="4" t="s">
        <v>5312</v>
      </c>
      <c r="K519" s="4" t="s">
        <v>5312</v>
      </c>
      <c r="L519" s="4" t="s">
        <v>5312</v>
      </c>
    </row>
    <row r="520" ht="19.5">
      <c r="B520" s="239" t="s">
        <v>11732</v>
      </c>
      <c r="C520" s="4" t="s">
        <v>10745</v>
      </c>
      <c r="D520" s="23">
        <v>1</v>
      </c>
      <c r="E520" s="19">
        <v>91010.300000000003</v>
      </c>
      <c r="F520" s="19">
        <v>91010.300000000003</v>
      </c>
      <c r="G520" s="313" t="s">
        <v>10732</v>
      </c>
      <c r="H520" s="4" t="s">
        <v>10744</v>
      </c>
      <c r="I520" s="5" t="s">
        <v>5312</v>
      </c>
      <c r="J520" s="4" t="s">
        <v>5312</v>
      </c>
      <c r="K520" s="4" t="s">
        <v>5312</v>
      </c>
      <c r="L520" s="4" t="s">
        <v>5312</v>
      </c>
    </row>
    <row r="521" ht="19.5">
      <c r="B521" s="239" t="s">
        <v>11733</v>
      </c>
      <c r="C521" s="4" t="s">
        <v>10746</v>
      </c>
      <c r="D521" s="23">
        <v>1</v>
      </c>
      <c r="E521" s="19">
        <v>116766.66</v>
      </c>
      <c r="F521" s="19">
        <v>3243.52</v>
      </c>
      <c r="G521" s="313" t="s">
        <v>10747</v>
      </c>
      <c r="H521" s="4" t="s">
        <v>10748</v>
      </c>
      <c r="I521" s="5" t="s">
        <v>5312</v>
      </c>
      <c r="J521" s="4" t="s">
        <v>5312</v>
      </c>
      <c r="K521" s="4" t="s">
        <v>5312</v>
      </c>
      <c r="L521" s="4" t="s">
        <v>5312</v>
      </c>
    </row>
    <row r="522" ht="12.75">
      <c r="B522" s="239" t="s">
        <v>11734</v>
      </c>
      <c r="C522" s="4" t="s">
        <v>7293</v>
      </c>
      <c r="D522" s="23">
        <v>1</v>
      </c>
      <c r="E522" s="19">
        <v>32000</v>
      </c>
      <c r="F522" s="19">
        <v>32000</v>
      </c>
      <c r="G522" s="313" t="s">
        <v>10749</v>
      </c>
      <c r="H522" s="4" t="s">
        <v>5312</v>
      </c>
      <c r="I522" s="5" t="s">
        <v>5312</v>
      </c>
      <c r="J522" s="4" t="s">
        <v>5312</v>
      </c>
      <c r="K522" s="4" t="s">
        <v>5312</v>
      </c>
      <c r="L522" s="4" t="s">
        <v>5312</v>
      </c>
    </row>
    <row r="523" ht="12.75">
      <c r="B523" s="239" t="s">
        <v>11735</v>
      </c>
      <c r="C523" s="4" t="s">
        <v>7294</v>
      </c>
      <c r="D523" s="23">
        <v>1</v>
      </c>
      <c r="E523" s="19">
        <v>38000</v>
      </c>
      <c r="F523" s="19">
        <v>38000</v>
      </c>
      <c r="G523" s="313" t="s">
        <v>10749</v>
      </c>
      <c r="H523" s="4" t="s">
        <v>5312</v>
      </c>
      <c r="I523" s="5" t="s">
        <v>5312</v>
      </c>
      <c r="J523" s="4" t="s">
        <v>5312</v>
      </c>
      <c r="K523" s="4" t="s">
        <v>5312</v>
      </c>
      <c r="L523" s="4" t="s">
        <v>5312</v>
      </c>
    </row>
    <row r="524" ht="19.5">
      <c r="B524" s="239" t="s">
        <v>11736</v>
      </c>
      <c r="C524" s="4" t="s">
        <v>10750</v>
      </c>
      <c r="D524" s="23">
        <v>1</v>
      </c>
      <c r="E524" s="19">
        <v>16470</v>
      </c>
      <c r="F524" s="19">
        <v>16470</v>
      </c>
      <c r="G524" s="313" t="s">
        <v>10732</v>
      </c>
      <c r="H524" s="4" t="s">
        <v>10751</v>
      </c>
      <c r="I524" s="5" t="s">
        <v>5312</v>
      </c>
      <c r="J524" s="4" t="s">
        <v>5312</v>
      </c>
      <c r="K524" s="4" t="s">
        <v>5312</v>
      </c>
      <c r="L524" s="4" t="s">
        <v>5312</v>
      </c>
    </row>
    <row r="525" ht="12.75">
      <c r="B525" s="239" t="s">
        <v>11737</v>
      </c>
      <c r="C525" s="4" t="s">
        <v>9104</v>
      </c>
      <c r="D525" s="23">
        <v>1</v>
      </c>
      <c r="E525" s="19">
        <v>4670</v>
      </c>
      <c r="F525" s="19">
        <v>4670</v>
      </c>
      <c r="G525" s="313" t="s">
        <v>8317</v>
      </c>
      <c r="H525" s="4" t="s">
        <v>5312</v>
      </c>
      <c r="I525" s="5" t="s">
        <v>5312</v>
      </c>
      <c r="J525" s="4" t="s">
        <v>5312</v>
      </c>
      <c r="K525" s="4" t="s">
        <v>5312</v>
      </c>
      <c r="L525" s="4" t="s">
        <v>5312</v>
      </c>
    </row>
    <row r="526" ht="19.5">
      <c r="B526" s="239" t="s">
        <v>11738</v>
      </c>
      <c r="C526" s="4" t="s">
        <v>10752</v>
      </c>
      <c r="D526" s="23">
        <v>2</v>
      </c>
      <c r="E526" s="19">
        <v>40000</v>
      </c>
      <c r="F526" s="19">
        <v>40000</v>
      </c>
      <c r="G526" s="313" t="s">
        <v>10732</v>
      </c>
      <c r="H526" s="4" t="s">
        <v>10753</v>
      </c>
      <c r="I526" s="5" t="s">
        <v>5312</v>
      </c>
      <c r="J526" s="4" t="s">
        <v>5312</v>
      </c>
      <c r="K526" s="4" t="s">
        <v>5312</v>
      </c>
      <c r="L526" s="4" t="s">
        <v>5312</v>
      </c>
    </row>
    <row r="527" ht="12.75">
      <c r="B527" s="239" t="s">
        <v>11739</v>
      </c>
      <c r="C527" s="4" t="s">
        <v>7283</v>
      </c>
      <c r="D527" s="23">
        <v>1</v>
      </c>
      <c r="E527" s="19">
        <v>24920</v>
      </c>
      <c r="F527" s="19">
        <v>24920</v>
      </c>
      <c r="G527" s="5" t="s">
        <v>6516</v>
      </c>
      <c r="H527" s="4" t="s">
        <v>5312</v>
      </c>
      <c r="I527" s="5" t="s">
        <v>5312</v>
      </c>
      <c r="J527" s="4" t="s">
        <v>5312</v>
      </c>
      <c r="K527" s="4" t="s">
        <v>5312</v>
      </c>
      <c r="L527" s="4" t="s">
        <v>5312</v>
      </c>
    </row>
    <row r="528" ht="12.75">
      <c r="B528" s="239" t="s">
        <v>11740</v>
      </c>
      <c r="C528" s="4" t="s">
        <v>7284</v>
      </c>
      <c r="D528" s="23">
        <v>1</v>
      </c>
      <c r="E528" s="19">
        <v>10080</v>
      </c>
      <c r="F528" s="19">
        <v>10080</v>
      </c>
      <c r="G528" s="5" t="s">
        <v>6516</v>
      </c>
      <c r="H528" s="4" t="s">
        <v>5312</v>
      </c>
      <c r="I528" s="5" t="s">
        <v>5312</v>
      </c>
      <c r="J528" s="4" t="s">
        <v>5312</v>
      </c>
      <c r="K528" s="4" t="s">
        <v>5312</v>
      </c>
      <c r="L528" s="4" t="s">
        <v>5312</v>
      </c>
    </row>
    <row r="529" ht="12.75">
      <c r="B529" s="239" t="s">
        <v>11741</v>
      </c>
      <c r="C529" s="4" t="s">
        <v>7285</v>
      </c>
      <c r="D529" s="23">
        <v>1</v>
      </c>
      <c r="E529" s="19">
        <v>3929</v>
      </c>
      <c r="F529" s="19">
        <v>3929</v>
      </c>
      <c r="G529" s="5" t="s">
        <v>6516</v>
      </c>
      <c r="H529" s="4" t="s">
        <v>5312</v>
      </c>
      <c r="I529" s="5" t="s">
        <v>5312</v>
      </c>
      <c r="J529" s="4" t="s">
        <v>5312</v>
      </c>
      <c r="K529" s="4" t="s">
        <v>5312</v>
      </c>
      <c r="L529" s="4" t="s">
        <v>5312</v>
      </c>
    </row>
    <row r="530" ht="12.75">
      <c r="B530" s="239" t="s">
        <v>11742</v>
      </c>
      <c r="C530" s="4" t="s">
        <v>10754</v>
      </c>
      <c r="D530" s="23">
        <v>1</v>
      </c>
      <c r="E530" s="19">
        <v>27369</v>
      </c>
      <c r="F530" s="19">
        <v>27369</v>
      </c>
      <c r="G530" s="5" t="s">
        <v>3235</v>
      </c>
      <c r="H530" s="4" t="s">
        <v>5312</v>
      </c>
      <c r="I530" s="5" t="s">
        <v>5312</v>
      </c>
      <c r="J530" s="4" t="s">
        <v>5312</v>
      </c>
      <c r="K530" s="4" t="s">
        <v>5312</v>
      </c>
      <c r="L530" s="4" t="s">
        <v>5312</v>
      </c>
    </row>
    <row r="531" ht="12.75">
      <c r="B531" s="239" t="s">
        <v>11743</v>
      </c>
      <c r="C531" s="4" t="s">
        <v>10755</v>
      </c>
      <c r="D531" s="23">
        <v>1</v>
      </c>
      <c r="E531" s="19">
        <v>27369</v>
      </c>
      <c r="F531" s="19">
        <v>27369</v>
      </c>
      <c r="G531" s="5" t="s">
        <v>3235</v>
      </c>
      <c r="H531" s="4" t="s">
        <v>5312</v>
      </c>
      <c r="I531" s="5" t="s">
        <v>5312</v>
      </c>
      <c r="J531" s="4" t="s">
        <v>5312</v>
      </c>
      <c r="K531" s="4" t="s">
        <v>5312</v>
      </c>
      <c r="L531" s="4" t="s">
        <v>5312</v>
      </c>
    </row>
    <row r="532" ht="12.75">
      <c r="B532" s="239" t="s">
        <v>11744</v>
      </c>
      <c r="C532" s="4" t="s">
        <v>10755</v>
      </c>
      <c r="D532" s="23">
        <v>1</v>
      </c>
      <c r="E532" s="19">
        <v>27369</v>
      </c>
      <c r="F532" s="19">
        <v>27369</v>
      </c>
      <c r="G532" s="5" t="s">
        <v>3235</v>
      </c>
      <c r="H532" s="4" t="s">
        <v>5312</v>
      </c>
      <c r="I532" s="5" t="s">
        <v>5312</v>
      </c>
      <c r="J532" s="4" t="s">
        <v>5312</v>
      </c>
      <c r="K532" s="4" t="s">
        <v>5312</v>
      </c>
      <c r="L532" s="4" t="s">
        <v>5312</v>
      </c>
    </row>
    <row r="533" ht="12.75">
      <c r="B533" s="239" t="s">
        <v>11745</v>
      </c>
      <c r="C533" s="4" t="s">
        <v>10755</v>
      </c>
      <c r="D533" s="23">
        <v>1</v>
      </c>
      <c r="E533" s="19">
        <v>27369</v>
      </c>
      <c r="F533" s="19">
        <v>27369</v>
      </c>
      <c r="G533" s="5" t="s">
        <v>3235</v>
      </c>
      <c r="H533" s="4" t="s">
        <v>5312</v>
      </c>
      <c r="I533" s="5" t="s">
        <v>5312</v>
      </c>
      <c r="J533" s="4" t="s">
        <v>5312</v>
      </c>
      <c r="K533" s="4" t="s">
        <v>5312</v>
      </c>
      <c r="L533" s="4" t="s">
        <v>5312</v>
      </c>
    </row>
    <row r="534" ht="12.75">
      <c r="B534" s="239" t="s">
        <v>11746</v>
      </c>
      <c r="C534" s="4" t="s">
        <v>10755</v>
      </c>
      <c r="D534" s="23">
        <v>1</v>
      </c>
      <c r="E534" s="19">
        <v>27369</v>
      </c>
      <c r="F534" s="19">
        <v>27369</v>
      </c>
      <c r="G534" s="5" t="s">
        <v>3235</v>
      </c>
      <c r="H534" s="4" t="s">
        <v>5312</v>
      </c>
      <c r="I534" s="5" t="s">
        <v>5312</v>
      </c>
      <c r="J534" s="4" t="s">
        <v>5312</v>
      </c>
      <c r="K534" s="4" t="s">
        <v>5312</v>
      </c>
      <c r="L534" s="4" t="s">
        <v>5312</v>
      </c>
    </row>
    <row r="535" ht="12.75">
      <c r="B535" s="239" t="s">
        <v>11747</v>
      </c>
      <c r="C535" s="4" t="s">
        <v>10756</v>
      </c>
      <c r="D535" s="23">
        <v>1</v>
      </c>
      <c r="E535" s="19">
        <v>27369</v>
      </c>
      <c r="F535" s="19">
        <v>27369</v>
      </c>
      <c r="G535" s="5" t="s">
        <v>3235</v>
      </c>
      <c r="H535" s="4" t="s">
        <v>5312</v>
      </c>
      <c r="I535" s="5" t="s">
        <v>5312</v>
      </c>
      <c r="J535" s="4" t="s">
        <v>5312</v>
      </c>
      <c r="K535" s="4" t="s">
        <v>5312</v>
      </c>
      <c r="L535" s="4" t="s">
        <v>5312</v>
      </c>
    </row>
    <row r="536" ht="12.75">
      <c r="B536" s="239" t="s">
        <v>11748</v>
      </c>
      <c r="C536" s="4" t="s">
        <v>10756</v>
      </c>
      <c r="D536" s="23">
        <v>1</v>
      </c>
      <c r="E536" s="19">
        <v>27369</v>
      </c>
      <c r="F536" s="19">
        <v>27369</v>
      </c>
      <c r="G536" s="5" t="s">
        <v>3235</v>
      </c>
      <c r="H536" s="4" t="s">
        <v>5312</v>
      </c>
      <c r="I536" s="5" t="s">
        <v>5312</v>
      </c>
      <c r="J536" s="4" t="s">
        <v>5312</v>
      </c>
      <c r="K536" s="4" t="s">
        <v>5312</v>
      </c>
      <c r="L536" s="4" t="s">
        <v>5312</v>
      </c>
    </row>
    <row r="537" ht="12.75">
      <c r="B537" s="239" t="s">
        <v>11749</v>
      </c>
      <c r="C537" s="4" t="s">
        <v>10756</v>
      </c>
      <c r="D537" s="23">
        <v>1</v>
      </c>
      <c r="E537" s="19">
        <v>27369</v>
      </c>
      <c r="F537" s="19">
        <v>27369</v>
      </c>
      <c r="G537" s="5" t="s">
        <v>3235</v>
      </c>
      <c r="H537" s="4" t="s">
        <v>5312</v>
      </c>
      <c r="I537" s="5" t="s">
        <v>5312</v>
      </c>
      <c r="J537" s="4" t="s">
        <v>5312</v>
      </c>
      <c r="K537" s="4" t="s">
        <v>5312</v>
      </c>
      <c r="L537" s="4" t="s">
        <v>5312</v>
      </c>
    </row>
    <row r="538" ht="12.75">
      <c r="B538" s="239" t="s">
        <v>11750</v>
      </c>
      <c r="C538" s="4" t="s">
        <v>10756</v>
      </c>
      <c r="D538" s="23">
        <v>1</v>
      </c>
      <c r="E538" s="19">
        <v>27369</v>
      </c>
      <c r="F538" s="19">
        <v>27369</v>
      </c>
      <c r="G538" s="5" t="s">
        <v>3235</v>
      </c>
      <c r="H538" s="4" t="s">
        <v>5312</v>
      </c>
      <c r="I538" s="5" t="s">
        <v>5312</v>
      </c>
      <c r="J538" s="4" t="s">
        <v>5312</v>
      </c>
      <c r="K538" s="4" t="s">
        <v>5312</v>
      </c>
      <c r="L538" s="4" t="s">
        <v>5312</v>
      </c>
    </row>
    <row r="539" ht="12.75">
      <c r="B539" s="239" t="s">
        <v>11751</v>
      </c>
      <c r="C539" s="4" t="s">
        <v>10756</v>
      </c>
      <c r="D539" s="23">
        <v>1</v>
      </c>
      <c r="E539" s="19">
        <v>27369</v>
      </c>
      <c r="F539" s="19">
        <v>27369</v>
      </c>
      <c r="G539" s="5" t="s">
        <v>3235</v>
      </c>
      <c r="H539" s="4" t="s">
        <v>5312</v>
      </c>
      <c r="I539" s="5" t="s">
        <v>5312</v>
      </c>
      <c r="J539" s="4" t="s">
        <v>5312</v>
      </c>
      <c r="K539" s="4" t="s">
        <v>5312</v>
      </c>
      <c r="L539" s="4" t="s">
        <v>5312</v>
      </c>
    </row>
    <row r="540" ht="12.75">
      <c r="B540" s="239" t="s">
        <v>11752</v>
      </c>
      <c r="C540" s="4" t="s">
        <v>10756</v>
      </c>
      <c r="D540" s="23">
        <v>1</v>
      </c>
      <c r="E540" s="19">
        <v>27369</v>
      </c>
      <c r="F540" s="19">
        <v>27369</v>
      </c>
      <c r="G540" s="5" t="s">
        <v>3235</v>
      </c>
      <c r="H540" s="4" t="s">
        <v>5312</v>
      </c>
      <c r="I540" s="5" t="s">
        <v>5312</v>
      </c>
      <c r="J540" s="4" t="s">
        <v>5312</v>
      </c>
      <c r="K540" s="4" t="s">
        <v>5312</v>
      </c>
      <c r="L540" s="4" t="s">
        <v>5312</v>
      </c>
    </row>
    <row r="541" ht="12.75">
      <c r="B541" s="239" t="s">
        <v>11753</v>
      </c>
      <c r="C541" s="4" t="s">
        <v>10756</v>
      </c>
      <c r="D541" s="23">
        <v>1</v>
      </c>
      <c r="E541" s="19">
        <v>27369</v>
      </c>
      <c r="F541" s="19">
        <v>27369</v>
      </c>
      <c r="G541" s="5" t="s">
        <v>3235</v>
      </c>
      <c r="H541" s="4" t="s">
        <v>5312</v>
      </c>
      <c r="I541" s="5" t="s">
        <v>5312</v>
      </c>
      <c r="J541" s="4" t="s">
        <v>5312</v>
      </c>
      <c r="K541" s="4" t="s">
        <v>5312</v>
      </c>
      <c r="L541" s="4" t="s">
        <v>5312</v>
      </c>
    </row>
    <row r="542" ht="12.75">
      <c r="B542" s="239" t="s">
        <v>11754</v>
      </c>
      <c r="C542" s="4" t="s">
        <v>10756</v>
      </c>
      <c r="D542" s="23">
        <v>1</v>
      </c>
      <c r="E542" s="19">
        <v>27369</v>
      </c>
      <c r="F542" s="19">
        <v>27369</v>
      </c>
      <c r="G542" s="5" t="s">
        <v>3235</v>
      </c>
      <c r="H542" s="4" t="s">
        <v>5312</v>
      </c>
      <c r="I542" s="5" t="s">
        <v>5312</v>
      </c>
      <c r="J542" s="4" t="s">
        <v>5312</v>
      </c>
      <c r="K542" s="4" t="s">
        <v>5312</v>
      </c>
      <c r="L542" s="4" t="s">
        <v>5312</v>
      </c>
    </row>
    <row r="543" ht="12.75">
      <c r="B543" s="239" t="s">
        <v>11755</v>
      </c>
      <c r="C543" s="4" t="s">
        <v>10756</v>
      </c>
      <c r="D543" s="23">
        <v>1</v>
      </c>
      <c r="E543" s="19">
        <v>27369</v>
      </c>
      <c r="F543" s="19">
        <v>27369</v>
      </c>
      <c r="G543" s="5" t="s">
        <v>3235</v>
      </c>
      <c r="H543" s="4" t="s">
        <v>5312</v>
      </c>
      <c r="I543" s="5" t="s">
        <v>5312</v>
      </c>
      <c r="J543" s="4" t="s">
        <v>5312</v>
      </c>
      <c r="K543" s="4" t="s">
        <v>5312</v>
      </c>
      <c r="L543" s="4" t="s">
        <v>5312</v>
      </c>
    </row>
    <row r="544" ht="12.75">
      <c r="B544" s="239" t="s">
        <v>11756</v>
      </c>
      <c r="C544" s="4" t="s">
        <v>10756</v>
      </c>
      <c r="D544" s="23">
        <v>1</v>
      </c>
      <c r="E544" s="19">
        <v>27369</v>
      </c>
      <c r="F544" s="19">
        <v>27369</v>
      </c>
      <c r="G544" s="5" t="s">
        <v>3235</v>
      </c>
      <c r="H544" s="4" t="s">
        <v>5312</v>
      </c>
      <c r="I544" s="5" t="s">
        <v>5312</v>
      </c>
      <c r="J544" s="4" t="s">
        <v>5312</v>
      </c>
      <c r="K544" s="4" t="s">
        <v>5312</v>
      </c>
      <c r="L544" s="4" t="s">
        <v>5312</v>
      </c>
    </row>
    <row r="545" ht="12.75">
      <c r="B545" s="239" t="s">
        <v>11757</v>
      </c>
      <c r="C545" s="4" t="s">
        <v>10756</v>
      </c>
      <c r="D545" s="23">
        <v>1</v>
      </c>
      <c r="E545" s="19">
        <v>27369</v>
      </c>
      <c r="F545" s="19">
        <v>27369</v>
      </c>
      <c r="G545" s="5" t="s">
        <v>3235</v>
      </c>
      <c r="H545" s="4" t="s">
        <v>5312</v>
      </c>
      <c r="I545" s="5" t="s">
        <v>5312</v>
      </c>
      <c r="J545" s="4" t="s">
        <v>5312</v>
      </c>
      <c r="K545" s="4" t="s">
        <v>5312</v>
      </c>
      <c r="L545" s="4" t="s">
        <v>5312</v>
      </c>
    </row>
    <row r="546" ht="12.75">
      <c r="B546" s="239" t="s">
        <v>11758</v>
      </c>
      <c r="C546" s="4" t="s">
        <v>10756</v>
      </c>
      <c r="D546" s="23">
        <v>1</v>
      </c>
      <c r="E546" s="19">
        <v>27369</v>
      </c>
      <c r="F546" s="19">
        <v>27369</v>
      </c>
      <c r="G546" s="5" t="s">
        <v>3235</v>
      </c>
      <c r="H546" s="4" t="s">
        <v>5312</v>
      </c>
      <c r="I546" s="5" t="s">
        <v>5312</v>
      </c>
      <c r="J546" s="4" t="s">
        <v>5312</v>
      </c>
      <c r="K546" s="4" t="s">
        <v>5312</v>
      </c>
      <c r="L546" s="4" t="s">
        <v>5312</v>
      </c>
    </row>
    <row r="547" ht="12.75">
      <c r="B547" s="239" t="s">
        <v>11759</v>
      </c>
      <c r="C547" s="4" t="s">
        <v>10756</v>
      </c>
      <c r="D547" s="23">
        <v>1</v>
      </c>
      <c r="E547" s="19">
        <v>27369</v>
      </c>
      <c r="F547" s="19">
        <v>27369</v>
      </c>
      <c r="G547" s="5" t="s">
        <v>3235</v>
      </c>
      <c r="H547" s="4" t="s">
        <v>5312</v>
      </c>
      <c r="I547" s="5" t="s">
        <v>5312</v>
      </c>
      <c r="J547" s="4" t="s">
        <v>5312</v>
      </c>
      <c r="K547" s="4" t="s">
        <v>5312</v>
      </c>
      <c r="L547" s="4" t="s">
        <v>5312</v>
      </c>
    </row>
    <row r="548" ht="12.75">
      <c r="B548" s="239" t="s">
        <v>11760</v>
      </c>
      <c r="C548" s="4" t="s">
        <v>10756</v>
      </c>
      <c r="D548" s="23">
        <v>1</v>
      </c>
      <c r="E548" s="19">
        <v>27369</v>
      </c>
      <c r="F548" s="19">
        <v>27369</v>
      </c>
      <c r="G548" s="5" t="s">
        <v>3235</v>
      </c>
      <c r="H548" s="4" t="s">
        <v>5312</v>
      </c>
      <c r="I548" s="5" t="s">
        <v>5312</v>
      </c>
      <c r="J548" s="4" t="s">
        <v>5312</v>
      </c>
      <c r="K548" s="4" t="s">
        <v>5312</v>
      </c>
      <c r="L548" s="4" t="s">
        <v>5312</v>
      </c>
    </row>
    <row r="549" ht="12.75">
      <c r="B549" s="239" t="s">
        <v>11761</v>
      </c>
      <c r="C549" s="4" t="s">
        <v>10757</v>
      </c>
      <c r="D549" s="23">
        <v>1</v>
      </c>
      <c r="E549" s="19">
        <v>27369</v>
      </c>
      <c r="F549" s="19">
        <v>27369</v>
      </c>
      <c r="G549" s="5" t="s">
        <v>3235</v>
      </c>
      <c r="H549" s="4" t="s">
        <v>5312</v>
      </c>
      <c r="I549" s="5" t="s">
        <v>5312</v>
      </c>
      <c r="J549" s="4" t="s">
        <v>5312</v>
      </c>
      <c r="K549" s="4" t="s">
        <v>5312</v>
      </c>
      <c r="L549" s="4" t="s">
        <v>5312</v>
      </c>
    </row>
    <row r="550" ht="12.75">
      <c r="B550" s="239" t="s">
        <v>11762</v>
      </c>
      <c r="C550" s="4" t="s">
        <v>10758</v>
      </c>
      <c r="D550" s="23">
        <v>1</v>
      </c>
      <c r="E550" s="19">
        <v>37119</v>
      </c>
      <c r="F550" s="19">
        <v>37119</v>
      </c>
      <c r="G550" s="5" t="s">
        <v>3235</v>
      </c>
      <c r="H550" s="4" t="s">
        <v>5312</v>
      </c>
      <c r="I550" s="5" t="s">
        <v>5312</v>
      </c>
      <c r="J550" s="4" t="s">
        <v>5312</v>
      </c>
      <c r="K550" s="4" t="s">
        <v>5312</v>
      </c>
      <c r="L550" s="4" t="s">
        <v>5312</v>
      </c>
    </row>
    <row r="551" ht="12.75">
      <c r="B551" s="239" t="s">
        <v>11763</v>
      </c>
      <c r="C551" s="4" t="s">
        <v>10759</v>
      </c>
      <c r="D551" s="23">
        <v>1</v>
      </c>
      <c r="E551" s="19">
        <v>27369</v>
      </c>
      <c r="F551" s="19">
        <v>27369</v>
      </c>
      <c r="G551" s="5" t="s">
        <v>3235</v>
      </c>
      <c r="H551" s="4" t="s">
        <v>5312</v>
      </c>
      <c r="I551" s="5" t="s">
        <v>5312</v>
      </c>
      <c r="J551" s="4" t="s">
        <v>5312</v>
      </c>
      <c r="K551" s="4" t="s">
        <v>5312</v>
      </c>
      <c r="L551" s="4" t="s">
        <v>5312</v>
      </c>
    </row>
    <row r="552" ht="12.75">
      <c r="B552" s="239" t="s">
        <v>11764</v>
      </c>
      <c r="C552" s="4" t="s">
        <v>10759</v>
      </c>
      <c r="D552" s="23">
        <v>1</v>
      </c>
      <c r="E552" s="19">
        <v>27369</v>
      </c>
      <c r="F552" s="19">
        <v>27369</v>
      </c>
      <c r="G552" s="5" t="s">
        <v>3235</v>
      </c>
      <c r="H552" s="4" t="s">
        <v>5312</v>
      </c>
      <c r="I552" s="5" t="s">
        <v>5312</v>
      </c>
      <c r="J552" s="4" t="s">
        <v>5312</v>
      </c>
      <c r="K552" s="4" t="s">
        <v>5312</v>
      </c>
      <c r="L552" s="4" t="s">
        <v>5312</v>
      </c>
    </row>
    <row r="553" ht="12.75">
      <c r="B553" s="239" t="s">
        <v>11765</v>
      </c>
      <c r="C553" s="4" t="s">
        <v>10759</v>
      </c>
      <c r="D553" s="23">
        <v>1</v>
      </c>
      <c r="E553" s="19">
        <v>27369</v>
      </c>
      <c r="F553" s="19">
        <v>27369</v>
      </c>
      <c r="G553" s="5" t="s">
        <v>3235</v>
      </c>
      <c r="H553" s="4" t="s">
        <v>5312</v>
      </c>
      <c r="I553" s="5" t="s">
        <v>5312</v>
      </c>
      <c r="J553" s="4" t="s">
        <v>5312</v>
      </c>
      <c r="K553" s="4" t="s">
        <v>5312</v>
      </c>
      <c r="L553" s="4" t="s">
        <v>5312</v>
      </c>
    </row>
    <row r="554" ht="12.75">
      <c r="B554" s="239" t="s">
        <v>11766</v>
      </c>
      <c r="C554" s="4" t="s">
        <v>10760</v>
      </c>
      <c r="D554" s="23">
        <v>1</v>
      </c>
      <c r="E554" s="19">
        <v>27369</v>
      </c>
      <c r="F554" s="19">
        <v>27369</v>
      </c>
      <c r="G554" s="5" t="s">
        <v>3235</v>
      </c>
      <c r="H554" s="4" t="s">
        <v>5312</v>
      </c>
      <c r="I554" s="5" t="s">
        <v>5312</v>
      </c>
      <c r="J554" s="4" t="s">
        <v>5312</v>
      </c>
      <c r="K554" s="4" t="s">
        <v>5312</v>
      </c>
      <c r="L554" s="4" t="s">
        <v>5312</v>
      </c>
    </row>
    <row r="555" ht="12.75">
      <c r="B555" s="239" t="s">
        <v>11767</v>
      </c>
      <c r="C555" s="4" t="s">
        <v>10761</v>
      </c>
      <c r="D555" s="23">
        <v>1</v>
      </c>
      <c r="E555" s="19">
        <v>27369</v>
      </c>
      <c r="F555" s="19">
        <v>27369</v>
      </c>
      <c r="G555" s="5" t="s">
        <v>3235</v>
      </c>
      <c r="H555" s="4" t="s">
        <v>5312</v>
      </c>
      <c r="I555" s="5" t="s">
        <v>5312</v>
      </c>
      <c r="J555" s="4" t="s">
        <v>5312</v>
      </c>
      <c r="K555" s="4" t="s">
        <v>5312</v>
      </c>
      <c r="L555" s="4" t="s">
        <v>5312</v>
      </c>
    </row>
    <row r="556" ht="12.75">
      <c r="B556" s="239" t="s">
        <v>11768</v>
      </c>
      <c r="C556" s="4" t="s">
        <v>10762</v>
      </c>
      <c r="D556" s="23">
        <v>2</v>
      </c>
      <c r="E556" s="19">
        <v>44000</v>
      </c>
      <c r="F556" s="19">
        <v>44000</v>
      </c>
      <c r="G556" s="5" t="s">
        <v>8068</v>
      </c>
      <c r="H556" s="4" t="s">
        <v>5312</v>
      </c>
      <c r="I556" s="5" t="s">
        <v>5312</v>
      </c>
      <c r="J556" s="4" t="s">
        <v>5312</v>
      </c>
      <c r="K556" s="4" t="s">
        <v>5312</v>
      </c>
      <c r="L556" s="4" t="s">
        <v>5312</v>
      </c>
    </row>
    <row r="557" ht="12.75">
      <c r="B557" s="239" t="s">
        <v>11769</v>
      </c>
      <c r="C557" s="4" t="s">
        <v>10763</v>
      </c>
      <c r="D557" s="23">
        <v>2</v>
      </c>
      <c r="E557" s="19">
        <v>52000</v>
      </c>
      <c r="F557" s="19">
        <v>52000</v>
      </c>
      <c r="G557" s="5" t="s">
        <v>8818</v>
      </c>
      <c r="H557" s="4" t="s">
        <v>5312</v>
      </c>
      <c r="I557" s="5" t="s">
        <v>5312</v>
      </c>
      <c r="J557" s="4" t="s">
        <v>5312</v>
      </c>
      <c r="K557" s="4" t="s">
        <v>5312</v>
      </c>
      <c r="L557" s="4" t="s">
        <v>5312</v>
      </c>
    </row>
    <row r="558" ht="12.75">
      <c r="B558" s="239" t="s">
        <v>11770</v>
      </c>
      <c r="C558" s="4" t="s">
        <v>6333</v>
      </c>
      <c r="D558" s="23">
        <v>1</v>
      </c>
      <c r="E558" s="19">
        <v>19500</v>
      </c>
      <c r="F558" s="19">
        <v>19500</v>
      </c>
      <c r="G558" s="5" t="s">
        <v>10764</v>
      </c>
      <c r="H558" s="4" t="s">
        <v>5312</v>
      </c>
      <c r="I558" s="5" t="s">
        <v>5312</v>
      </c>
      <c r="J558" s="4" t="s">
        <v>5312</v>
      </c>
      <c r="K558" s="4" t="s">
        <v>5312</v>
      </c>
      <c r="L558" s="4" t="s">
        <v>5312</v>
      </c>
    </row>
    <row r="559" ht="12.75">
      <c r="B559" s="239" t="s">
        <v>11771</v>
      </c>
      <c r="C559" s="4" t="s">
        <v>6233</v>
      </c>
      <c r="D559" s="23">
        <v>1</v>
      </c>
      <c r="E559" s="19">
        <v>19330</v>
      </c>
      <c r="F559" s="19">
        <v>19330</v>
      </c>
      <c r="G559" s="5" t="s">
        <v>4281</v>
      </c>
      <c r="H559" s="4" t="s">
        <v>5312</v>
      </c>
      <c r="I559" s="5" t="s">
        <v>5312</v>
      </c>
      <c r="J559" s="4" t="s">
        <v>5312</v>
      </c>
      <c r="K559" s="4" t="s">
        <v>5312</v>
      </c>
      <c r="L559" s="4" t="s">
        <v>5312</v>
      </c>
    </row>
    <row r="560" ht="12.75">
      <c r="B560" s="239" t="s">
        <v>11772</v>
      </c>
      <c r="C560" s="4" t="s">
        <v>6234</v>
      </c>
      <c r="D560" s="23">
        <v>1</v>
      </c>
      <c r="E560" s="19">
        <v>20180</v>
      </c>
      <c r="F560" s="19">
        <v>20180</v>
      </c>
      <c r="G560" s="5" t="s">
        <v>4281</v>
      </c>
      <c r="H560" s="4" t="s">
        <v>5312</v>
      </c>
      <c r="I560" s="5" t="s">
        <v>5312</v>
      </c>
      <c r="J560" s="4" t="s">
        <v>5312</v>
      </c>
      <c r="K560" s="4" t="s">
        <v>5312</v>
      </c>
      <c r="L560" s="4" t="s">
        <v>5312</v>
      </c>
    </row>
    <row r="561" ht="12.75">
      <c r="B561" s="239" t="s">
        <v>11773</v>
      </c>
      <c r="C561" s="4" t="s">
        <v>6235</v>
      </c>
      <c r="D561" s="23">
        <v>1</v>
      </c>
      <c r="E561" s="19">
        <v>18730</v>
      </c>
      <c r="F561" s="19">
        <v>18730</v>
      </c>
      <c r="G561" s="5" t="s">
        <v>4281</v>
      </c>
      <c r="H561" s="4" t="s">
        <v>5312</v>
      </c>
      <c r="I561" s="5" t="s">
        <v>5312</v>
      </c>
      <c r="J561" s="4" t="s">
        <v>5312</v>
      </c>
      <c r="K561" s="4" t="s">
        <v>5312</v>
      </c>
      <c r="L561" s="4" t="s">
        <v>5312</v>
      </c>
    </row>
    <row r="562" ht="19.5">
      <c r="B562" s="239" t="s">
        <v>11774</v>
      </c>
      <c r="C562" s="4" t="s">
        <v>10765</v>
      </c>
      <c r="D562" s="23">
        <v>1</v>
      </c>
      <c r="E562" s="19">
        <v>94500</v>
      </c>
      <c r="F562" s="19">
        <v>94500</v>
      </c>
      <c r="G562" s="313" t="s">
        <v>10732</v>
      </c>
      <c r="H562" s="4" t="s">
        <v>10751</v>
      </c>
      <c r="I562" s="5" t="s">
        <v>5312</v>
      </c>
      <c r="J562" s="4" t="s">
        <v>5312</v>
      </c>
      <c r="K562" s="4" t="s">
        <v>5312</v>
      </c>
      <c r="L562" s="4" t="s">
        <v>5312</v>
      </c>
    </row>
    <row r="563" ht="19.5">
      <c r="B563" s="239" t="s">
        <v>11775</v>
      </c>
      <c r="C563" s="4" t="s">
        <v>10766</v>
      </c>
      <c r="D563" s="23">
        <v>10</v>
      </c>
      <c r="E563" s="19">
        <v>342384</v>
      </c>
      <c r="F563" s="19">
        <v>342384</v>
      </c>
      <c r="G563" s="313" t="s">
        <v>10732</v>
      </c>
      <c r="H563" s="4" t="s">
        <v>10767</v>
      </c>
      <c r="I563" s="5" t="s">
        <v>5312</v>
      </c>
      <c r="J563" s="4" t="s">
        <v>5312</v>
      </c>
      <c r="K563" s="4" t="s">
        <v>5312</v>
      </c>
      <c r="L563" s="4" t="s">
        <v>5312</v>
      </c>
    </row>
    <row r="564" ht="19.5">
      <c r="B564" s="239" t="s">
        <v>11776</v>
      </c>
      <c r="C564" s="4" t="s">
        <v>10768</v>
      </c>
      <c r="D564" s="23">
        <v>2</v>
      </c>
      <c r="E564" s="19">
        <v>73680</v>
      </c>
      <c r="F564" s="19">
        <v>73680</v>
      </c>
      <c r="G564" s="313" t="s">
        <v>10769</v>
      </c>
      <c r="H564" s="4" t="s">
        <v>10770</v>
      </c>
      <c r="I564" s="5" t="s">
        <v>5312</v>
      </c>
      <c r="J564" s="4" t="s">
        <v>5312</v>
      </c>
      <c r="K564" s="4" t="s">
        <v>5312</v>
      </c>
      <c r="L564" s="4" t="s">
        <v>5312</v>
      </c>
    </row>
    <row r="565" ht="19.5">
      <c r="B565" s="239" t="s">
        <v>11777</v>
      </c>
      <c r="C565" s="4" t="s">
        <v>10771</v>
      </c>
      <c r="D565" s="23">
        <v>2</v>
      </c>
      <c r="E565" s="19">
        <v>110520</v>
      </c>
      <c r="F565" s="19">
        <v>110520</v>
      </c>
      <c r="G565" s="313" t="s">
        <v>10769</v>
      </c>
      <c r="H565" s="4" t="s">
        <v>10770</v>
      </c>
      <c r="I565" s="5" t="s">
        <v>5312</v>
      </c>
      <c r="J565" s="4" t="s">
        <v>5312</v>
      </c>
      <c r="K565" s="4" t="s">
        <v>5312</v>
      </c>
      <c r="L565" s="4" t="s">
        <v>5312</v>
      </c>
    </row>
    <row r="566" ht="12.75">
      <c r="B566" s="239" t="s">
        <v>11778</v>
      </c>
      <c r="C566" s="4" t="s">
        <v>5741</v>
      </c>
      <c r="D566" s="23">
        <v>1</v>
      </c>
      <c r="E566" s="19">
        <v>22180</v>
      </c>
      <c r="F566" s="19">
        <v>22180</v>
      </c>
      <c r="G566" s="313" t="s">
        <v>10772</v>
      </c>
      <c r="H566" s="4" t="s">
        <v>5312</v>
      </c>
      <c r="I566" s="5" t="s">
        <v>5312</v>
      </c>
      <c r="J566" s="4" t="s">
        <v>5312</v>
      </c>
      <c r="K566" s="4" t="s">
        <v>5312</v>
      </c>
      <c r="L566" s="4" t="s">
        <v>5312</v>
      </c>
    </row>
    <row r="567" ht="19.5">
      <c r="B567" s="239" t="s">
        <v>11779</v>
      </c>
      <c r="C567" s="4" t="s">
        <v>10773</v>
      </c>
      <c r="D567" s="23">
        <v>1</v>
      </c>
      <c r="E567" s="19">
        <v>14003</v>
      </c>
      <c r="F567" s="19">
        <v>14003</v>
      </c>
      <c r="G567" s="313" t="s">
        <v>10096</v>
      </c>
      <c r="H567" s="4" t="s">
        <v>5312</v>
      </c>
      <c r="I567" s="5" t="s">
        <v>5312</v>
      </c>
      <c r="J567" s="4" t="s">
        <v>5312</v>
      </c>
      <c r="K567" s="4" t="s">
        <v>5312</v>
      </c>
      <c r="L567" s="4" t="s">
        <v>5312</v>
      </c>
    </row>
    <row r="568" ht="12.75">
      <c r="B568" s="239" t="s">
        <v>11780</v>
      </c>
      <c r="C568" s="4" t="s">
        <v>10774</v>
      </c>
      <c r="D568" s="23">
        <v>1</v>
      </c>
      <c r="E568" s="19">
        <v>5200</v>
      </c>
      <c r="F568" s="19">
        <v>5200</v>
      </c>
      <c r="G568" s="313" t="s">
        <v>4281</v>
      </c>
      <c r="H568" s="4" t="s">
        <v>5312</v>
      </c>
      <c r="I568" s="5" t="s">
        <v>5312</v>
      </c>
      <c r="J568" s="4" t="s">
        <v>5312</v>
      </c>
      <c r="K568" s="4" t="s">
        <v>5312</v>
      </c>
      <c r="L568" s="4" t="s">
        <v>5312</v>
      </c>
    </row>
    <row r="569" ht="12.75">
      <c r="B569" s="239" t="s">
        <v>11781</v>
      </c>
      <c r="C569" s="4" t="s">
        <v>10774</v>
      </c>
      <c r="D569" s="23">
        <v>1</v>
      </c>
      <c r="E569" s="19">
        <v>5200</v>
      </c>
      <c r="F569" s="19">
        <v>5200</v>
      </c>
      <c r="G569" s="313" t="s">
        <v>4281</v>
      </c>
      <c r="H569" s="4" t="s">
        <v>5312</v>
      </c>
      <c r="I569" s="5" t="s">
        <v>5312</v>
      </c>
      <c r="J569" s="4" t="s">
        <v>5312</v>
      </c>
      <c r="K569" s="4" t="s">
        <v>5312</v>
      </c>
      <c r="L569" s="4" t="s">
        <v>5312</v>
      </c>
    </row>
    <row r="570" ht="12.75">
      <c r="B570" s="239" t="s">
        <v>11782</v>
      </c>
      <c r="C570" s="4" t="s">
        <v>10774</v>
      </c>
      <c r="D570" s="23">
        <v>1</v>
      </c>
      <c r="E570" s="19">
        <v>5200</v>
      </c>
      <c r="F570" s="19">
        <v>5200</v>
      </c>
      <c r="G570" s="313" t="s">
        <v>4281</v>
      </c>
      <c r="H570" s="4" t="s">
        <v>5312</v>
      </c>
      <c r="I570" s="5" t="s">
        <v>5312</v>
      </c>
      <c r="J570" s="4" t="s">
        <v>5312</v>
      </c>
      <c r="K570" s="4" t="s">
        <v>5312</v>
      </c>
      <c r="L570" s="4" t="s">
        <v>5312</v>
      </c>
    </row>
    <row r="571" ht="12.75">
      <c r="B571" s="239" t="s">
        <v>11783</v>
      </c>
      <c r="C571" s="4" t="s">
        <v>9107</v>
      </c>
      <c r="D571" s="23">
        <v>1</v>
      </c>
      <c r="E571" s="19">
        <v>7700</v>
      </c>
      <c r="F571" s="19">
        <v>7700</v>
      </c>
      <c r="G571" s="313" t="s">
        <v>10772</v>
      </c>
      <c r="H571" s="4" t="s">
        <v>5312</v>
      </c>
      <c r="I571" s="5" t="s">
        <v>5312</v>
      </c>
      <c r="J571" s="4" t="s">
        <v>5312</v>
      </c>
      <c r="K571" s="4" t="s">
        <v>5312</v>
      </c>
      <c r="L571" s="4" t="s">
        <v>5312</v>
      </c>
    </row>
    <row r="572" ht="19.5">
      <c r="B572" s="239" t="s">
        <v>11784</v>
      </c>
      <c r="C572" s="4" t="s">
        <v>752</v>
      </c>
      <c r="D572" s="23">
        <v>3</v>
      </c>
      <c r="E572" s="19">
        <v>176910</v>
      </c>
      <c r="F572" s="19">
        <v>176910</v>
      </c>
      <c r="G572" s="313" t="s">
        <v>10769</v>
      </c>
      <c r="H572" s="4" t="s">
        <v>10775</v>
      </c>
      <c r="I572" s="5" t="s">
        <v>5312</v>
      </c>
      <c r="J572" s="4" t="s">
        <v>5312</v>
      </c>
      <c r="K572" s="4" t="s">
        <v>5312</v>
      </c>
      <c r="L572" s="4" t="s">
        <v>5312</v>
      </c>
    </row>
    <row r="573" ht="19.5">
      <c r="B573" s="239" t="s">
        <v>11785</v>
      </c>
      <c r="C573" s="4" t="s">
        <v>6336</v>
      </c>
      <c r="D573" s="23">
        <v>1</v>
      </c>
      <c r="E573" s="19">
        <v>39800</v>
      </c>
      <c r="F573" s="19">
        <v>39800</v>
      </c>
      <c r="G573" s="5" t="s">
        <v>930</v>
      </c>
      <c r="H573" s="4" t="s">
        <v>5312</v>
      </c>
      <c r="I573" s="5" t="s">
        <v>5312</v>
      </c>
      <c r="J573" s="4" t="s">
        <v>5312</v>
      </c>
      <c r="K573" s="4" t="s">
        <v>5312</v>
      </c>
      <c r="L573" s="4" t="s">
        <v>5312</v>
      </c>
    </row>
    <row r="574" ht="12.75">
      <c r="B574" s="239" t="s">
        <v>11786</v>
      </c>
      <c r="C574" s="4" t="s">
        <v>6248</v>
      </c>
      <c r="D574" s="23">
        <v>1</v>
      </c>
      <c r="E574" s="19">
        <v>23000</v>
      </c>
      <c r="F574" s="19">
        <v>23000</v>
      </c>
      <c r="G574" s="5" t="s">
        <v>4281</v>
      </c>
      <c r="H574" s="4" t="s">
        <v>5312</v>
      </c>
      <c r="I574" s="5" t="s">
        <v>5312</v>
      </c>
      <c r="J574" s="4" t="s">
        <v>5312</v>
      </c>
      <c r="K574" s="4" t="s">
        <v>5312</v>
      </c>
      <c r="L574" s="4" t="s">
        <v>5312</v>
      </c>
    </row>
    <row r="575" ht="12.75">
      <c r="B575" s="239" t="s">
        <v>11787</v>
      </c>
      <c r="C575" s="4" t="s">
        <v>10776</v>
      </c>
      <c r="D575" s="23">
        <v>1</v>
      </c>
      <c r="E575" s="19">
        <v>24250</v>
      </c>
      <c r="F575" s="19">
        <v>24250</v>
      </c>
      <c r="G575" s="5" t="s">
        <v>4281</v>
      </c>
      <c r="H575" s="4" t="s">
        <v>5312</v>
      </c>
      <c r="I575" s="5" t="s">
        <v>5312</v>
      </c>
      <c r="J575" s="4" t="s">
        <v>5312</v>
      </c>
      <c r="K575" s="4" t="s">
        <v>5312</v>
      </c>
      <c r="L575" s="4" t="s">
        <v>5312</v>
      </c>
    </row>
    <row r="576" ht="12.75">
      <c r="B576" s="239" t="s">
        <v>11788</v>
      </c>
      <c r="C576" s="4" t="s">
        <v>10776</v>
      </c>
      <c r="D576" s="23">
        <v>1</v>
      </c>
      <c r="E576" s="19">
        <v>24250</v>
      </c>
      <c r="F576" s="19">
        <v>24250</v>
      </c>
      <c r="G576" s="5" t="s">
        <v>4281</v>
      </c>
      <c r="H576" s="4" t="s">
        <v>5312</v>
      </c>
      <c r="I576" s="5" t="s">
        <v>5312</v>
      </c>
      <c r="J576" s="4" t="s">
        <v>5312</v>
      </c>
      <c r="K576" s="4" t="s">
        <v>5312</v>
      </c>
      <c r="L576" s="4" t="s">
        <v>5312</v>
      </c>
    </row>
    <row r="577" ht="12.75">
      <c r="B577" s="239" t="s">
        <v>11789</v>
      </c>
      <c r="C577" s="4" t="s">
        <v>10777</v>
      </c>
      <c r="D577" s="23">
        <v>3</v>
      </c>
      <c r="E577" s="19">
        <v>77700</v>
      </c>
      <c r="F577" s="19">
        <v>77700</v>
      </c>
      <c r="G577" s="5" t="s">
        <v>8068</v>
      </c>
      <c r="H577" s="4" t="s">
        <v>5312</v>
      </c>
      <c r="I577" s="5" t="s">
        <v>5312</v>
      </c>
      <c r="J577" s="4" t="s">
        <v>5312</v>
      </c>
      <c r="K577" s="4" t="s">
        <v>5312</v>
      </c>
      <c r="L577" s="4" t="s">
        <v>5312</v>
      </c>
    </row>
    <row r="578" ht="12.75">
      <c r="B578" s="239" t="s">
        <v>11790</v>
      </c>
      <c r="C578" s="4" t="s">
        <v>6337</v>
      </c>
      <c r="D578" s="23">
        <v>1</v>
      </c>
      <c r="E578" s="19">
        <v>28151</v>
      </c>
      <c r="F578" s="19">
        <v>28151</v>
      </c>
      <c r="G578" s="5" t="s">
        <v>10741</v>
      </c>
      <c r="H578" s="4" t="s">
        <v>5312</v>
      </c>
      <c r="I578" s="5" t="s">
        <v>5312</v>
      </c>
      <c r="J578" s="4" t="s">
        <v>5312</v>
      </c>
      <c r="K578" s="4" t="s">
        <v>5312</v>
      </c>
      <c r="L578" s="4" t="s">
        <v>5312</v>
      </c>
    </row>
    <row r="579" ht="19.5">
      <c r="B579" s="239" t="s">
        <v>11791</v>
      </c>
      <c r="C579" s="275" t="s">
        <v>10778</v>
      </c>
      <c r="D579" s="276">
        <v>5</v>
      </c>
      <c r="E579" s="277">
        <v>81000</v>
      </c>
      <c r="F579" s="277">
        <v>81000</v>
      </c>
      <c r="G579" s="313" t="s">
        <v>10747</v>
      </c>
      <c r="H579" s="275" t="s">
        <v>10779</v>
      </c>
      <c r="I579" s="313" t="s">
        <v>5312</v>
      </c>
      <c r="J579" s="275" t="s">
        <v>5312</v>
      </c>
      <c r="K579" s="275" t="s">
        <v>5312</v>
      </c>
      <c r="L579" s="275" t="s">
        <v>5312</v>
      </c>
    </row>
    <row r="580" ht="12.75">
      <c r="B580" s="239" t="s">
        <v>11792</v>
      </c>
      <c r="C580" s="275" t="s">
        <v>6254</v>
      </c>
      <c r="D580" s="276">
        <v>1</v>
      </c>
      <c r="E580" s="277">
        <v>34729</v>
      </c>
      <c r="F580" s="277">
        <v>34729</v>
      </c>
      <c r="G580" s="313" t="s">
        <v>10780</v>
      </c>
      <c r="H580" s="275" t="s">
        <v>5312</v>
      </c>
      <c r="I580" s="313" t="s">
        <v>5312</v>
      </c>
      <c r="J580" s="275" t="s">
        <v>5312</v>
      </c>
      <c r="K580" s="275" t="s">
        <v>5312</v>
      </c>
      <c r="L580" s="275" t="s">
        <v>5312</v>
      </c>
    </row>
    <row r="581" ht="12.75">
      <c r="B581" s="239" t="s">
        <v>11793</v>
      </c>
      <c r="C581" s="275" t="s">
        <v>1569</v>
      </c>
      <c r="D581" s="276">
        <v>1</v>
      </c>
      <c r="E581" s="277">
        <v>141060</v>
      </c>
      <c r="F581" s="277">
        <v>66611.610000000001</v>
      </c>
      <c r="G581" s="313" t="s">
        <v>9945</v>
      </c>
      <c r="H581" s="275" t="s">
        <v>5312</v>
      </c>
      <c r="I581" s="313" t="s">
        <v>5312</v>
      </c>
      <c r="J581" s="275" t="s">
        <v>5312</v>
      </c>
      <c r="K581" s="275" t="s">
        <v>5312</v>
      </c>
      <c r="L581" s="275" t="s">
        <v>5312</v>
      </c>
    </row>
    <row r="582" ht="12.75">
      <c r="B582" s="239" t="s">
        <v>11794</v>
      </c>
      <c r="C582" s="275" t="s">
        <v>10781</v>
      </c>
      <c r="D582" s="276">
        <v>1</v>
      </c>
      <c r="E582" s="277">
        <v>6900</v>
      </c>
      <c r="F582" s="277">
        <v>6900</v>
      </c>
      <c r="G582" s="313" t="s">
        <v>3235</v>
      </c>
      <c r="H582" s="275" t="s">
        <v>5312</v>
      </c>
      <c r="I582" s="313" t="s">
        <v>5312</v>
      </c>
      <c r="J582" s="275" t="s">
        <v>5312</v>
      </c>
      <c r="K582" s="275" t="s">
        <v>5312</v>
      </c>
      <c r="L582" s="275" t="s">
        <v>5312</v>
      </c>
    </row>
    <row r="583" ht="12.75">
      <c r="B583" s="239" t="s">
        <v>11795</v>
      </c>
      <c r="C583" s="275" t="s">
        <v>10782</v>
      </c>
      <c r="D583" s="276">
        <v>1</v>
      </c>
      <c r="E583" s="277">
        <v>6900</v>
      </c>
      <c r="F583" s="277">
        <v>6900</v>
      </c>
      <c r="G583" s="313" t="s">
        <v>3235</v>
      </c>
      <c r="H583" s="275" t="s">
        <v>5312</v>
      </c>
      <c r="I583" s="313" t="s">
        <v>5312</v>
      </c>
      <c r="J583" s="275" t="s">
        <v>5312</v>
      </c>
      <c r="K583" s="275" t="s">
        <v>5312</v>
      </c>
      <c r="L583" s="275" t="s">
        <v>5312</v>
      </c>
    </row>
    <row r="584" ht="19.5">
      <c r="B584" s="239" t="s">
        <v>11796</v>
      </c>
      <c r="C584" s="275" t="s">
        <v>10783</v>
      </c>
      <c r="D584" s="276">
        <v>1</v>
      </c>
      <c r="E584" s="277">
        <v>18290</v>
      </c>
      <c r="F584" s="277">
        <v>18290</v>
      </c>
      <c r="G584" s="313" t="s">
        <v>10732</v>
      </c>
      <c r="H584" s="275" t="s">
        <v>10751</v>
      </c>
      <c r="I584" s="313" t="s">
        <v>5312</v>
      </c>
      <c r="J584" s="275" t="s">
        <v>5312</v>
      </c>
      <c r="K584" s="275" t="s">
        <v>5312</v>
      </c>
      <c r="L584" s="275" t="s">
        <v>5312</v>
      </c>
    </row>
    <row r="585" ht="12.75">
      <c r="B585" s="239" t="s">
        <v>11797</v>
      </c>
      <c r="C585" s="275" t="s">
        <v>6308</v>
      </c>
      <c r="D585" s="276">
        <v>1</v>
      </c>
      <c r="E585" s="277">
        <v>9350</v>
      </c>
      <c r="F585" s="277">
        <v>9350</v>
      </c>
      <c r="G585" s="313" t="s">
        <v>10780</v>
      </c>
      <c r="H585" s="275" t="s">
        <v>5312</v>
      </c>
      <c r="I585" s="313" t="s">
        <v>5312</v>
      </c>
      <c r="J585" s="275" t="s">
        <v>5312</v>
      </c>
      <c r="K585" s="275" t="s">
        <v>5312</v>
      </c>
      <c r="L585" s="275" t="s">
        <v>5312</v>
      </c>
    </row>
    <row r="586" ht="19.5">
      <c r="B586" s="239" t="s">
        <v>11798</v>
      </c>
      <c r="C586" s="275" t="s">
        <v>10784</v>
      </c>
      <c r="D586" s="276">
        <v>1</v>
      </c>
      <c r="E586" s="277">
        <v>41021</v>
      </c>
      <c r="F586" s="277">
        <v>41021</v>
      </c>
      <c r="G586" s="313" t="s">
        <v>557</v>
      </c>
      <c r="H586" s="275" t="s">
        <v>5312</v>
      </c>
      <c r="I586" s="313" t="s">
        <v>5312</v>
      </c>
      <c r="J586" s="275" t="s">
        <v>5312</v>
      </c>
      <c r="K586" s="275" t="s">
        <v>5312</v>
      </c>
      <c r="L586" s="275" t="s">
        <v>5312</v>
      </c>
    </row>
    <row r="587" ht="19.5">
      <c r="B587" s="239" t="s">
        <v>11799</v>
      </c>
      <c r="C587" s="275" t="s">
        <v>10785</v>
      </c>
      <c r="D587" s="276">
        <v>1</v>
      </c>
      <c r="E587" s="277">
        <v>28927.189999999999</v>
      </c>
      <c r="F587" s="277">
        <v>28927.189999999999</v>
      </c>
      <c r="G587" s="313" t="s">
        <v>10732</v>
      </c>
      <c r="H587" s="275" t="s">
        <v>10786</v>
      </c>
      <c r="I587" s="313" t="s">
        <v>5312</v>
      </c>
      <c r="J587" s="275" t="s">
        <v>5312</v>
      </c>
      <c r="K587" s="275" t="s">
        <v>5312</v>
      </c>
      <c r="L587" s="275" t="s">
        <v>5312</v>
      </c>
    </row>
    <row r="588" ht="12.75">
      <c r="B588" s="239" t="s">
        <v>11800</v>
      </c>
      <c r="C588" s="275" t="s">
        <v>7291</v>
      </c>
      <c r="D588" s="276">
        <v>1</v>
      </c>
      <c r="E588" s="277">
        <v>31448</v>
      </c>
      <c r="F588" s="277">
        <v>31448</v>
      </c>
      <c r="G588" s="313" t="s">
        <v>6516</v>
      </c>
      <c r="H588" s="275" t="s">
        <v>5312</v>
      </c>
      <c r="I588" s="313" t="s">
        <v>5312</v>
      </c>
      <c r="J588" s="275" t="s">
        <v>5312</v>
      </c>
      <c r="K588" s="275" t="s">
        <v>5312</v>
      </c>
      <c r="L588" s="275" t="s">
        <v>5312</v>
      </c>
    </row>
    <row r="589" ht="12.75">
      <c r="B589" s="239" t="s">
        <v>11801</v>
      </c>
      <c r="C589" s="275" t="s">
        <v>6320</v>
      </c>
      <c r="D589" s="276">
        <v>1</v>
      </c>
      <c r="E589" s="277">
        <v>14800</v>
      </c>
      <c r="F589" s="277">
        <v>14800</v>
      </c>
      <c r="G589" s="313" t="s">
        <v>4281</v>
      </c>
      <c r="H589" s="275" t="s">
        <v>5312</v>
      </c>
      <c r="I589" s="313" t="s">
        <v>5312</v>
      </c>
      <c r="J589" s="275" t="s">
        <v>5312</v>
      </c>
      <c r="K589" s="275" t="s">
        <v>5312</v>
      </c>
      <c r="L589" s="275" t="s">
        <v>5312</v>
      </c>
    </row>
    <row r="590" ht="12.75">
      <c r="B590" s="239" t="s">
        <v>11802</v>
      </c>
      <c r="C590" s="275" t="s">
        <v>10787</v>
      </c>
      <c r="D590" s="276">
        <v>1</v>
      </c>
      <c r="E590" s="277">
        <v>5963.7399999999998</v>
      </c>
      <c r="F590" s="277">
        <v>5963.7399999999998</v>
      </c>
      <c r="G590" s="313" t="s">
        <v>10788</v>
      </c>
      <c r="H590" s="275" t="s">
        <v>5312</v>
      </c>
      <c r="I590" s="313" t="s">
        <v>5312</v>
      </c>
      <c r="J590" s="275" t="s">
        <v>5312</v>
      </c>
      <c r="K590" s="275" t="s">
        <v>5312</v>
      </c>
      <c r="L590" s="275" t="s">
        <v>5312</v>
      </c>
    </row>
    <row r="591" ht="19.5">
      <c r="B591" s="239" t="s">
        <v>11803</v>
      </c>
      <c r="C591" s="275" t="s">
        <v>10789</v>
      </c>
      <c r="D591" s="276">
        <v>1</v>
      </c>
      <c r="E591" s="277">
        <v>64655.5</v>
      </c>
      <c r="F591" s="277">
        <v>64655.5</v>
      </c>
      <c r="G591" s="313" t="s">
        <v>10732</v>
      </c>
      <c r="H591" s="275" t="s">
        <v>10790</v>
      </c>
      <c r="I591" s="313" t="s">
        <v>5312</v>
      </c>
      <c r="J591" s="275" t="s">
        <v>5312</v>
      </c>
      <c r="K591" s="275" t="s">
        <v>5312</v>
      </c>
      <c r="L591" s="275" t="s">
        <v>5312</v>
      </c>
    </row>
    <row r="592" ht="19.5">
      <c r="B592" s="239" t="s">
        <v>11804</v>
      </c>
      <c r="C592" s="275" t="s">
        <v>10791</v>
      </c>
      <c r="D592" s="276">
        <v>1</v>
      </c>
      <c r="E592" s="277">
        <v>36080</v>
      </c>
      <c r="F592" s="277">
        <v>36080</v>
      </c>
      <c r="G592" s="313" t="s">
        <v>10735</v>
      </c>
      <c r="H592" s="275" t="s">
        <v>5312</v>
      </c>
      <c r="I592" s="313" t="s">
        <v>5312</v>
      </c>
      <c r="J592" s="275" t="s">
        <v>5312</v>
      </c>
      <c r="K592" s="275" t="s">
        <v>5312</v>
      </c>
      <c r="L592" s="275" t="s">
        <v>5312</v>
      </c>
    </row>
    <row r="593" ht="19.5">
      <c r="B593" s="239" t="s">
        <v>11805</v>
      </c>
      <c r="C593" s="275" t="s">
        <v>10792</v>
      </c>
      <c r="D593" s="276">
        <v>3</v>
      </c>
      <c r="E593" s="277">
        <v>115500</v>
      </c>
      <c r="F593" s="277">
        <v>115500</v>
      </c>
      <c r="G593" s="313" t="s">
        <v>10747</v>
      </c>
      <c r="H593" s="275" t="s">
        <v>10748</v>
      </c>
      <c r="I593" s="313" t="s">
        <v>5312</v>
      </c>
      <c r="J593" s="275" t="s">
        <v>5312</v>
      </c>
      <c r="K593" s="275" t="s">
        <v>5312</v>
      </c>
      <c r="L593" s="275" t="s">
        <v>5312</v>
      </c>
    </row>
    <row r="594" ht="19.5">
      <c r="B594" s="239" t="s">
        <v>11806</v>
      </c>
      <c r="C594" s="275" t="s">
        <v>10793</v>
      </c>
      <c r="D594" s="276">
        <v>3</v>
      </c>
      <c r="E594" s="277">
        <v>32700</v>
      </c>
      <c r="F594" s="277">
        <v>32700</v>
      </c>
      <c r="G594" s="313" t="s">
        <v>10747</v>
      </c>
      <c r="H594" s="275" t="s">
        <v>10748</v>
      </c>
      <c r="I594" s="313" t="s">
        <v>5312</v>
      </c>
      <c r="J594" s="275" t="s">
        <v>5312</v>
      </c>
      <c r="K594" s="275" t="s">
        <v>5312</v>
      </c>
      <c r="L594" s="275" t="s">
        <v>5312</v>
      </c>
    </row>
    <row r="595" ht="12.75">
      <c r="B595" s="239" t="s">
        <v>11807</v>
      </c>
      <c r="C595" s="275" t="s">
        <v>10794</v>
      </c>
      <c r="D595" s="276">
        <v>1</v>
      </c>
      <c r="E595" s="277">
        <v>32460</v>
      </c>
      <c r="F595" s="277">
        <v>32460</v>
      </c>
      <c r="G595" s="313" t="s">
        <v>10795</v>
      </c>
      <c r="H595" s="275" t="s">
        <v>5312</v>
      </c>
      <c r="I595" s="313" t="s">
        <v>5312</v>
      </c>
      <c r="J595" s="275" t="s">
        <v>5312</v>
      </c>
      <c r="K595" s="275" t="s">
        <v>5312</v>
      </c>
      <c r="L595" s="275" t="s">
        <v>5312</v>
      </c>
    </row>
    <row r="596" ht="12.75">
      <c r="B596" s="239" t="s">
        <v>11808</v>
      </c>
      <c r="C596" s="275" t="s">
        <v>1571</v>
      </c>
      <c r="D596" s="276">
        <v>1</v>
      </c>
      <c r="E596" s="277">
        <v>4164.8000000000002</v>
      </c>
      <c r="F596" s="277">
        <v>4164.8000000000002</v>
      </c>
      <c r="G596" s="313" t="s">
        <v>10796</v>
      </c>
      <c r="H596" s="275" t="s">
        <v>5312</v>
      </c>
      <c r="I596" s="313" t="s">
        <v>5312</v>
      </c>
      <c r="J596" s="275" t="s">
        <v>5312</v>
      </c>
      <c r="K596" s="275" t="s">
        <v>5312</v>
      </c>
      <c r="L596" s="275" t="s">
        <v>5312</v>
      </c>
    </row>
    <row r="597" ht="19.5">
      <c r="B597" s="239" t="s">
        <v>11809</v>
      </c>
      <c r="C597" s="275" t="s">
        <v>10797</v>
      </c>
      <c r="D597" s="276">
        <v>1</v>
      </c>
      <c r="E597" s="277">
        <v>14612</v>
      </c>
      <c r="F597" s="277">
        <v>14612</v>
      </c>
      <c r="G597" s="313" t="s">
        <v>10798</v>
      </c>
      <c r="H597" s="275" t="s">
        <v>10799</v>
      </c>
      <c r="I597" s="313" t="s">
        <v>5312</v>
      </c>
      <c r="J597" s="275" t="s">
        <v>5312</v>
      </c>
      <c r="K597" s="275" t="s">
        <v>5312</v>
      </c>
      <c r="L597" s="275" t="s">
        <v>5312</v>
      </c>
    </row>
    <row r="598" ht="19.5">
      <c r="B598" s="239" t="s">
        <v>11810</v>
      </c>
      <c r="C598" s="275" t="s">
        <v>10800</v>
      </c>
      <c r="D598" s="276">
        <v>3</v>
      </c>
      <c r="E598" s="277">
        <v>42000</v>
      </c>
      <c r="F598" s="277">
        <v>42000</v>
      </c>
      <c r="G598" s="313" t="s">
        <v>10798</v>
      </c>
      <c r="H598" s="275" t="s">
        <v>10799</v>
      </c>
      <c r="I598" s="313" t="s">
        <v>5312</v>
      </c>
      <c r="J598" s="275" t="s">
        <v>5312</v>
      </c>
      <c r="K598" s="275" t="s">
        <v>5312</v>
      </c>
      <c r="L598" s="275" t="s">
        <v>5312</v>
      </c>
    </row>
    <row r="599" ht="12.75">
      <c r="B599" s="239" t="s">
        <v>11811</v>
      </c>
      <c r="C599" s="4" t="s">
        <v>6170</v>
      </c>
      <c r="D599" s="23">
        <v>1</v>
      </c>
      <c r="E599" s="19">
        <v>3634.4000000000001</v>
      </c>
      <c r="F599" s="19">
        <v>3634.4000000000001</v>
      </c>
      <c r="G599" s="5" t="s">
        <v>10796</v>
      </c>
      <c r="H599" s="4" t="s">
        <v>5312</v>
      </c>
      <c r="I599" s="5" t="s">
        <v>5312</v>
      </c>
      <c r="J599" s="4" t="s">
        <v>5312</v>
      </c>
      <c r="K599" s="4" t="s">
        <v>5312</v>
      </c>
      <c r="L599" s="4" t="s">
        <v>5312</v>
      </c>
    </row>
    <row r="600" ht="12.75">
      <c r="B600" s="239" t="s">
        <v>11812</v>
      </c>
      <c r="C600" s="4" t="s">
        <v>6170</v>
      </c>
      <c r="D600" s="23">
        <v>1</v>
      </c>
      <c r="E600" s="19">
        <v>6645</v>
      </c>
      <c r="F600" s="19">
        <v>6645</v>
      </c>
      <c r="G600" s="5" t="s">
        <v>10801</v>
      </c>
      <c r="H600" s="4" t="s">
        <v>5312</v>
      </c>
      <c r="I600" s="5" t="s">
        <v>5312</v>
      </c>
      <c r="J600" s="4" t="s">
        <v>5312</v>
      </c>
      <c r="K600" s="4" t="s">
        <v>5312</v>
      </c>
      <c r="L600" s="4" t="s">
        <v>5312</v>
      </c>
    </row>
    <row r="601" ht="12.75">
      <c r="B601" s="239" t="s">
        <v>11813</v>
      </c>
      <c r="C601" s="4" t="s">
        <v>10802</v>
      </c>
      <c r="D601" s="23">
        <v>1</v>
      </c>
      <c r="E601" s="19">
        <v>7521</v>
      </c>
      <c r="F601" s="19">
        <v>7521</v>
      </c>
      <c r="G601" s="5" t="s">
        <v>6385</v>
      </c>
      <c r="H601" s="4" t="s">
        <v>5312</v>
      </c>
      <c r="I601" s="5" t="s">
        <v>5312</v>
      </c>
      <c r="J601" s="4" t="s">
        <v>5312</v>
      </c>
      <c r="K601" s="4" t="s">
        <v>5312</v>
      </c>
      <c r="L601" s="4" t="s">
        <v>5312</v>
      </c>
    </row>
    <row r="602" ht="12.75">
      <c r="B602" s="239" t="s">
        <v>11814</v>
      </c>
      <c r="C602" s="4" t="s">
        <v>10802</v>
      </c>
      <c r="D602" s="23">
        <v>1</v>
      </c>
      <c r="E602" s="19">
        <v>7521</v>
      </c>
      <c r="F602" s="19">
        <v>7521</v>
      </c>
      <c r="G602" s="5" t="s">
        <v>6385</v>
      </c>
      <c r="H602" s="4" t="s">
        <v>5312</v>
      </c>
      <c r="I602" s="5" t="s">
        <v>5312</v>
      </c>
      <c r="J602" s="4" t="s">
        <v>5312</v>
      </c>
      <c r="K602" s="4" t="s">
        <v>5312</v>
      </c>
      <c r="L602" s="4" t="s">
        <v>5312</v>
      </c>
    </row>
    <row r="603" ht="12.75">
      <c r="B603" s="239" t="s">
        <v>11815</v>
      </c>
      <c r="C603" s="4" t="s">
        <v>10802</v>
      </c>
      <c r="D603" s="23">
        <v>1</v>
      </c>
      <c r="E603" s="19">
        <v>7521</v>
      </c>
      <c r="F603" s="19">
        <v>7521</v>
      </c>
      <c r="G603" s="5" t="s">
        <v>6385</v>
      </c>
      <c r="H603" s="4" t="s">
        <v>5312</v>
      </c>
      <c r="I603" s="5" t="s">
        <v>5312</v>
      </c>
      <c r="J603" s="4" t="s">
        <v>5312</v>
      </c>
      <c r="K603" s="4" t="s">
        <v>5312</v>
      </c>
      <c r="L603" s="4" t="s">
        <v>5312</v>
      </c>
    </row>
    <row r="604" ht="12.75">
      <c r="B604" s="239" t="s">
        <v>11816</v>
      </c>
      <c r="C604" s="4" t="s">
        <v>10802</v>
      </c>
      <c r="D604" s="23">
        <v>1</v>
      </c>
      <c r="E604" s="19">
        <v>7521</v>
      </c>
      <c r="F604" s="19">
        <v>7521</v>
      </c>
      <c r="G604" s="5" t="s">
        <v>6385</v>
      </c>
      <c r="H604" s="4" t="s">
        <v>5312</v>
      </c>
      <c r="I604" s="5" t="s">
        <v>5312</v>
      </c>
      <c r="J604" s="4" t="s">
        <v>5312</v>
      </c>
      <c r="K604" s="4" t="s">
        <v>5312</v>
      </c>
      <c r="L604" s="4" t="s">
        <v>5312</v>
      </c>
    </row>
    <row r="605" ht="12.75">
      <c r="B605" s="239" t="s">
        <v>11817</v>
      </c>
      <c r="C605" s="4" t="s">
        <v>10802</v>
      </c>
      <c r="D605" s="23">
        <v>1</v>
      </c>
      <c r="E605" s="19">
        <v>7521</v>
      </c>
      <c r="F605" s="19">
        <v>7521</v>
      </c>
      <c r="G605" s="5" t="s">
        <v>6385</v>
      </c>
      <c r="H605" s="4" t="s">
        <v>5312</v>
      </c>
      <c r="I605" s="5" t="s">
        <v>5312</v>
      </c>
      <c r="J605" s="4" t="s">
        <v>5312</v>
      </c>
      <c r="K605" s="4" t="s">
        <v>5312</v>
      </c>
      <c r="L605" s="4" t="s">
        <v>5312</v>
      </c>
    </row>
    <row r="606" ht="12.75">
      <c r="B606" s="239" t="s">
        <v>11818</v>
      </c>
      <c r="C606" s="4" t="s">
        <v>9103</v>
      </c>
      <c r="D606" s="23">
        <v>1</v>
      </c>
      <c r="E606" s="19">
        <v>12632.219999999999</v>
      </c>
      <c r="F606" s="19">
        <v>12632.219999999999</v>
      </c>
      <c r="G606" s="5" t="s">
        <v>10803</v>
      </c>
      <c r="H606" s="4" t="s">
        <v>5312</v>
      </c>
      <c r="I606" s="5" t="s">
        <v>5312</v>
      </c>
      <c r="J606" s="4" t="s">
        <v>5312</v>
      </c>
      <c r="K606" s="4" t="s">
        <v>5312</v>
      </c>
      <c r="L606" s="4" t="s">
        <v>5312</v>
      </c>
    </row>
    <row r="607" ht="48.75">
      <c r="B607" s="239" t="s">
        <v>11819</v>
      </c>
      <c r="C607" s="4" t="s">
        <v>10804</v>
      </c>
      <c r="D607" s="23">
        <v>1</v>
      </c>
      <c r="E607" s="19">
        <v>17575.669999999998</v>
      </c>
      <c r="F607" s="19">
        <v>17575.669999999998</v>
      </c>
      <c r="G607" s="5" t="s">
        <v>10096</v>
      </c>
      <c r="H607" s="4" t="s">
        <v>5312</v>
      </c>
      <c r="I607" s="5" t="s">
        <v>5312</v>
      </c>
      <c r="J607" s="4" t="s">
        <v>5312</v>
      </c>
      <c r="K607" s="4" t="s">
        <v>5312</v>
      </c>
      <c r="L607" s="4" t="s">
        <v>5312</v>
      </c>
    </row>
    <row r="608" ht="12.75">
      <c r="B608" s="239" t="s">
        <v>11820</v>
      </c>
      <c r="C608" s="4" t="s">
        <v>10805</v>
      </c>
      <c r="D608" s="23">
        <v>1</v>
      </c>
      <c r="E608" s="19">
        <v>15330</v>
      </c>
      <c r="F608" s="19">
        <v>15330</v>
      </c>
      <c r="G608" s="5" t="s">
        <v>10795</v>
      </c>
      <c r="H608" s="4" t="s">
        <v>5312</v>
      </c>
      <c r="I608" s="5" t="s">
        <v>5312</v>
      </c>
      <c r="J608" s="4" t="s">
        <v>5312</v>
      </c>
      <c r="K608" s="4" t="s">
        <v>5312</v>
      </c>
      <c r="L608" s="4" t="s">
        <v>5312</v>
      </c>
    </row>
    <row r="609" ht="12.75">
      <c r="B609" s="239" t="s">
        <v>11821</v>
      </c>
      <c r="C609" s="4" t="s">
        <v>10806</v>
      </c>
      <c r="D609" s="23">
        <v>1</v>
      </c>
      <c r="E609" s="19">
        <v>19866</v>
      </c>
      <c r="F609" s="19">
        <v>19866</v>
      </c>
      <c r="G609" s="5" t="s">
        <v>10795</v>
      </c>
      <c r="H609" s="4" t="s">
        <v>5312</v>
      </c>
      <c r="I609" s="5" t="s">
        <v>5312</v>
      </c>
      <c r="J609" s="4" t="s">
        <v>5312</v>
      </c>
      <c r="K609" s="4" t="s">
        <v>5312</v>
      </c>
      <c r="L609" s="4" t="s">
        <v>5312</v>
      </c>
    </row>
    <row r="610" ht="12.75">
      <c r="B610" s="239" t="s">
        <v>11822</v>
      </c>
      <c r="C610" s="4" t="s">
        <v>10807</v>
      </c>
      <c r="D610" s="23">
        <v>1</v>
      </c>
      <c r="E610" s="19">
        <v>18855</v>
      </c>
      <c r="F610" s="19">
        <v>18855</v>
      </c>
      <c r="G610" s="5" t="s">
        <v>10795</v>
      </c>
      <c r="H610" s="4" t="s">
        <v>5312</v>
      </c>
      <c r="I610" s="5" t="s">
        <v>5312</v>
      </c>
      <c r="J610" s="4" t="s">
        <v>5312</v>
      </c>
      <c r="K610" s="4" t="s">
        <v>5312</v>
      </c>
      <c r="L610" s="4" t="s">
        <v>5312</v>
      </c>
    </row>
    <row r="611" ht="12.75">
      <c r="B611" s="239" t="s">
        <v>11823</v>
      </c>
      <c r="C611" s="4" t="s">
        <v>10807</v>
      </c>
      <c r="D611" s="23">
        <v>1</v>
      </c>
      <c r="E611" s="19">
        <v>18822</v>
      </c>
      <c r="F611" s="19">
        <v>18822</v>
      </c>
      <c r="G611" s="5" t="s">
        <v>10795</v>
      </c>
      <c r="H611" s="4" t="s">
        <v>5312</v>
      </c>
      <c r="I611" s="5" t="s">
        <v>5312</v>
      </c>
      <c r="J611" s="4" t="s">
        <v>5312</v>
      </c>
      <c r="K611" s="4" t="s">
        <v>5312</v>
      </c>
      <c r="L611" s="4" t="s">
        <v>5312</v>
      </c>
    </row>
    <row r="612" ht="19.5">
      <c r="B612" s="239" t="s">
        <v>11824</v>
      </c>
      <c r="C612" s="4" t="s">
        <v>7215</v>
      </c>
      <c r="D612" s="23">
        <v>1</v>
      </c>
      <c r="E612" s="19">
        <v>16435.5</v>
      </c>
      <c r="F612" s="19">
        <v>16435.5</v>
      </c>
      <c r="G612" s="5" t="s">
        <v>6385</v>
      </c>
      <c r="H612" s="4" t="s">
        <v>5312</v>
      </c>
      <c r="I612" s="5" t="s">
        <v>5312</v>
      </c>
      <c r="J612" s="4" t="s">
        <v>5312</v>
      </c>
      <c r="K612" s="4" t="s">
        <v>5312</v>
      </c>
      <c r="L612" s="4" t="s">
        <v>5312</v>
      </c>
    </row>
    <row r="613" ht="12.75">
      <c r="B613" s="239" t="s">
        <v>11825</v>
      </c>
      <c r="C613" s="4" t="s">
        <v>2903</v>
      </c>
      <c r="D613" s="23">
        <v>1</v>
      </c>
      <c r="E613" s="19">
        <v>5301.7399999999998</v>
      </c>
      <c r="F613" s="19">
        <v>5301.7399999999998</v>
      </c>
      <c r="G613" s="5" t="s">
        <v>10741</v>
      </c>
      <c r="H613" s="4" t="s">
        <v>5312</v>
      </c>
      <c r="I613" s="5" t="s">
        <v>5312</v>
      </c>
      <c r="J613" s="4" t="s">
        <v>5312</v>
      </c>
      <c r="K613" s="4" t="s">
        <v>5312</v>
      </c>
      <c r="L613" s="4" t="s">
        <v>5312</v>
      </c>
    </row>
    <row r="614" ht="12.75">
      <c r="B614" s="239" t="s">
        <v>11826</v>
      </c>
      <c r="C614" s="4" t="s">
        <v>7216</v>
      </c>
      <c r="D614" s="23">
        <v>1</v>
      </c>
      <c r="E614" s="19">
        <v>21420</v>
      </c>
      <c r="F614" s="19">
        <v>21420</v>
      </c>
      <c r="G614" s="5" t="s">
        <v>6385</v>
      </c>
      <c r="H614" s="4" t="s">
        <v>5312</v>
      </c>
      <c r="I614" s="5" t="s">
        <v>5312</v>
      </c>
      <c r="J614" s="4" t="s">
        <v>5312</v>
      </c>
      <c r="K614" s="4" t="s">
        <v>5312</v>
      </c>
      <c r="L614" s="4" t="s">
        <v>5312</v>
      </c>
    </row>
    <row r="615" ht="12.75">
      <c r="B615" s="239" t="s">
        <v>11827</v>
      </c>
      <c r="C615" s="4" t="s">
        <v>10808</v>
      </c>
      <c r="D615" s="23">
        <v>1</v>
      </c>
      <c r="E615" s="19">
        <v>4200</v>
      </c>
      <c r="F615" s="19">
        <v>4200</v>
      </c>
      <c r="G615" s="5" t="s">
        <v>10796</v>
      </c>
      <c r="H615" s="4" t="s">
        <v>5312</v>
      </c>
      <c r="I615" s="5" t="s">
        <v>5312</v>
      </c>
      <c r="J615" s="4" t="s">
        <v>5312</v>
      </c>
      <c r="K615" s="4" t="s">
        <v>5312</v>
      </c>
      <c r="L615" s="4" t="s">
        <v>5312</v>
      </c>
    </row>
    <row r="616" ht="12.75">
      <c r="B616" s="239" t="s">
        <v>11828</v>
      </c>
      <c r="C616" s="4" t="s">
        <v>10808</v>
      </c>
      <c r="D616" s="23">
        <v>1</v>
      </c>
      <c r="E616" s="19">
        <v>4200</v>
      </c>
      <c r="F616" s="19">
        <v>4200</v>
      </c>
      <c r="G616" s="5" t="s">
        <v>10796</v>
      </c>
      <c r="H616" s="4" t="s">
        <v>5312</v>
      </c>
      <c r="I616" s="5" t="s">
        <v>5312</v>
      </c>
      <c r="J616" s="4" t="s">
        <v>5312</v>
      </c>
      <c r="K616" s="4" t="s">
        <v>5312</v>
      </c>
      <c r="L616" s="4" t="s">
        <v>5312</v>
      </c>
    </row>
    <row r="617" ht="12.75">
      <c r="B617" s="239" t="s">
        <v>11829</v>
      </c>
      <c r="C617" s="4" t="s">
        <v>6179</v>
      </c>
      <c r="D617" s="23">
        <v>1</v>
      </c>
      <c r="E617" s="19">
        <v>4300</v>
      </c>
      <c r="F617" s="19">
        <v>4300</v>
      </c>
      <c r="G617" s="5" t="s">
        <v>10796</v>
      </c>
      <c r="H617" s="4" t="s">
        <v>5312</v>
      </c>
      <c r="I617" s="5" t="s">
        <v>5312</v>
      </c>
      <c r="J617" s="4" t="s">
        <v>5312</v>
      </c>
      <c r="K617" s="4" t="s">
        <v>5312</v>
      </c>
      <c r="L617" s="4" t="s">
        <v>5312</v>
      </c>
    </row>
    <row r="618" ht="12.75">
      <c r="B618" s="239" t="s">
        <v>11830</v>
      </c>
      <c r="C618" s="4" t="s">
        <v>6180</v>
      </c>
      <c r="D618" s="23">
        <v>1</v>
      </c>
      <c r="E618" s="19">
        <v>4300</v>
      </c>
      <c r="F618" s="19">
        <v>4300</v>
      </c>
      <c r="G618" s="5" t="s">
        <v>10796</v>
      </c>
      <c r="H618" s="4" t="s">
        <v>5312</v>
      </c>
      <c r="I618" s="5" t="s">
        <v>5312</v>
      </c>
      <c r="J618" s="4" t="s">
        <v>5312</v>
      </c>
      <c r="K618" s="4" t="s">
        <v>5312</v>
      </c>
      <c r="L618" s="4" t="s">
        <v>5312</v>
      </c>
    </row>
    <row r="619" ht="12.75">
      <c r="B619" s="239" t="s">
        <v>11831</v>
      </c>
      <c r="C619" s="4" t="s">
        <v>10809</v>
      </c>
      <c r="D619" s="23">
        <v>2</v>
      </c>
      <c r="E619" s="19">
        <v>7500</v>
      </c>
      <c r="F619" s="19">
        <v>7500</v>
      </c>
      <c r="G619" s="5" t="s">
        <v>6385</v>
      </c>
      <c r="H619" s="4" t="s">
        <v>5312</v>
      </c>
      <c r="I619" s="5" t="s">
        <v>5312</v>
      </c>
      <c r="J619" s="4" t="s">
        <v>5312</v>
      </c>
      <c r="K619" s="4" t="s">
        <v>5312</v>
      </c>
      <c r="L619" s="4" t="s">
        <v>5312</v>
      </c>
    </row>
    <row r="620" ht="19.5">
      <c r="B620" s="239" t="s">
        <v>11832</v>
      </c>
      <c r="C620" s="4" t="s">
        <v>10810</v>
      </c>
      <c r="D620" s="23">
        <v>3</v>
      </c>
      <c r="E620" s="19">
        <v>44814.599999999999</v>
      </c>
      <c r="F620" s="19">
        <v>44814.599999999999</v>
      </c>
      <c r="G620" s="313" t="s">
        <v>10732</v>
      </c>
      <c r="H620" s="4" t="s">
        <v>10811</v>
      </c>
      <c r="I620" s="5" t="s">
        <v>5312</v>
      </c>
      <c r="J620" s="4" t="s">
        <v>5312</v>
      </c>
      <c r="K620" s="4" t="s">
        <v>5312</v>
      </c>
      <c r="L620" s="4" t="s">
        <v>5312</v>
      </c>
    </row>
    <row r="621" ht="12.75">
      <c r="B621" s="239" t="s">
        <v>11833</v>
      </c>
      <c r="C621" s="4" t="s">
        <v>7282</v>
      </c>
      <c r="D621" s="23">
        <v>1</v>
      </c>
      <c r="E621" s="19">
        <v>11700</v>
      </c>
      <c r="F621" s="19">
        <v>11700</v>
      </c>
      <c r="G621" s="313" t="s">
        <v>10812</v>
      </c>
      <c r="H621" s="4" t="s">
        <v>5312</v>
      </c>
      <c r="I621" s="5" t="s">
        <v>5312</v>
      </c>
      <c r="J621" s="4" t="s">
        <v>5312</v>
      </c>
      <c r="K621" s="4" t="s">
        <v>5312</v>
      </c>
      <c r="L621" s="4" t="s">
        <v>5312</v>
      </c>
    </row>
    <row r="622" ht="19.5">
      <c r="B622" s="239" t="s">
        <v>11834</v>
      </c>
      <c r="C622" s="4" t="s">
        <v>10813</v>
      </c>
      <c r="D622" s="23">
        <v>1</v>
      </c>
      <c r="E622" s="19">
        <v>38385.370000000003</v>
      </c>
      <c r="F622" s="19">
        <v>38385.370000000003</v>
      </c>
      <c r="G622" s="313" t="s">
        <v>10814</v>
      </c>
      <c r="H622" s="4" t="s">
        <v>10815</v>
      </c>
      <c r="I622" s="5" t="s">
        <v>5312</v>
      </c>
      <c r="J622" s="4" t="s">
        <v>5312</v>
      </c>
      <c r="K622" s="4" t="s">
        <v>5312</v>
      </c>
      <c r="L622" s="4" t="s">
        <v>5312</v>
      </c>
    </row>
    <row r="623" ht="19.5">
      <c r="B623" s="239" t="s">
        <v>11835</v>
      </c>
      <c r="C623" s="4" t="s">
        <v>10816</v>
      </c>
      <c r="D623" s="23">
        <v>1</v>
      </c>
      <c r="E623" s="19">
        <v>27282.07</v>
      </c>
      <c r="F623" s="19">
        <v>27282.07</v>
      </c>
      <c r="G623" s="313" t="s">
        <v>10814</v>
      </c>
      <c r="H623" s="4" t="s">
        <v>10815</v>
      </c>
      <c r="I623" s="5" t="s">
        <v>5312</v>
      </c>
      <c r="J623" s="4" t="s">
        <v>5312</v>
      </c>
      <c r="K623" s="4" t="s">
        <v>5312</v>
      </c>
      <c r="L623" s="4" t="s">
        <v>5312</v>
      </c>
    </row>
    <row r="624" ht="12.75">
      <c r="B624" s="239" t="s">
        <v>11836</v>
      </c>
      <c r="C624" s="4" t="s">
        <v>10817</v>
      </c>
      <c r="D624" s="23">
        <v>2</v>
      </c>
      <c r="E624" s="19">
        <v>18901.939999999999</v>
      </c>
      <c r="F624" s="19">
        <v>18901.939999999999</v>
      </c>
      <c r="G624" s="313" t="s">
        <v>385</v>
      </c>
      <c r="H624" s="4" t="s">
        <v>5312</v>
      </c>
      <c r="I624" s="5" t="s">
        <v>5312</v>
      </c>
      <c r="J624" s="4" t="s">
        <v>5312</v>
      </c>
      <c r="K624" s="4" t="s">
        <v>5312</v>
      </c>
      <c r="L624" s="4" t="s">
        <v>5312</v>
      </c>
    </row>
    <row r="625" ht="19.5">
      <c r="B625" s="239" t="s">
        <v>11837</v>
      </c>
      <c r="C625" s="4" t="s">
        <v>10818</v>
      </c>
      <c r="D625" s="23">
        <v>1</v>
      </c>
      <c r="E625" s="19">
        <v>10987</v>
      </c>
      <c r="F625" s="19">
        <v>10987</v>
      </c>
      <c r="G625" s="313" t="s">
        <v>10798</v>
      </c>
      <c r="H625" s="4" t="s">
        <v>10819</v>
      </c>
      <c r="I625" s="5" t="s">
        <v>5312</v>
      </c>
      <c r="J625" s="4" t="s">
        <v>5312</v>
      </c>
      <c r="K625" s="4" t="s">
        <v>5312</v>
      </c>
      <c r="L625" s="4" t="s">
        <v>5312</v>
      </c>
    </row>
    <row r="626" ht="12.75">
      <c r="B626" s="239" t="s">
        <v>11838</v>
      </c>
      <c r="C626" s="4" t="s">
        <v>5269</v>
      </c>
      <c r="D626" s="23">
        <v>1</v>
      </c>
      <c r="E626" s="19">
        <v>29082</v>
      </c>
      <c r="F626" s="19">
        <v>29082</v>
      </c>
      <c r="G626" s="313" t="s">
        <v>10820</v>
      </c>
      <c r="H626" s="4" t="s">
        <v>5312</v>
      </c>
      <c r="I626" s="5" t="s">
        <v>5312</v>
      </c>
      <c r="J626" s="4" t="s">
        <v>5312</v>
      </c>
      <c r="K626" s="4" t="s">
        <v>5312</v>
      </c>
      <c r="L626" s="4" t="s">
        <v>5312</v>
      </c>
    </row>
    <row r="627" ht="12.75">
      <c r="B627" s="239" t="s">
        <v>11839</v>
      </c>
      <c r="C627" s="4" t="s">
        <v>10821</v>
      </c>
      <c r="D627" s="23">
        <v>3</v>
      </c>
      <c r="E627" s="19">
        <v>20925</v>
      </c>
      <c r="F627" s="19">
        <v>20925</v>
      </c>
      <c r="G627" s="313" t="s">
        <v>6385</v>
      </c>
      <c r="H627" s="4" t="s">
        <v>5312</v>
      </c>
      <c r="I627" s="5" t="s">
        <v>5312</v>
      </c>
      <c r="J627" s="4" t="s">
        <v>5312</v>
      </c>
      <c r="K627" s="4" t="s">
        <v>5312</v>
      </c>
      <c r="L627" s="4" t="s">
        <v>5312</v>
      </c>
    </row>
    <row r="628" ht="12.75">
      <c r="B628" s="239" t="s">
        <v>11840</v>
      </c>
      <c r="C628" s="4" t="s">
        <v>1574</v>
      </c>
      <c r="D628" s="23">
        <v>1</v>
      </c>
      <c r="E628" s="19">
        <v>4478.3999999999996</v>
      </c>
      <c r="F628" s="19">
        <v>4478.3999999999996</v>
      </c>
      <c r="G628" s="313" t="s">
        <v>10796</v>
      </c>
      <c r="H628" s="4" t="s">
        <v>5312</v>
      </c>
      <c r="I628" s="5" t="s">
        <v>5312</v>
      </c>
      <c r="J628" s="4" t="s">
        <v>5312</v>
      </c>
      <c r="K628" s="4" t="s">
        <v>5312</v>
      </c>
      <c r="L628" s="4" t="s">
        <v>5312</v>
      </c>
    </row>
    <row r="629" ht="12.75">
      <c r="B629" s="239" t="s">
        <v>11841</v>
      </c>
      <c r="C629" s="4" t="s">
        <v>6716</v>
      </c>
      <c r="D629" s="23">
        <v>1</v>
      </c>
      <c r="E629" s="19">
        <v>3034.5</v>
      </c>
      <c r="F629" s="19">
        <v>3034.5</v>
      </c>
      <c r="G629" s="313" t="s">
        <v>6385</v>
      </c>
      <c r="H629" s="4" t="s">
        <v>5312</v>
      </c>
      <c r="I629" s="5" t="s">
        <v>5312</v>
      </c>
      <c r="J629" s="4" t="s">
        <v>5312</v>
      </c>
      <c r="K629" s="4" t="s">
        <v>5312</v>
      </c>
      <c r="L629" s="4" t="s">
        <v>5312</v>
      </c>
    </row>
    <row r="630" ht="19.5">
      <c r="B630" s="239" t="s">
        <v>11842</v>
      </c>
      <c r="C630" s="4" t="s">
        <v>7295</v>
      </c>
      <c r="D630" s="23">
        <v>1</v>
      </c>
      <c r="E630" s="19">
        <v>43016.559999999998</v>
      </c>
      <c r="F630" s="19">
        <v>32262.299999999999</v>
      </c>
      <c r="G630" s="313" t="s">
        <v>10822</v>
      </c>
      <c r="H630" s="4" t="s">
        <v>5312</v>
      </c>
      <c r="I630" s="5" t="s">
        <v>5312</v>
      </c>
      <c r="J630" s="4" t="s">
        <v>5312</v>
      </c>
      <c r="K630" s="4" t="s">
        <v>5312</v>
      </c>
      <c r="L630" s="4" t="s">
        <v>5312</v>
      </c>
    </row>
    <row r="631" ht="19.5">
      <c r="B631" s="239" t="s">
        <v>11843</v>
      </c>
      <c r="C631" s="4" t="s">
        <v>7295</v>
      </c>
      <c r="D631" s="23">
        <v>1</v>
      </c>
      <c r="E631" s="19">
        <v>43016.559999999998</v>
      </c>
      <c r="F631" s="19">
        <v>31545.360000000001</v>
      </c>
      <c r="G631" s="313" t="s">
        <v>10822</v>
      </c>
      <c r="H631" s="4" t="s">
        <v>5312</v>
      </c>
      <c r="I631" s="5" t="s">
        <v>5312</v>
      </c>
      <c r="J631" s="4" t="s">
        <v>5312</v>
      </c>
      <c r="K631" s="4" t="s">
        <v>5312</v>
      </c>
      <c r="L631" s="4" t="s">
        <v>5312</v>
      </c>
    </row>
    <row r="632" ht="12.75">
      <c r="B632" s="239" t="s">
        <v>11844</v>
      </c>
      <c r="C632" s="4" t="s">
        <v>10823</v>
      </c>
      <c r="D632" s="23">
        <v>2</v>
      </c>
      <c r="E632" s="19">
        <v>54980</v>
      </c>
      <c r="F632" s="19">
        <v>54980</v>
      </c>
      <c r="G632" s="313" t="s">
        <v>10795</v>
      </c>
      <c r="H632" s="4" t="s">
        <v>5312</v>
      </c>
      <c r="I632" s="5" t="s">
        <v>5312</v>
      </c>
      <c r="J632" s="4" t="s">
        <v>5312</v>
      </c>
      <c r="K632" s="4" t="s">
        <v>5312</v>
      </c>
      <c r="L632" s="4" t="s">
        <v>5312</v>
      </c>
    </row>
    <row r="633" ht="12.75">
      <c r="B633" s="239" t="s">
        <v>11845</v>
      </c>
      <c r="C633" s="4" t="s">
        <v>10824</v>
      </c>
      <c r="D633" s="23">
        <v>5</v>
      </c>
      <c r="E633" s="19">
        <v>78700</v>
      </c>
      <c r="F633" s="19">
        <v>78700</v>
      </c>
      <c r="G633" s="313" t="s">
        <v>10772</v>
      </c>
      <c r="H633" s="4" t="s">
        <v>5312</v>
      </c>
      <c r="I633" s="5" t="s">
        <v>5312</v>
      </c>
      <c r="J633" s="4" t="s">
        <v>5312</v>
      </c>
      <c r="K633" s="4" t="s">
        <v>5312</v>
      </c>
      <c r="L633" s="4" t="s">
        <v>5312</v>
      </c>
    </row>
    <row r="634" ht="12.75">
      <c r="B634" s="239" t="s">
        <v>11846</v>
      </c>
      <c r="C634" s="4" t="s">
        <v>10825</v>
      </c>
      <c r="D634" s="23">
        <v>2</v>
      </c>
      <c r="E634" s="19">
        <v>16600</v>
      </c>
      <c r="F634" s="19">
        <v>16600</v>
      </c>
      <c r="G634" s="313" t="s">
        <v>10772</v>
      </c>
      <c r="H634" s="4" t="s">
        <v>5312</v>
      </c>
      <c r="I634" s="5" t="s">
        <v>5312</v>
      </c>
      <c r="J634" s="4" t="s">
        <v>5312</v>
      </c>
      <c r="K634" s="4" t="s">
        <v>5312</v>
      </c>
      <c r="L634" s="4" t="s">
        <v>5312</v>
      </c>
    </row>
    <row r="635" ht="19.5">
      <c r="B635" s="239" t="s">
        <v>11847</v>
      </c>
      <c r="C635" s="4" t="s">
        <v>10826</v>
      </c>
      <c r="D635" s="23">
        <v>1</v>
      </c>
      <c r="E635" s="19">
        <v>15987.139999999999</v>
      </c>
      <c r="F635" s="19">
        <v>15987.139999999999</v>
      </c>
      <c r="G635" s="313" t="s">
        <v>10814</v>
      </c>
      <c r="H635" s="4" t="s">
        <v>10815</v>
      </c>
      <c r="I635" s="5" t="s">
        <v>5312</v>
      </c>
      <c r="J635" s="4" t="s">
        <v>5312</v>
      </c>
      <c r="K635" s="4" t="s">
        <v>5312</v>
      </c>
      <c r="L635" s="4" t="s">
        <v>5312</v>
      </c>
    </row>
    <row r="636" ht="12.75">
      <c r="B636" s="239" t="s">
        <v>11848</v>
      </c>
      <c r="C636" s="4" t="s">
        <v>10827</v>
      </c>
      <c r="D636" s="23">
        <v>2</v>
      </c>
      <c r="E636" s="19">
        <v>14630.4</v>
      </c>
      <c r="F636" s="19">
        <v>14630.4</v>
      </c>
      <c r="G636" s="313" t="s">
        <v>10796</v>
      </c>
      <c r="H636" s="4" t="s">
        <v>5312</v>
      </c>
      <c r="I636" s="5" t="s">
        <v>5312</v>
      </c>
      <c r="J636" s="4" t="s">
        <v>5312</v>
      </c>
      <c r="K636" s="4" t="s">
        <v>5312</v>
      </c>
      <c r="L636" s="4" t="s">
        <v>5312</v>
      </c>
    </row>
    <row r="637" ht="12.75">
      <c r="B637" s="239" t="s">
        <v>11849</v>
      </c>
      <c r="C637" s="4" t="s">
        <v>3052</v>
      </c>
      <c r="D637" s="23">
        <v>1</v>
      </c>
      <c r="E637" s="19">
        <v>7724.8000000000002</v>
      </c>
      <c r="F637" s="19">
        <v>7724.8000000000002</v>
      </c>
      <c r="G637" s="313" t="s">
        <v>10796</v>
      </c>
      <c r="H637" s="4" t="s">
        <v>5312</v>
      </c>
      <c r="I637" s="5" t="s">
        <v>5312</v>
      </c>
      <c r="J637" s="4" t="s">
        <v>5312</v>
      </c>
      <c r="K637" s="4" t="s">
        <v>5312</v>
      </c>
      <c r="L637" s="4" t="s">
        <v>5312</v>
      </c>
    </row>
    <row r="638" ht="12.75">
      <c r="B638" s="239" t="s">
        <v>11850</v>
      </c>
      <c r="C638" s="4" t="s">
        <v>7286</v>
      </c>
      <c r="D638" s="23">
        <v>1</v>
      </c>
      <c r="E638" s="19">
        <v>29900</v>
      </c>
      <c r="F638" s="19">
        <v>29900</v>
      </c>
      <c r="G638" s="313" t="s">
        <v>10812</v>
      </c>
      <c r="H638" s="4" t="s">
        <v>5312</v>
      </c>
      <c r="I638" s="5" t="s">
        <v>5312</v>
      </c>
      <c r="J638" s="4" t="s">
        <v>5312</v>
      </c>
      <c r="K638" s="4" t="s">
        <v>5312</v>
      </c>
      <c r="L638" s="4" t="s">
        <v>5312</v>
      </c>
    </row>
    <row r="639" ht="12.75">
      <c r="B639" s="239" t="s">
        <v>11851</v>
      </c>
      <c r="C639" s="4" t="s">
        <v>6241</v>
      </c>
      <c r="D639" s="23">
        <v>1</v>
      </c>
      <c r="E639" s="19">
        <v>19717.290000000001</v>
      </c>
      <c r="F639" s="19">
        <v>19717.290000000001</v>
      </c>
      <c r="G639" s="313" t="s">
        <v>4829</v>
      </c>
      <c r="H639" s="4" t="s">
        <v>5312</v>
      </c>
      <c r="I639" s="5" t="s">
        <v>5312</v>
      </c>
      <c r="J639" s="4" t="s">
        <v>5312</v>
      </c>
      <c r="K639" s="4" t="s">
        <v>5312</v>
      </c>
      <c r="L639" s="4" t="s">
        <v>5312</v>
      </c>
    </row>
    <row r="640" ht="12.75">
      <c r="B640" s="239" t="s">
        <v>11852</v>
      </c>
      <c r="C640" s="4" t="s">
        <v>6241</v>
      </c>
      <c r="D640" s="23">
        <v>1</v>
      </c>
      <c r="E640" s="19">
        <v>19717.290000000001</v>
      </c>
      <c r="F640" s="19">
        <v>19717.290000000001</v>
      </c>
      <c r="G640" s="313" t="s">
        <v>10096</v>
      </c>
      <c r="H640" s="4" t="s">
        <v>5312</v>
      </c>
      <c r="I640" s="5" t="s">
        <v>5312</v>
      </c>
      <c r="J640" s="4" t="s">
        <v>5312</v>
      </c>
      <c r="K640" s="4" t="s">
        <v>5312</v>
      </c>
      <c r="L640" s="4" t="s">
        <v>5312</v>
      </c>
    </row>
    <row r="641" ht="19.5">
      <c r="B641" s="239" t="s">
        <v>11853</v>
      </c>
      <c r="C641" s="4" t="s">
        <v>7287</v>
      </c>
      <c r="D641" s="23">
        <v>1</v>
      </c>
      <c r="E641" s="19">
        <v>36000</v>
      </c>
      <c r="F641" s="19">
        <v>36000</v>
      </c>
      <c r="G641" s="313" t="s">
        <v>10812</v>
      </c>
      <c r="H641" s="4" t="s">
        <v>5312</v>
      </c>
      <c r="I641" s="5" t="s">
        <v>5312</v>
      </c>
      <c r="J641" s="4" t="s">
        <v>5312</v>
      </c>
      <c r="K641" s="4" t="s">
        <v>5312</v>
      </c>
      <c r="L641" s="4" t="s">
        <v>5312</v>
      </c>
    </row>
    <row r="642" ht="12.75">
      <c r="B642" s="239" t="s">
        <v>11854</v>
      </c>
      <c r="C642" s="4" t="s">
        <v>6730</v>
      </c>
      <c r="D642" s="23">
        <v>1</v>
      </c>
      <c r="E642" s="19">
        <v>8998.8999999999996</v>
      </c>
      <c r="F642" s="19">
        <v>8998.8999999999996</v>
      </c>
      <c r="G642" s="313" t="s">
        <v>10822</v>
      </c>
      <c r="H642" s="4" t="s">
        <v>5312</v>
      </c>
      <c r="I642" s="5" t="s">
        <v>5312</v>
      </c>
      <c r="J642" s="4" t="s">
        <v>5312</v>
      </c>
      <c r="K642" s="4" t="s">
        <v>5312</v>
      </c>
      <c r="L642" s="4" t="s">
        <v>5312</v>
      </c>
    </row>
    <row r="643" ht="12.75">
      <c r="B643" s="239" t="s">
        <v>11855</v>
      </c>
      <c r="C643" s="4" t="s">
        <v>6730</v>
      </c>
      <c r="D643" s="23">
        <v>1</v>
      </c>
      <c r="E643" s="19">
        <v>9001.1100000000006</v>
      </c>
      <c r="F643" s="19">
        <v>9001.1100000000006</v>
      </c>
      <c r="G643" s="313" t="s">
        <v>10822</v>
      </c>
      <c r="H643" s="4" t="s">
        <v>5312</v>
      </c>
      <c r="I643" s="5" t="s">
        <v>5312</v>
      </c>
      <c r="J643" s="4" t="s">
        <v>5312</v>
      </c>
      <c r="K643" s="4" t="s">
        <v>5312</v>
      </c>
      <c r="L643" s="4" t="s">
        <v>5312</v>
      </c>
    </row>
    <row r="644" ht="12.75">
      <c r="B644" s="239" t="s">
        <v>11856</v>
      </c>
      <c r="C644" s="4" t="s">
        <v>7288</v>
      </c>
      <c r="D644" s="23">
        <v>1</v>
      </c>
      <c r="E644" s="19">
        <v>32250</v>
      </c>
      <c r="F644" s="19">
        <v>32250</v>
      </c>
      <c r="G644" s="313" t="s">
        <v>10812</v>
      </c>
      <c r="H644" s="4" t="s">
        <v>5312</v>
      </c>
      <c r="I644" s="5" t="s">
        <v>5312</v>
      </c>
      <c r="J644" s="4" t="s">
        <v>5312</v>
      </c>
      <c r="K644" s="4" t="s">
        <v>5312</v>
      </c>
      <c r="L644" s="4" t="s">
        <v>5312</v>
      </c>
    </row>
    <row r="645" ht="12.75">
      <c r="B645" s="239" t="s">
        <v>11857</v>
      </c>
      <c r="C645" s="4" t="s">
        <v>10828</v>
      </c>
      <c r="D645" s="23">
        <v>2</v>
      </c>
      <c r="E645" s="19">
        <v>50000</v>
      </c>
      <c r="F645" s="19">
        <v>50000</v>
      </c>
      <c r="G645" s="313" t="s">
        <v>10829</v>
      </c>
      <c r="H645" s="4" t="s">
        <v>5312</v>
      </c>
      <c r="I645" s="5" t="s">
        <v>5312</v>
      </c>
      <c r="J645" s="4" t="s">
        <v>5312</v>
      </c>
      <c r="K645" s="4" t="s">
        <v>5312</v>
      </c>
      <c r="L645" s="4" t="s">
        <v>5312</v>
      </c>
    </row>
    <row r="646" ht="12.75">
      <c r="B646" s="239" t="s">
        <v>11858</v>
      </c>
      <c r="C646" s="4" t="s">
        <v>9105</v>
      </c>
      <c r="D646" s="23">
        <v>1</v>
      </c>
      <c r="E646" s="19">
        <v>9454</v>
      </c>
      <c r="F646" s="19">
        <v>9454</v>
      </c>
      <c r="G646" s="313" t="s">
        <v>7910</v>
      </c>
      <c r="H646" s="4" t="s">
        <v>5312</v>
      </c>
      <c r="I646" s="5" t="s">
        <v>5312</v>
      </c>
      <c r="J646" s="4" t="s">
        <v>5312</v>
      </c>
      <c r="K646" s="4" t="s">
        <v>5312</v>
      </c>
      <c r="L646" s="4" t="s">
        <v>5312</v>
      </c>
    </row>
    <row r="647" ht="19.5">
      <c r="B647" s="239" t="s">
        <v>11859</v>
      </c>
      <c r="C647" s="4" t="s">
        <v>10830</v>
      </c>
      <c r="D647" s="23">
        <v>1</v>
      </c>
      <c r="E647" s="19">
        <v>16240</v>
      </c>
      <c r="F647" s="19">
        <v>16240</v>
      </c>
      <c r="G647" s="313" t="s">
        <v>10798</v>
      </c>
      <c r="H647" s="4" t="s">
        <v>10799</v>
      </c>
      <c r="I647" s="5" t="s">
        <v>5312</v>
      </c>
      <c r="J647" s="4" t="s">
        <v>5312</v>
      </c>
      <c r="K647" s="4" t="s">
        <v>5312</v>
      </c>
      <c r="L647" s="4" t="s">
        <v>5312</v>
      </c>
    </row>
    <row r="648" ht="12.75">
      <c r="B648" s="239" t="s">
        <v>11860</v>
      </c>
      <c r="C648" s="4" t="s">
        <v>7289</v>
      </c>
      <c r="D648" s="23">
        <v>1</v>
      </c>
      <c r="E648" s="19">
        <v>23780</v>
      </c>
      <c r="F648" s="19">
        <v>23780</v>
      </c>
      <c r="G648" s="5" t="s">
        <v>6516</v>
      </c>
      <c r="H648" s="4" t="s">
        <v>5312</v>
      </c>
      <c r="I648" s="5" t="s">
        <v>5312</v>
      </c>
      <c r="J648" s="4" t="s">
        <v>5312</v>
      </c>
      <c r="K648" s="4" t="s">
        <v>5312</v>
      </c>
      <c r="L648" s="4" t="s">
        <v>5312</v>
      </c>
    </row>
    <row r="649" ht="12.75">
      <c r="B649" s="239" t="s">
        <v>11861</v>
      </c>
      <c r="C649" s="4" t="s">
        <v>6273</v>
      </c>
      <c r="D649" s="23">
        <v>1</v>
      </c>
      <c r="E649" s="19">
        <v>9000</v>
      </c>
      <c r="F649" s="19">
        <v>9000</v>
      </c>
      <c r="G649" s="5" t="s">
        <v>1303</v>
      </c>
      <c r="H649" s="4" t="s">
        <v>5312</v>
      </c>
      <c r="I649" s="5" t="s">
        <v>5312</v>
      </c>
      <c r="J649" s="4" t="s">
        <v>5312</v>
      </c>
      <c r="K649" s="4" t="s">
        <v>5312</v>
      </c>
      <c r="L649" s="4" t="s">
        <v>5312</v>
      </c>
    </row>
    <row r="650" ht="12.75">
      <c r="B650" s="239" t="s">
        <v>11862</v>
      </c>
      <c r="C650" s="4" t="s">
        <v>7217</v>
      </c>
      <c r="D650" s="23">
        <v>1</v>
      </c>
      <c r="E650" s="19">
        <v>5550</v>
      </c>
      <c r="F650" s="19">
        <v>5550</v>
      </c>
      <c r="G650" s="5" t="s">
        <v>6385</v>
      </c>
      <c r="H650" s="4" t="s">
        <v>5312</v>
      </c>
      <c r="I650" s="5" t="s">
        <v>5312</v>
      </c>
      <c r="J650" s="4" t="s">
        <v>5312</v>
      </c>
      <c r="K650" s="4" t="s">
        <v>5312</v>
      </c>
      <c r="L650" s="4" t="s">
        <v>5312</v>
      </c>
    </row>
    <row r="651" ht="12.75">
      <c r="B651" s="239" t="s">
        <v>11863</v>
      </c>
      <c r="C651" s="4" t="s">
        <v>6278</v>
      </c>
      <c r="D651" s="23">
        <v>1</v>
      </c>
      <c r="E651" s="19">
        <v>5700</v>
      </c>
      <c r="F651" s="19">
        <v>5700</v>
      </c>
      <c r="G651" s="5" t="s">
        <v>10796</v>
      </c>
      <c r="H651" s="4" t="s">
        <v>5312</v>
      </c>
      <c r="I651" s="5" t="s">
        <v>5312</v>
      </c>
      <c r="J651" s="4" t="s">
        <v>5312</v>
      </c>
      <c r="K651" s="4" t="s">
        <v>5312</v>
      </c>
      <c r="L651" s="4" t="s">
        <v>5312</v>
      </c>
    </row>
    <row r="652" ht="12.75">
      <c r="B652" s="239" t="s">
        <v>11864</v>
      </c>
      <c r="C652" s="4" t="s">
        <v>6278</v>
      </c>
      <c r="D652" s="23">
        <v>1</v>
      </c>
      <c r="E652" s="19">
        <v>5100</v>
      </c>
      <c r="F652" s="19">
        <v>5100</v>
      </c>
      <c r="G652" s="5" t="s">
        <v>10796</v>
      </c>
      <c r="H652" s="4" t="s">
        <v>5312</v>
      </c>
      <c r="I652" s="5" t="s">
        <v>5312</v>
      </c>
      <c r="J652" s="4" t="s">
        <v>5312</v>
      </c>
      <c r="K652" s="4" t="s">
        <v>5312</v>
      </c>
      <c r="L652" s="4" t="s">
        <v>5312</v>
      </c>
    </row>
    <row r="653" ht="12.75">
      <c r="B653" s="239" t="s">
        <v>11865</v>
      </c>
      <c r="C653" s="4" t="s">
        <v>4257</v>
      </c>
      <c r="D653" s="23">
        <v>1</v>
      </c>
      <c r="E653" s="19">
        <v>18125</v>
      </c>
      <c r="F653" s="19">
        <v>18125</v>
      </c>
      <c r="G653" s="5" t="s">
        <v>6516</v>
      </c>
      <c r="H653" s="4" t="s">
        <v>5312</v>
      </c>
      <c r="I653" s="5" t="s">
        <v>5312</v>
      </c>
      <c r="J653" s="4" t="s">
        <v>5312</v>
      </c>
      <c r="K653" s="4" t="s">
        <v>5312</v>
      </c>
      <c r="L653" s="4" t="s">
        <v>5312</v>
      </c>
    </row>
    <row r="654" ht="12.75">
      <c r="B654" s="239" t="s">
        <v>11866</v>
      </c>
      <c r="C654" s="4" t="s">
        <v>6290</v>
      </c>
      <c r="D654" s="23">
        <v>1</v>
      </c>
      <c r="E654" s="19">
        <v>3163.6900000000001</v>
      </c>
      <c r="F654" s="19">
        <v>3163.6900000000001</v>
      </c>
      <c r="G654" s="5" t="s">
        <v>10796</v>
      </c>
      <c r="H654" s="4" t="s">
        <v>5312</v>
      </c>
      <c r="I654" s="5" t="s">
        <v>5312</v>
      </c>
      <c r="J654" s="4" t="s">
        <v>5312</v>
      </c>
      <c r="K654" s="4" t="s">
        <v>5312</v>
      </c>
      <c r="L654" s="4" t="s">
        <v>5312</v>
      </c>
    </row>
    <row r="655" ht="12.75">
      <c r="B655" s="239" t="s">
        <v>11867</v>
      </c>
      <c r="C655" s="4" t="s">
        <v>6290</v>
      </c>
      <c r="D655" s="23">
        <v>1</v>
      </c>
      <c r="E655" s="19">
        <v>3867</v>
      </c>
      <c r="F655" s="19">
        <v>3867</v>
      </c>
      <c r="G655" s="5" t="s">
        <v>10801</v>
      </c>
      <c r="H655" s="4" t="s">
        <v>5312</v>
      </c>
      <c r="I655" s="5" t="s">
        <v>5312</v>
      </c>
      <c r="J655" s="4" t="s">
        <v>5312</v>
      </c>
      <c r="K655" s="4" t="s">
        <v>5312</v>
      </c>
      <c r="L655" s="4" t="s">
        <v>5312</v>
      </c>
    </row>
    <row r="656" ht="12.75">
      <c r="B656" s="239" t="s">
        <v>11868</v>
      </c>
      <c r="C656" s="4" t="s">
        <v>6290</v>
      </c>
      <c r="D656" s="23">
        <v>1</v>
      </c>
      <c r="E656" s="19">
        <v>3792</v>
      </c>
      <c r="F656" s="19">
        <v>3792</v>
      </c>
      <c r="G656" s="5" t="s">
        <v>10801</v>
      </c>
      <c r="H656" s="4" t="s">
        <v>5312</v>
      </c>
      <c r="I656" s="5" t="s">
        <v>5312</v>
      </c>
      <c r="J656" s="4" t="s">
        <v>5312</v>
      </c>
      <c r="K656" s="4" t="s">
        <v>5312</v>
      </c>
      <c r="L656" s="4" t="s">
        <v>5312</v>
      </c>
    </row>
    <row r="657" ht="12.75">
      <c r="B657" s="239" t="s">
        <v>11869</v>
      </c>
      <c r="C657" s="4" t="s">
        <v>10831</v>
      </c>
      <c r="D657" s="23">
        <v>14</v>
      </c>
      <c r="E657" s="19">
        <v>49294</v>
      </c>
      <c r="F657" s="19">
        <v>49294</v>
      </c>
      <c r="G657" s="5" t="s">
        <v>6516</v>
      </c>
      <c r="H657" s="4" t="s">
        <v>5312</v>
      </c>
      <c r="I657" s="5" t="s">
        <v>5312</v>
      </c>
      <c r="J657" s="4" t="s">
        <v>5312</v>
      </c>
      <c r="K657" s="4" t="s">
        <v>5312</v>
      </c>
      <c r="L657" s="4" t="s">
        <v>5312</v>
      </c>
    </row>
    <row r="658" ht="12.75">
      <c r="B658" s="239" t="s">
        <v>11870</v>
      </c>
      <c r="C658" s="4" t="s">
        <v>7290</v>
      </c>
      <c r="D658" s="23">
        <v>1</v>
      </c>
      <c r="E658" s="19">
        <v>4414</v>
      </c>
      <c r="F658" s="19">
        <v>4414</v>
      </c>
      <c r="G658" s="5" t="s">
        <v>6516</v>
      </c>
      <c r="H658" s="4" t="s">
        <v>5312</v>
      </c>
      <c r="I658" s="5" t="s">
        <v>5312</v>
      </c>
      <c r="J658" s="4" t="s">
        <v>5312</v>
      </c>
      <c r="K658" s="4" t="s">
        <v>5312</v>
      </c>
      <c r="L658" s="4" t="s">
        <v>5312</v>
      </c>
    </row>
    <row r="659" ht="12.75">
      <c r="B659" s="239" t="s">
        <v>11871</v>
      </c>
      <c r="C659" s="4" t="s">
        <v>6312</v>
      </c>
      <c r="D659" s="23">
        <v>1</v>
      </c>
      <c r="E659" s="19">
        <v>3118.0300000000002</v>
      </c>
      <c r="F659" s="19">
        <v>3118.0300000000002</v>
      </c>
      <c r="G659" s="5" t="s">
        <v>10801</v>
      </c>
      <c r="H659" s="4" t="s">
        <v>5312</v>
      </c>
      <c r="I659" s="5" t="s">
        <v>5312</v>
      </c>
      <c r="J659" s="4" t="s">
        <v>5312</v>
      </c>
      <c r="K659" s="4" t="s">
        <v>5312</v>
      </c>
      <c r="L659" s="4" t="s">
        <v>5312</v>
      </c>
    </row>
    <row r="660" ht="12.75">
      <c r="B660" s="239" t="s">
        <v>11872</v>
      </c>
      <c r="C660" s="4" t="s">
        <v>6312</v>
      </c>
      <c r="D660" s="23">
        <v>1</v>
      </c>
      <c r="E660" s="19">
        <v>3820</v>
      </c>
      <c r="F660" s="19">
        <v>3820</v>
      </c>
      <c r="G660" s="5" t="s">
        <v>6516</v>
      </c>
      <c r="H660" s="4" t="s">
        <v>5312</v>
      </c>
      <c r="I660" s="5" t="s">
        <v>5312</v>
      </c>
      <c r="J660" s="4" t="s">
        <v>5312</v>
      </c>
      <c r="K660" s="4" t="s">
        <v>5312</v>
      </c>
      <c r="L660" s="4" t="s">
        <v>5312</v>
      </c>
    </row>
    <row r="661" ht="12.75">
      <c r="B661" s="239" t="s">
        <v>11873</v>
      </c>
      <c r="C661" s="4" t="s">
        <v>169</v>
      </c>
      <c r="D661" s="23">
        <v>1</v>
      </c>
      <c r="E661" s="19">
        <v>3792</v>
      </c>
      <c r="F661" s="19">
        <v>3792</v>
      </c>
      <c r="G661" s="5" t="s">
        <v>10801</v>
      </c>
      <c r="H661" s="4" t="s">
        <v>5312</v>
      </c>
      <c r="I661" s="5" t="s">
        <v>5312</v>
      </c>
      <c r="J661" s="4" t="s">
        <v>5312</v>
      </c>
      <c r="K661" s="4" t="s">
        <v>5312</v>
      </c>
      <c r="L661" s="4" t="s">
        <v>5312</v>
      </c>
    </row>
    <row r="662" ht="12.75">
      <c r="B662" s="239" t="s">
        <v>11874</v>
      </c>
      <c r="C662" s="4" t="s">
        <v>10832</v>
      </c>
      <c r="D662" s="23">
        <v>7</v>
      </c>
      <c r="E662" s="19">
        <v>27594</v>
      </c>
      <c r="F662" s="19">
        <v>27594</v>
      </c>
      <c r="G662" s="5" t="s">
        <v>6516</v>
      </c>
      <c r="H662" s="4" t="s">
        <v>5312</v>
      </c>
      <c r="I662" s="5" t="s">
        <v>5312</v>
      </c>
      <c r="J662" s="4" t="s">
        <v>5312</v>
      </c>
      <c r="K662" s="4" t="s">
        <v>5312</v>
      </c>
      <c r="L662" s="4" t="s">
        <v>5312</v>
      </c>
    </row>
    <row r="663" ht="19.5">
      <c r="B663" s="239" t="s">
        <v>11875</v>
      </c>
      <c r="C663" s="4" t="s">
        <v>9108</v>
      </c>
      <c r="D663" s="23">
        <v>1</v>
      </c>
      <c r="E663" s="19">
        <v>20205</v>
      </c>
      <c r="F663" s="19">
        <v>20205</v>
      </c>
      <c r="G663" s="5" t="s">
        <v>9110</v>
      </c>
      <c r="H663" s="4" t="s">
        <v>5312</v>
      </c>
      <c r="I663" s="5" t="s">
        <v>5312</v>
      </c>
      <c r="J663" s="4" t="s">
        <v>5312</v>
      </c>
      <c r="K663" s="4" t="s">
        <v>5312</v>
      </c>
      <c r="L663" s="4" t="s">
        <v>5312</v>
      </c>
    </row>
    <row r="664" ht="12.75">
      <c r="B664" s="239" t="s">
        <v>11876</v>
      </c>
      <c r="C664" s="4" t="s">
        <v>1036</v>
      </c>
      <c r="D664" s="23">
        <v>1</v>
      </c>
      <c r="E664" s="19">
        <v>3584</v>
      </c>
      <c r="F664" s="19">
        <v>3584</v>
      </c>
      <c r="G664" s="5" t="s">
        <v>10796</v>
      </c>
      <c r="H664" s="4" t="s">
        <v>5312</v>
      </c>
      <c r="I664" s="5" t="s">
        <v>5312</v>
      </c>
      <c r="J664" s="4" t="s">
        <v>5312</v>
      </c>
      <c r="K664" s="4" t="s">
        <v>5312</v>
      </c>
      <c r="L664" s="4" t="s">
        <v>5312</v>
      </c>
    </row>
    <row r="665" ht="12.75">
      <c r="B665" s="239" t="s">
        <v>11877</v>
      </c>
      <c r="C665" s="4" t="s">
        <v>6321</v>
      </c>
      <c r="D665" s="23">
        <v>1</v>
      </c>
      <c r="E665" s="19">
        <v>3555</v>
      </c>
      <c r="F665" s="19">
        <v>3555</v>
      </c>
      <c r="G665" s="5" t="s">
        <v>10833</v>
      </c>
      <c r="H665" s="4" t="s">
        <v>5312</v>
      </c>
      <c r="I665" s="5" t="s">
        <v>5312</v>
      </c>
      <c r="J665" s="4" t="s">
        <v>5312</v>
      </c>
      <c r="K665" s="4" t="s">
        <v>5312</v>
      </c>
      <c r="L665" s="4" t="s">
        <v>5312</v>
      </c>
    </row>
    <row r="666" ht="19.5">
      <c r="B666" s="239" t="s">
        <v>11878</v>
      </c>
      <c r="C666" s="4" t="s">
        <v>10834</v>
      </c>
      <c r="D666" s="23">
        <v>1</v>
      </c>
      <c r="E666" s="19">
        <v>27880</v>
      </c>
      <c r="F666" s="19">
        <v>27880</v>
      </c>
      <c r="G666" s="313" t="s">
        <v>10798</v>
      </c>
      <c r="H666" s="4" t="s">
        <v>10835</v>
      </c>
      <c r="I666" s="5" t="s">
        <v>5312</v>
      </c>
      <c r="J666" s="4" t="s">
        <v>5312</v>
      </c>
      <c r="K666" s="4" t="s">
        <v>5312</v>
      </c>
      <c r="L666" s="4" t="s">
        <v>5312</v>
      </c>
    </row>
    <row r="667" ht="19.5">
      <c r="B667" s="239" t="s">
        <v>11879</v>
      </c>
      <c r="C667" s="4" t="s">
        <v>10836</v>
      </c>
      <c r="D667" s="23">
        <v>1</v>
      </c>
      <c r="E667" s="19">
        <v>21450</v>
      </c>
      <c r="F667" s="19">
        <v>21450</v>
      </c>
      <c r="G667" s="313" t="s">
        <v>10798</v>
      </c>
      <c r="H667" s="4" t="s">
        <v>10799</v>
      </c>
      <c r="I667" s="5" t="s">
        <v>5312</v>
      </c>
      <c r="J667" s="4" t="s">
        <v>5312</v>
      </c>
      <c r="K667" s="4" t="s">
        <v>5312</v>
      </c>
      <c r="L667" s="4" t="s">
        <v>5312</v>
      </c>
    </row>
    <row r="668" ht="12.75">
      <c r="B668" s="239" t="s">
        <v>11880</v>
      </c>
      <c r="C668" s="4" t="s">
        <v>7292</v>
      </c>
      <c r="D668" s="23">
        <v>1</v>
      </c>
      <c r="E668" s="19">
        <v>6641</v>
      </c>
      <c r="F668" s="19">
        <v>6641</v>
      </c>
      <c r="G668" s="5" t="s">
        <v>6516</v>
      </c>
      <c r="H668" s="4" t="s">
        <v>5312</v>
      </c>
      <c r="I668" s="5" t="s">
        <v>5312</v>
      </c>
      <c r="J668" s="4" t="s">
        <v>5312</v>
      </c>
      <c r="K668" s="4" t="s">
        <v>5312</v>
      </c>
      <c r="L668" s="4" t="s">
        <v>5312</v>
      </c>
    </row>
    <row r="669" ht="12.75">
      <c r="B669" s="239" t="s">
        <v>11881</v>
      </c>
      <c r="C669" s="4" t="s">
        <v>7218</v>
      </c>
      <c r="D669" s="23">
        <v>1</v>
      </c>
      <c r="E669" s="19">
        <v>37950</v>
      </c>
      <c r="F669" s="19">
        <v>37950</v>
      </c>
      <c r="G669" s="5" t="s">
        <v>6385</v>
      </c>
      <c r="H669" s="4" t="s">
        <v>5312</v>
      </c>
      <c r="I669" s="5" t="s">
        <v>5312</v>
      </c>
      <c r="J669" s="4" t="s">
        <v>5312</v>
      </c>
      <c r="K669" s="4" t="s">
        <v>5312</v>
      </c>
      <c r="L669" s="4" t="s">
        <v>5312</v>
      </c>
    </row>
    <row r="670" ht="19.5">
      <c r="B670" s="239" t="s">
        <v>11882</v>
      </c>
      <c r="C670" s="4" t="s">
        <v>10837</v>
      </c>
      <c r="D670" s="23">
        <v>62</v>
      </c>
      <c r="E670" s="19">
        <v>5619.6800000000003</v>
      </c>
      <c r="F670" s="19">
        <v>5619.6800000000003</v>
      </c>
      <c r="G670" s="5" t="s">
        <v>9151</v>
      </c>
      <c r="H670" s="4" t="s">
        <v>5312</v>
      </c>
      <c r="I670" s="5" t="s">
        <v>5312</v>
      </c>
      <c r="J670" s="4" t="s">
        <v>5312</v>
      </c>
      <c r="K670" s="4" t="s">
        <v>5312</v>
      </c>
      <c r="L670" s="4" t="s">
        <v>5312</v>
      </c>
    </row>
    <row r="671" ht="12.75">
      <c r="B671" s="239" t="s">
        <v>11883</v>
      </c>
      <c r="C671" s="4" t="s">
        <v>10838</v>
      </c>
      <c r="D671" s="23">
        <v>62</v>
      </c>
      <c r="E671" s="19">
        <v>17546</v>
      </c>
      <c r="F671" s="19">
        <v>17546</v>
      </c>
      <c r="G671" s="5" t="s">
        <v>10839</v>
      </c>
      <c r="H671" s="4" t="s">
        <v>5312</v>
      </c>
      <c r="I671" s="5" t="s">
        <v>5312</v>
      </c>
      <c r="J671" s="4" t="s">
        <v>5312</v>
      </c>
      <c r="K671" s="4" t="s">
        <v>5312</v>
      </c>
      <c r="L671" s="4" t="s">
        <v>5312</v>
      </c>
    </row>
    <row r="672" ht="12.75">
      <c r="B672" s="239" t="s">
        <v>11884</v>
      </c>
      <c r="C672" s="4" t="s">
        <v>10840</v>
      </c>
      <c r="D672" s="23">
        <v>62</v>
      </c>
      <c r="E672" s="19">
        <v>17546</v>
      </c>
      <c r="F672" s="19">
        <v>17546</v>
      </c>
      <c r="G672" s="5" t="s">
        <v>10839</v>
      </c>
      <c r="H672" s="4" t="s">
        <v>5312</v>
      </c>
      <c r="I672" s="5" t="s">
        <v>5312</v>
      </c>
      <c r="J672" s="4" t="s">
        <v>5312</v>
      </c>
      <c r="K672" s="4" t="s">
        <v>5312</v>
      </c>
      <c r="L672" s="4" t="s">
        <v>5312</v>
      </c>
    </row>
    <row r="673" ht="19.5">
      <c r="B673" s="239" t="s">
        <v>11885</v>
      </c>
      <c r="C673" s="4" t="s">
        <v>10841</v>
      </c>
      <c r="D673" s="23">
        <v>33</v>
      </c>
      <c r="E673" s="19">
        <v>9477.9300000000003</v>
      </c>
      <c r="F673" s="19">
        <v>9477.9300000000003</v>
      </c>
      <c r="G673" s="5" t="s">
        <v>10842</v>
      </c>
      <c r="H673" s="4" t="s">
        <v>5312</v>
      </c>
      <c r="I673" s="5" t="s">
        <v>5312</v>
      </c>
      <c r="J673" s="4" t="s">
        <v>5312</v>
      </c>
      <c r="K673" s="4" t="s">
        <v>5312</v>
      </c>
      <c r="L673" s="4" t="s">
        <v>5312</v>
      </c>
    </row>
    <row r="674" ht="19.5">
      <c r="B674" s="239" t="s">
        <v>11886</v>
      </c>
      <c r="C674" s="4" t="s">
        <v>10843</v>
      </c>
      <c r="D674" s="23">
        <v>33</v>
      </c>
      <c r="E674" s="19">
        <v>9477.9300000000003</v>
      </c>
      <c r="F674" s="19">
        <v>9477.9300000000003</v>
      </c>
      <c r="G674" s="5" t="s">
        <v>10842</v>
      </c>
      <c r="H674" s="4" t="s">
        <v>5312</v>
      </c>
      <c r="I674" s="5" t="s">
        <v>5312</v>
      </c>
      <c r="J674" s="4" t="s">
        <v>5312</v>
      </c>
      <c r="K674" s="4" t="s">
        <v>5312</v>
      </c>
      <c r="L674" s="4" t="s">
        <v>5312</v>
      </c>
    </row>
    <row r="675" ht="12.75">
      <c r="B675" s="239" t="s">
        <v>11887</v>
      </c>
      <c r="C675" s="4" t="s">
        <v>10844</v>
      </c>
      <c r="D675" s="23">
        <v>77</v>
      </c>
      <c r="E675" s="19">
        <v>36344</v>
      </c>
      <c r="F675" s="19">
        <v>36344</v>
      </c>
      <c r="G675" s="5" t="s">
        <v>10839</v>
      </c>
      <c r="H675" s="4" t="s">
        <v>5312</v>
      </c>
      <c r="I675" s="5" t="s">
        <v>5312</v>
      </c>
      <c r="J675" s="4" t="s">
        <v>5312</v>
      </c>
      <c r="K675" s="4" t="s">
        <v>5312</v>
      </c>
      <c r="L675" s="4" t="s">
        <v>5312</v>
      </c>
    </row>
    <row r="676" ht="12.75">
      <c r="B676" s="239" t="s">
        <v>11888</v>
      </c>
      <c r="C676" s="4" t="s">
        <v>10845</v>
      </c>
      <c r="D676" s="23">
        <v>5</v>
      </c>
      <c r="E676" s="19">
        <v>2783.9499999999998</v>
      </c>
      <c r="F676" s="19">
        <v>2783.9499999999998</v>
      </c>
      <c r="G676" s="5" t="s">
        <v>10846</v>
      </c>
      <c r="H676" s="4" t="s">
        <v>5312</v>
      </c>
      <c r="I676" s="5" t="s">
        <v>5312</v>
      </c>
      <c r="J676" s="4" t="s">
        <v>5312</v>
      </c>
      <c r="K676" s="4" t="s">
        <v>5312</v>
      </c>
      <c r="L676" s="4" t="s">
        <v>5312</v>
      </c>
    </row>
    <row r="677" ht="12.75">
      <c r="B677" s="239" t="s">
        <v>11889</v>
      </c>
      <c r="C677" s="4" t="s">
        <v>7219</v>
      </c>
      <c r="D677" s="23">
        <v>1</v>
      </c>
      <c r="E677" s="19">
        <v>438.30000000000001</v>
      </c>
      <c r="F677" s="19">
        <v>438.30000000000001</v>
      </c>
      <c r="G677" s="5" t="s">
        <v>10847</v>
      </c>
      <c r="H677" s="4" t="s">
        <v>5312</v>
      </c>
      <c r="I677" s="5" t="s">
        <v>5312</v>
      </c>
      <c r="J677" s="4" t="s">
        <v>5312</v>
      </c>
      <c r="K677" s="4" t="s">
        <v>5312</v>
      </c>
      <c r="L677" s="4" t="s">
        <v>5312</v>
      </c>
    </row>
    <row r="678" ht="12.75">
      <c r="B678" s="239" t="s">
        <v>11890</v>
      </c>
      <c r="C678" s="4" t="s">
        <v>10848</v>
      </c>
      <c r="D678" s="23">
        <v>67</v>
      </c>
      <c r="E678" s="19">
        <v>29752.689999999999</v>
      </c>
      <c r="F678" s="19">
        <v>29752.689999999999</v>
      </c>
      <c r="G678" s="5" t="s">
        <v>10842</v>
      </c>
      <c r="H678" s="4" t="s">
        <v>5312</v>
      </c>
      <c r="I678" s="5" t="s">
        <v>5312</v>
      </c>
      <c r="J678" s="4" t="s">
        <v>5312</v>
      </c>
      <c r="K678" s="4" t="s">
        <v>5312</v>
      </c>
      <c r="L678" s="4" t="s">
        <v>5312</v>
      </c>
    </row>
    <row r="679" ht="19.5">
      <c r="B679" s="239" t="s">
        <v>11891</v>
      </c>
      <c r="C679" s="4" t="s">
        <v>10849</v>
      </c>
      <c r="D679" s="23">
        <v>67</v>
      </c>
      <c r="E679" s="19">
        <v>18693</v>
      </c>
      <c r="F679" s="19">
        <v>18693</v>
      </c>
      <c r="G679" s="5" t="s">
        <v>10842</v>
      </c>
      <c r="H679" s="4" t="s">
        <v>5312</v>
      </c>
      <c r="I679" s="5" t="s">
        <v>5312</v>
      </c>
      <c r="J679" s="4" t="s">
        <v>5312</v>
      </c>
      <c r="K679" s="4" t="s">
        <v>5312</v>
      </c>
      <c r="L679" s="4" t="s">
        <v>5312</v>
      </c>
    </row>
    <row r="680" ht="12.75">
      <c r="B680" s="239" t="s">
        <v>11892</v>
      </c>
      <c r="C680" s="4" t="s">
        <v>10850</v>
      </c>
      <c r="D680" s="23">
        <v>16</v>
      </c>
      <c r="E680" s="19">
        <v>8440.3199999999997</v>
      </c>
      <c r="F680" s="19">
        <v>8440.3199999999997</v>
      </c>
      <c r="G680" s="5" t="s">
        <v>10851</v>
      </c>
      <c r="H680" s="4" t="s">
        <v>5312</v>
      </c>
      <c r="I680" s="5" t="s">
        <v>5312</v>
      </c>
      <c r="J680" s="4" t="s">
        <v>5312</v>
      </c>
      <c r="K680" s="4" t="s">
        <v>5312</v>
      </c>
      <c r="L680" s="4" t="s">
        <v>5312</v>
      </c>
    </row>
    <row r="681" ht="19.5">
      <c r="B681" s="239" t="s">
        <v>11893</v>
      </c>
      <c r="C681" s="4" t="s">
        <v>10852</v>
      </c>
      <c r="D681" s="23">
        <v>10</v>
      </c>
      <c r="E681" s="19">
        <v>5370</v>
      </c>
      <c r="F681" s="19">
        <v>5370</v>
      </c>
      <c r="G681" s="5" t="s">
        <v>9181</v>
      </c>
      <c r="H681" s="4" t="s">
        <v>5312</v>
      </c>
      <c r="I681" s="5" t="s">
        <v>5312</v>
      </c>
      <c r="J681" s="4" t="s">
        <v>5312</v>
      </c>
      <c r="K681" s="4" t="s">
        <v>5312</v>
      </c>
      <c r="L681" s="4" t="s">
        <v>5312</v>
      </c>
    </row>
    <row r="682" ht="19.5">
      <c r="B682" s="239" t="s">
        <v>11894</v>
      </c>
      <c r="C682" s="4" t="s">
        <v>10853</v>
      </c>
      <c r="D682" s="23">
        <v>20</v>
      </c>
      <c r="E682" s="19">
        <v>10740</v>
      </c>
      <c r="F682" s="19">
        <v>10740</v>
      </c>
      <c r="G682" s="5" t="s">
        <v>9181</v>
      </c>
      <c r="H682" s="4" t="s">
        <v>5312</v>
      </c>
      <c r="I682" s="5" t="s">
        <v>5312</v>
      </c>
      <c r="J682" s="4" t="s">
        <v>5312</v>
      </c>
      <c r="K682" s="4" t="s">
        <v>5312</v>
      </c>
      <c r="L682" s="4" t="s">
        <v>5312</v>
      </c>
    </row>
    <row r="683" ht="12.75">
      <c r="B683" s="239" t="s">
        <v>11895</v>
      </c>
      <c r="C683" s="4" t="s">
        <v>10854</v>
      </c>
      <c r="D683" s="23">
        <v>78</v>
      </c>
      <c r="E683" s="19">
        <v>25335.18</v>
      </c>
      <c r="F683" s="19">
        <v>25335.18</v>
      </c>
      <c r="G683" s="5" t="s">
        <v>10855</v>
      </c>
      <c r="H683" s="4" t="s">
        <v>5312</v>
      </c>
      <c r="I683" s="5" t="s">
        <v>5312</v>
      </c>
      <c r="J683" s="4" t="s">
        <v>5312</v>
      </c>
      <c r="K683" s="4" t="s">
        <v>5312</v>
      </c>
      <c r="L683" s="4" t="s">
        <v>5312</v>
      </c>
    </row>
    <row r="684" ht="19.5">
      <c r="B684" s="239" t="s">
        <v>11896</v>
      </c>
      <c r="C684" s="4" t="s">
        <v>10856</v>
      </c>
      <c r="D684" s="23">
        <v>25</v>
      </c>
      <c r="E684" s="19">
        <v>6225</v>
      </c>
      <c r="F684" s="19">
        <v>6225</v>
      </c>
      <c r="G684" s="5" t="s">
        <v>9181</v>
      </c>
      <c r="H684" s="4" t="s">
        <v>5312</v>
      </c>
      <c r="I684" s="5" t="s">
        <v>5312</v>
      </c>
      <c r="J684" s="4" t="s">
        <v>5312</v>
      </c>
      <c r="K684" s="4" t="s">
        <v>5312</v>
      </c>
      <c r="L684" s="4" t="s">
        <v>5312</v>
      </c>
    </row>
    <row r="685" ht="19.5">
      <c r="B685" s="239" t="s">
        <v>11897</v>
      </c>
      <c r="C685" s="4" t="s">
        <v>10857</v>
      </c>
      <c r="D685" s="23">
        <v>25</v>
      </c>
      <c r="E685" s="19">
        <v>6225</v>
      </c>
      <c r="F685" s="19">
        <v>6225</v>
      </c>
      <c r="G685" s="5" t="s">
        <v>9181</v>
      </c>
      <c r="H685" s="4" t="s">
        <v>5312</v>
      </c>
      <c r="I685" s="5" t="s">
        <v>5312</v>
      </c>
      <c r="J685" s="4" t="s">
        <v>5312</v>
      </c>
      <c r="K685" s="4" t="s">
        <v>5312</v>
      </c>
      <c r="L685" s="4" t="s">
        <v>5312</v>
      </c>
    </row>
    <row r="686" ht="12.75">
      <c r="B686" s="239" t="s">
        <v>11898</v>
      </c>
      <c r="C686" s="4" t="s">
        <v>10858</v>
      </c>
      <c r="D686" s="23">
        <v>156</v>
      </c>
      <c r="E686" s="19">
        <v>31746</v>
      </c>
      <c r="F686" s="19">
        <v>31746</v>
      </c>
      <c r="G686" s="5" t="s">
        <v>6009</v>
      </c>
      <c r="H686" s="4" t="s">
        <v>5312</v>
      </c>
      <c r="I686" s="5" t="s">
        <v>5312</v>
      </c>
      <c r="J686" s="4" t="s">
        <v>5312</v>
      </c>
      <c r="K686" s="4" t="s">
        <v>5312</v>
      </c>
      <c r="L686" s="4" t="s">
        <v>5312</v>
      </c>
    </row>
    <row r="687" ht="12.75">
      <c r="B687" s="239" t="s">
        <v>11899</v>
      </c>
      <c r="C687" s="4" t="s">
        <v>10859</v>
      </c>
      <c r="D687" s="23">
        <v>78</v>
      </c>
      <c r="E687" s="19">
        <v>18712.200000000001</v>
      </c>
      <c r="F687" s="19">
        <v>18712.200000000001</v>
      </c>
      <c r="G687" s="5" t="s">
        <v>10846</v>
      </c>
      <c r="H687" s="4" t="s">
        <v>5312</v>
      </c>
      <c r="I687" s="5" t="s">
        <v>5312</v>
      </c>
      <c r="J687" s="4" t="s">
        <v>5312</v>
      </c>
      <c r="K687" s="4" t="s">
        <v>5312</v>
      </c>
      <c r="L687" s="4" t="s">
        <v>5312</v>
      </c>
    </row>
    <row r="688" ht="12.75">
      <c r="B688" s="239" t="s">
        <v>11900</v>
      </c>
      <c r="C688" s="4" t="s">
        <v>10860</v>
      </c>
      <c r="D688" s="23">
        <v>78</v>
      </c>
      <c r="E688" s="19">
        <v>18712.200000000001</v>
      </c>
      <c r="F688" s="19">
        <v>18712.200000000001</v>
      </c>
      <c r="G688" s="5" t="s">
        <v>10846</v>
      </c>
      <c r="H688" s="4" t="s">
        <v>5312</v>
      </c>
      <c r="I688" s="5" t="s">
        <v>5312</v>
      </c>
      <c r="J688" s="4" t="s">
        <v>5312</v>
      </c>
      <c r="K688" s="4" t="s">
        <v>5312</v>
      </c>
      <c r="L688" s="4" t="s">
        <v>5312</v>
      </c>
    </row>
    <row r="689" ht="12.75">
      <c r="B689" s="239" t="s">
        <v>11901</v>
      </c>
      <c r="C689" s="4" t="s">
        <v>10861</v>
      </c>
      <c r="D689" s="23">
        <v>156</v>
      </c>
      <c r="E689" s="19">
        <v>38766</v>
      </c>
      <c r="F689" s="19">
        <v>38766</v>
      </c>
      <c r="G689" s="5" t="s">
        <v>6009</v>
      </c>
      <c r="H689" s="4" t="s">
        <v>5312</v>
      </c>
      <c r="I689" s="5" t="s">
        <v>5312</v>
      </c>
      <c r="J689" s="4" t="s">
        <v>5312</v>
      </c>
      <c r="K689" s="4" t="s">
        <v>5312</v>
      </c>
      <c r="L689" s="4" t="s">
        <v>5312</v>
      </c>
    </row>
    <row r="690" ht="12.75">
      <c r="B690" s="239" t="s">
        <v>11902</v>
      </c>
      <c r="C690" s="4" t="s">
        <v>10862</v>
      </c>
      <c r="D690" s="23">
        <v>78</v>
      </c>
      <c r="E690" s="19">
        <v>21840</v>
      </c>
      <c r="F690" s="19">
        <v>21840</v>
      </c>
      <c r="G690" s="5" t="s">
        <v>10839</v>
      </c>
      <c r="H690" s="4" t="s">
        <v>5312</v>
      </c>
      <c r="I690" s="5" t="s">
        <v>5312</v>
      </c>
      <c r="J690" s="4" t="s">
        <v>5312</v>
      </c>
      <c r="K690" s="4" t="s">
        <v>5312</v>
      </c>
      <c r="L690" s="4" t="s">
        <v>5312</v>
      </c>
    </row>
    <row r="691" ht="12.75">
      <c r="B691" s="239" t="s">
        <v>11903</v>
      </c>
      <c r="C691" s="4" t="s">
        <v>10863</v>
      </c>
      <c r="D691" s="23">
        <v>78</v>
      </c>
      <c r="E691" s="19">
        <v>21840</v>
      </c>
      <c r="F691" s="19">
        <v>21840</v>
      </c>
      <c r="G691" s="5" t="s">
        <v>10839</v>
      </c>
      <c r="H691" s="4" t="s">
        <v>5312</v>
      </c>
      <c r="I691" s="5" t="s">
        <v>5312</v>
      </c>
      <c r="J691" s="4" t="s">
        <v>5312</v>
      </c>
      <c r="K691" s="4" t="s">
        <v>5312</v>
      </c>
      <c r="L691" s="4" t="s">
        <v>5312</v>
      </c>
    </row>
    <row r="692" ht="19.5">
      <c r="B692" s="239" t="s">
        <v>11904</v>
      </c>
      <c r="C692" s="4" t="s">
        <v>10864</v>
      </c>
      <c r="D692" s="23">
        <v>70</v>
      </c>
      <c r="E692" s="19">
        <v>19530</v>
      </c>
      <c r="F692" s="19">
        <v>19530</v>
      </c>
      <c r="G692" s="5" t="s">
        <v>9181</v>
      </c>
      <c r="H692" s="4" t="s">
        <v>5312</v>
      </c>
      <c r="I692" s="5" t="s">
        <v>5312</v>
      </c>
      <c r="J692" s="4" t="s">
        <v>5312</v>
      </c>
      <c r="K692" s="4" t="s">
        <v>5312</v>
      </c>
      <c r="L692" s="4" t="s">
        <v>5312</v>
      </c>
    </row>
    <row r="693" ht="19.5">
      <c r="B693" s="239" t="s">
        <v>11905</v>
      </c>
      <c r="C693" s="4" t="s">
        <v>10865</v>
      </c>
      <c r="D693" s="23">
        <v>70</v>
      </c>
      <c r="E693" s="19">
        <v>19530</v>
      </c>
      <c r="F693" s="19">
        <v>19530</v>
      </c>
      <c r="G693" s="5" t="s">
        <v>9181</v>
      </c>
      <c r="H693" s="4" t="s">
        <v>5312</v>
      </c>
      <c r="I693" s="5" t="s">
        <v>5312</v>
      </c>
      <c r="J693" s="4" t="s">
        <v>5312</v>
      </c>
      <c r="K693" s="4" t="s">
        <v>5312</v>
      </c>
      <c r="L693" s="4" t="s">
        <v>5312</v>
      </c>
    </row>
    <row r="694" ht="12.75">
      <c r="B694" s="239" t="s">
        <v>11906</v>
      </c>
      <c r="C694" s="4" t="s">
        <v>10866</v>
      </c>
      <c r="D694" s="23">
        <v>77</v>
      </c>
      <c r="E694" s="19">
        <v>19334.700000000001</v>
      </c>
      <c r="F694" s="19">
        <v>19334.700000000001</v>
      </c>
      <c r="G694" s="5" t="s">
        <v>10847</v>
      </c>
      <c r="H694" s="4" t="s">
        <v>5312</v>
      </c>
      <c r="I694" s="5" t="s">
        <v>5312</v>
      </c>
      <c r="J694" s="4" t="s">
        <v>5312</v>
      </c>
      <c r="K694" s="4" t="s">
        <v>5312</v>
      </c>
      <c r="L694" s="4" t="s">
        <v>5312</v>
      </c>
    </row>
    <row r="695" ht="12.75">
      <c r="B695" s="239" t="s">
        <v>11907</v>
      </c>
      <c r="C695" s="4" t="s">
        <v>10867</v>
      </c>
      <c r="D695" s="23">
        <v>77</v>
      </c>
      <c r="E695" s="19">
        <v>19334.700000000001</v>
      </c>
      <c r="F695" s="19">
        <v>19334.700000000001</v>
      </c>
      <c r="G695" s="5" t="s">
        <v>10847</v>
      </c>
      <c r="H695" s="4" t="s">
        <v>5312</v>
      </c>
      <c r="I695" s="5" t="s">
        <v>5312</v>
      </c>
      <c r="J695" s="4" t="s">
        <v>5312</v>
      </c>
      <c r="K695" s="4" t="s">
        <v>5312</v>
      </c>
      <c r="L695" s="4" t="s">
        <v>5312</v>
      </c>
    </row>
    <row r="696" ht="19.5">
      <c r="B696" s="239" t="s">
        <v>11908</v>
      </c>
      <c r="C696" s="4" t="s">
        <v>10868</v>
      </c>
      <c r="D696" s="23">
        <v>15</v>
      </c>
      <c r="E696" s="19">
        <v>3989.6999999999998</v>
      </c>
      <c r="F696" s="19">
        <v>3989.6999999999998</v>
      </c>
      <c r="G696" s="313" t="s">
        <v>10732</v>
      </c>
      <c r="H696" s="4" t="s">
        <v>10869</v>
      </c>
      <c r="I696" s="5" t="s">
        <v>5312</v>
      </c>
      <c r="J696" s="4" t="s">
        <v>5312</v>
      </c>
      <c r="K696" s="4" t="s">
        <v>5312</v>
      </c>
      <c r="L696" s="4" t="s">
        <v>5312</v>
      </c>
    </row>
    <row r="697" ht="19.5">
      <c r="B697" s="239" t="s">
        <v>11909</v>
      </c>
      <c r="C697" s="4" t="s">
        <v>10870</v>
      </c>
      <c r="D697" s="23">
        <v>15</v>
      </c>
      <c r="E697" s="19">
        <v>3989.6999999999998</v>
      </c>
      <c r="F697" s="19">
        <v>3989.6999999999998</v>
      </c>
      <c r="G697" s="313" t="s">
        <v>10732</v>
      </c>
      <c r="H697" s="4" t="s">
        <v>10869</v>
      </c>
      <c r="I697" s="5" t="s">
        <v>5312</v>
      </c>
      <c r="J697" s="4" t="s">
        <v>5312</v>
      </c>
      <c r="K697" s="4" t="s">
        <v>5312</v>
      </c>
      <c r="L697" s="4" t="s">
        <v>5312</v>
      </c>
    </row>
    <row r="698" ht="19.5">
      <c r="B698" s="239" t="s">
        <v>11910</v>
      </c>
      <c r="C698" s="4" t="s">
        <v>10871</v>
      </c>
      <c r="D698" s="23">
        <v>67</v>
      </c>
      <c r="E698" s="19">
        <v>18693</v>
      </c>
      <c r="F698" s="19">
        <v>18693</v>
      </c>
      <c r="G698" s="313" t="s">
        <v>10842</v>
      </c>
      <c r="H698" s="4" t="s">
        <v>5312</v>
      </c>
      <c r="I698" s="5" t="s">
        <v>5312</v>
      </c>
      <c r="J698" s="4" t="s">
        <v>5312</v>
      </c>
      <c r="K698" s="4" t="s">
        <v>5312</v>
      </c>
      <c r="L698" s="4" t="s">
        <v>5312</v>
      </c>
    </row>
    <row r="699" ht="19.5">
      <c r="B699" s="239" t="s">
        <v>11911</v>
      </c>
      <c r="C699" s="4" t="s">
        <v>10872</v>
      </c>
      <c r="D699" s="23">
        <v>21</v>
      </c>
      <c r="E699" s="19">
        <v>5376</v>
      </c>
      <c r="F699" s="19">
        <v>5376</v>
      </c>
      <c r="G699" s="313" t="s">
        <v>10842</v>
      </c>
      <c r="H699" s="4" t="s">
        <v>5312</v>
      </c>
      <c r="I699" s="5" t="s">
        <v>5312</v>
      </c>
      <c r="J699" s="4" t="s">
        <v>5312</v>
      </c>
      <c r="K699" s="4" t="s">
        <v>5312</v>
      </c>
      <c r="L699" s="4" t="s">
        <v>5312</v>
      </c>
    </row>
    <row r="700" ht="19.5">
      <c r="B700" s="239" t="s">
        <v>11912</v>
      </c>
      <c r="C700" s="4" t="s">
        <v>10873</v>
      </c>
      <c r="D700" s="23">
        <v>21</v>
      </c>
      <c r="E700" s="19">
        <v>5376</v>
      </c>
      <c r="F700" s="19">
        <v>5376</v>
      </c>
      <c r="G700" s="313" t="s">
        <v>10842</v>
      </c>
      <c r="H700" s="4" t="s">
        <v>5312</v>
      </c>
      <c r="I700" s="5" t="s">
        <v>5312</v>
      </c>
      <c r="J700" s="4" t="s">
        <v>5312</v>
      </c>
      <c r="K700" s="4" t="s">
        <v>5312</v>
      </c>
      <c r="L700" s="4" t="s">
        <v>5312</v>
      </c>
    </row>
    <row r="701" ht="29.25">
      <c r="B701" s="239" t="s">
        <v>11913</v>
      </c>
      <c r="C701" s="4" t="s">
        <v>10874</v>
      </c>
      <c r="D701" s="23">
        <v>70</v>
      </c>
      <c r="E701" s="19">
        <v>12558.700000000001</v>
      </c>
      <c r="F701" s="19">
        <v>12558.700000000001</v>
      </c>
      <c r="G701" s="313" t="s">
        <v>9151</v>
      </c>
      <c r="H701" s="4" t="s">
        <v>5312</v>
      </c>
      <c r="I701" s="5" t="s">
        <v>5312</v>
      </c>
      <c r="J701" s="4" t="s">
        <v>5312</v>
      </c>
      <c r="K701" s="4" t="s">
        <v>5312</v>
      </c>
      <c r="L701" s="4" t="s">
        <v>5312</v>
      </c>
    </row>
    <row r="702" ht="29.25">
      <c r="B702" s="239" t="s">
        <v>11914</v>
      </c>
      <c r="C702" s="4" t="s">
        <v>10875</v>
      </c>
      <c r="D702" s="23">
        <v>70</v>
      </c>
      <c r="E702" s="19">
        <v>12558.700000000001</v>
      </c>
      <c r="F702" s="19">
        <v>12558.700000000001</v>
      </c>
      <c r="G702" s="313" t="s">
        <v>9151</v>
      </c>
      <c r="H702" s="4" t="s">
        <v>5312</v>
      </c>
      <c r="I702" s="5" t="s">
        <v>5312</v>
      </c>
      <c r="J702" s="4" t="s">
        <v>5312</v>
      </c>
      <c r="K702" s="4" t="s">
        <v>5312</v>
      </c>
      <c r="L702" s="4" t="s">
        <v>5312</v>
      </c>
    </row>
    <row r="703" ht="12.75">
      <c r="B703" s="239" t="s">
        <v>11915</v>
      </c>
      <c r="C703" s="4" t="s">
        <v>10876</v>
      </c>
      <c r="D703" s="23">
        <v>20</v>
      </c>
      <c r="E703" s="19">
        <v>8040</v>
      </c>
      <c r="F703" s="19">
        <v>8040</v>
      </c>
      <c r="G703" s="313" t="s">
        <v>9181</v>
      </c>
      <c r="H703" s="4" t="s">
        <v>5312</v>
      </c>
      <c r="I703" s="5" t="s">
        <v>5312</v>
      </c>
      <c r="J703" s="4" t="s">
        <v>5312</v>
      </c>
      <c r="K703" s="4" t="s">
        <v>5312</v>
      </c>
      <c r="L703" s="4" t="s">
        <v>5312</v>
      </c>
    </row>
    <row r="704" ht="19.5">
      <c r="B704" s="239" t="s">
        <v>11916</v>
      </c>
      <c r="C704" s="4" t="s">
        <v>10877</v>
      </c>
      <c r="D704" s="23">
        <v>6</v>
      </c>
      <c r="E704" s="19">
        <v>2411.6399999999999</v>
      </c>
      <c r="F704" s="19">
        <v>2411.6399999999999</v>
      </c>
      <c r="G704" s="313" t="s">
        <v>10732</v>
      </c>
      <c r="H704" s="4" t="s">
        <v>10869</v>
      </c>
      <c r="I704" s="5" t="s">
        <v>5312</v>
      </c>
      <c r="J704" s="4" t="s">
        <v>5312</v>
      </c>
      <c r="K704" s="4" t="s">
        <v>5312</v>
      </c>
      <c r="L704" s="4" t="s">
        <v>5312</v>
      </c>
    </row>
    <row r="705" ht="19.5">
      <c r="B705" s="239" t="s">
        <v>11917</v>
      </c>
      <c r="C705" s="4" t="s">
        <v>10878</v>
      </c>
      <c r="D705" s="23">
        <v>22</v>
      </c>
      <c r="E705" s="19">
        <v>10009.120000000001</v>
      </c>
      <c r="F705" s="19">
        <v>10009.120000000001</v>
      </c>
      <c r="G705" s="313" t="s">
        <v>9151</v>
      </c>
      <c r="H705" s="4" t="s">
        <v>5312</v>
      </c>
      <c r="I705" s="5" t="s">
        <v>5312</v>
      </c>
      <c r="J705" s="4" t="s">
        <v>5312</v>
      </c>
      <c r="K705" s="4" t="s">
        <v>5312</v>
      </c>
      <c r="L705" s="4" t="s">
        <v>5312</v>
      </c>
    </row>
    <row r="706" ht="12.75">
      <c r="B706" s="239" t="s">
        <v>11918</v>
      </c>
      <c r="C706" s="4" t="s">
        <v>10879</v>
      </c>
      <c r="D706" s="23">
        <v>77</v>
      </c>
      <c r="E706" s="19">
        <v>6583.5</v>
      </c>
      <c r="F706" s="19">
        <v>6583.5</v>
      </c>
      <c r="G706" s="313" t="s">
        <v>10851</v>
      </c>
      <c r="H706" s="4" t="s">
        <v>5312</v>
      </c>
      <c r="I706" s="5" t="s">
        <v>5312</v>
      </c>
      <c r="J706" s="4" t="s">
        <v>5312</v>
      </c>
      <c r="K706" s="4" t="s">
        <v>5312</v>
      </c>
      <c r="L706" s="4" t="s">
        <v>5312</v>
      </c>
    </row>
    <row r="707" ht="12.75">
      <c r="B707" s="239" t="s">
        <v>11919</v>
      </c>
      <c r="C707" s="4" t="s">
        <v>10880</v>
      </c>
      <c r="D707" s="23">
        <v>70</v>
      </c>
      <c r="E707" s="19">
        <v>5985</v>
      </c>
      <c r="F707" s="19">
        <v>5985</v>
      </c>
      <c r="G707" s="313" t="s">
        <v>10881</v>
      </c>
      <c r="H707" s="4" t="s">
        <v>5312</v>
      </c>
      <c r="I707" s="5" t="s">
        <v>5312</v>
      </c>
      <c r="J707" s="4" t="s">
        <v>5312</v>
      </c>
      <c r="K707" s="4" t="s">
        <v>5312</v>
      </c>
      <c r="L707" s="4" t="s">
        <v>5312</v>
      </c>
    </row>
    <row r="708" ht="12.75">
      <c r="B708" s="239" t="s">
        <v>11920</v>
      </c>
      <c r="C708" s="4" t="s">
        <v>10882</v>
      </c>
      <c r="D708" s="23">
        <v>77</v>
      </c>
      <c r="E708" s="19">
        <v>3100.02</v>
      </c>
      <c r="F708" s="19">
        <v>3100.02</v>
      </c>
      <c r="G708" s="313" t="s">
        <v>10847</v>
      </c>
      <c r="H708" s="4" t="s">
        <v>5312</v>
      </c>
      <c r="I708" s="5" t="s">
        <v>5312</v>
      </c>
      <c r="J708" s="4" t="s">
        <v>5312</v>
      </c>
      <c r="K708" s="4" t="s">
        <v>5312</v>
      </c>
      <c r="L708" s="4" t="s">
        <v>5312</v>
      </c>
    </row>
    <row r="709" ht="12.75">
      <c r="B709" s="239" t="s">
        <v>11921</v>
      </c>
      <c r="C709" s="4" t="s">
        <v>10883</v>
      </c>
      <c r="D709" s="23">
        <v>75</v>
      </c>
      <c r="E709" s="19">
        <v>6156</v>
      </c>
      <c r="F709" s="19">
        <v>6156</v>
      </c>
      <c r="G709" s="313" t="s">
        <v>10884</v>
      </c>
      <c r="H709" s="4" t="s">
        <v>5312</v>
      </c>
      <c r="I709" s="5" t="s">
        <v>5312</v>
      </c>
      <c r="J709" s="4" t="s">
        <v>5312</v>
      </c>
      <c r="K709" s="4" t="s">
        <v>5312</v>
      </c>
      <c r="L709" s="4" t="s">
        <v>5312</v>
      </c>
    </row>
    <row r="710" ht="12.75">
      <c r="B710" s="239" t="s">
        <v>11922</v>
      </c>
      <c r="C710" s="4" t="s">
        <v>10885</v>
      </c>
      <c r="D710" s="23">
        <v>75</v>
      </c>
      <c r="E710" s="19">
        <v>2250</v>
      </c>
      <c r="F710" s="19">
        <v>2250</v>
      </c>
      <c r="G710" s="313" t="s">
        <v>10884</v>
      </c>
      <c r="H710" s="4" t="s">
        <v>5312</v>
      </c>
      <c r="I710" s="5" t="s">
        <v>5312</v>
      </c>
      <c r="J710" s="4" t="s">
        <v>5312</v>
      </c>
      <c r="K710" s="4" t="s">
        <v>5312</v>
      </c>
      <c r="L710" s="4" t="s">
        <v>5312</v>
      </c>
    </row>
    <row r="711" ht="12.75">
      <c r="B711" s="239" t="s">
        <v>11923</v>
      </c>
      <c r="C711" s="4" t="s">
        <v>10886</v>
      </c>
      <c r="D711" s="23">
        <v>67</v>
      </c>
      <c r="E711" s="19">
        <v>6767</v>
      </c>
      <c r="F711" s="19">
        <v>6767</v>
      </c>
      <c r="G711" s="313" t="s">
        <v>10842</v>
      </c>
      <c r="H711" s="4" t="s">
        <v>5312</v>
      </c>
      <c r="I711" s="5" t="s">
        <v>5312</v>
      </c>
      <c r="J711" s="4" t="s">
        <v>5312</v>
      </c>
      <c r="K711" s="4" t="s">
        <v>5312</v>
      </c>
      <c r="L711" s="4" t="s">
        <v>5312</v>
      </c>
    </row>
    <row r="712" ht="12.75">
      <c r="B712" s="239" t="s">
        <v>11924</v>
      </c>
      <c r="C712" s="4" t="s">
        <v>10887</v>
      </c>
      <c r="D712" s="23">
        <v>77</v>
      </c>
      <c r="E712" s="19">
        <v>5751.8999999999996</v>
      </c>
      <c r="F712" s="19">
        <v>5751.8999999999996</v>
      </c>
      <c r="G712" s="313" t="s">
        <v>10846</v>
      </c>
      <c r="H712" s="4" t="s">
        <v>5312</v>
      </c>
      <c r="I712" s="5" t="s">
        <v>5312</v>
      </c>
      <c r="J712" s="4" t="s">
        <v>5312</v>
      </c>
      <c r="K712" s="4" t="s">
        <v>5312</v>
      </c>
      <c r="L712" s="4" t="s">
        <v>5312</v>
      </c>
    </row>
    <row r="713" ht="12.75">
      <c r="B713" s="239" t="s">
        <v>11925</v>
      </c>
      <c r="C713" s="4" t="s">
        <v>10888</v>
      </c>
      <c r="D713" s="23">
        <v>77</v>
      </c>
      <c r="E713" s="19">
        <v>6337.8699999999999</v>
      </c>
      <c r="F713" s="19">
        <v>6337.8699999999999</v>
      </c>
      <c r="G713" s="313" t="s">
        <v>10847</v>
      </c>
      <c r="H713" s="4" t="s">
        <v>5312</v>
      </c>
      <c r="I713" s="5" t="s">
        <v>5312</v>
      </c>
      <c r="J713" s="4" t="s">
        <v>5312</v>
      </c>
      <c r="K713" s="4" t="s">
        <v>5312</v>
      </c>
      <c r="L713" s="4" t="s">
        <v>5312</v>
      </c>
    </row>
    <row r="714" ht="12.75">
      <c r="B714" s="239" t="s">
        <v>11926</v>
      </c>
      <c r="C714" s="4" t="s">
        <v>10889</v>
      </c>
      <c r="D714" s="23">
        <v>25</v>
      </c>
      <c r="E714" s="19">
        <v>7257.25</v>
      </c>
      <c r="F714" s="19">
        <v>7257.25</v>
      </c>
      <c r="G714" s="313" t="s">
        <v>10890</v>
      </c>
      <c r="H714" s="4" t="s">
        <v>5312</v>
      </c>
      <c r="I714" s="5" t="s">
        <v>5312</v>
      </c>
      <c r="J714" s="4" t="s">
        <v>5312</v>
      </c>
      <c r="K714" s="4" t="s">
        <v>5312</v>
      </c>
      <c r="L714" s="4" t="s">
        <v>5312</v>
      </c>
    </row>
    <row r="715" ht="19.5">
      <c r="B715" s="239" t="s">
        <v>11927</v>
      </c>
      <c r="C715" s="4" t="s">
        <v>10891</v>
      </c>
      <c r="D715" s="23">
        <v>26</v>
      </c>
      <c r="E715" s="19">
        <v>9909.8999999999996</v>
      </c>
      <c r="F715" s="19">
        <v>9909.8999999999996</v>
      </c>
      <c r="G715" s="313" t="s">
        <v>10892</v>
      </c>
      <c r="H715" s="4" t="s">
        <v>10893</v>
      </c>
      <c r="I715" s="5" t="s">
        <v>5312</v>
      </c>
      <c r="J715" s="4" t="s">
        <v>5312</v>
      </c>
      <c r="K715" s="4" t="s">
        <v>5312</v>
      </c>
      <c r="L715" s="4" t="s">
        <v>5312</v>
      </c>
    </row>
    <row r="716" ht="12.75">
      <c r="B716" s="239" t="s">
        <v>11928</v>
      </c>
      <c r="C716" s="4" t="s">
        <v>10894</v>
      </c>
      <c r="D716" s="23">
        <v>76</v>
      </c>
      <c r="E716" s="19">
        <v>26769.48</v>
      </c>
      <c r="F716" s="19">
        <v>26769.48</v>
      </c>
      <c r="G716" s="5" t="s">
        <v>2745</v>
      </c>
      <c r="H716" s="4" t="s">
        <v>5312</v>
      </c>
      <c r="I716" s="5" t="s">
        <v>5312</v>
      </c>
      <c r="J716" s="4" t="s">
        <v>5312</v>
      </c>
      <c r="K716" s="4" t="s">
        <v>5312</v>
      </c>
      <c r="L716" s="4" t="s">
        <v>5312</v>
      </c>
    </row>
    <row r="717" ht="12.75">
      <c r="B717" s="239" t="s">
        <v>11929</v>
      </c>
      <c r="C717" s="4" t="s">
        <v>7220</v>
      </c>
      <c r="D717" s="23">
        <v>1</v>
      </c>
      <c r="E717" s="19">
        <v>785</v>
      </c>
      <c r="F717" s="19">
        <v>785</v>
      </c>
      <c r="G717" s="5" t="s">
        <v>6512</v>
      </c>
      <c r="H717" s="4" t="s">
        <v>5312</v>
      </c>
      <c r="I717" s="5" t="s">
        <v>5312</v>
      </c>
      <c r="J717" s="4" t="s">
        <v>5312</v>
      </c>
      <c r="K717" s="4" t="s">
        <v>5312</v>
      </c>
      <c r="L717" s="4" t="s">
        <v>5312</v>
      </c>
    </row>
    <row r="718" ht="12.75">
      <c r="B718" s="239" t="s">
        <v>11930</v>
      </c>
      <c r="C718" s="4" t="s">
        <v>10895</v>
      </c>
      <c r="D718" s="23">
        <v>78</v>
      </c>
      <c r="E718" s="19">
        <v>34320</v>
      </c>
      <c r="F718" s="19">
        <v>34320</v>
      </c>
      <c r="G718" s="5" t="s">
        <v>10839</v>
      </c>
      <c r="H718" s="4" t="s">
        <v>5312</v>
      </c>
      <c r="I718" s="5" t="s">
        <v>5312</v>
      </c>
      <c r="J718" s="4" t="s">
        <v>5312</v>
      </c>
      <c r="K718" s="4" t="s">
        <v>5312</v>
      </c>
      <c r="L718" s="4" t="s">
        <v>5312</v>
      </c>
    </row>
    <row r="719" ht="12.75">
      <c r="B719" s="239" t="s">
        <v>11931</v>
      </c>
      <c r="C719" s="4" t="s">
        <v>10896</v>
      </c>
      <c r="D719" s="23">
        <v>5</v>
      </c>
      <c r="E719" s="19">
        <v>2020.25</v>
      </c>
      <c r="F719" s="19">
        <v>2020.25</v>
      </c>
      <c r="G719" s="5" t="s">
        <v>10846</v>
      </c>
      <c r="H719" s="4" t="s">
        <v>5312</v>
      </c>
      <c r="I719" s="5" t="s">
        <v>5312</v>
      </c>
      <c r="J719" s="4" t="s">
        <v>5312</v>
      </c>
      <c r="K719" s="4" t="s">
        <v>5312</v>
      </c>
      <c r="L719" s="4" t="s">
        <v>5312</v>
      </c>
    </row>
    <row r="720" ht="12.75">
      <c r="B720" s="239" t="s">
        <v>11932</v>
      </c>
      <c r="C720" s="4" t="s">
        <v>7221</v>
      </c>
      <c r="D720" s="23">
        <v>1</v>
      </c>
      <c r="E720" s="19">
        <v>785</v>
      </c>
      <c r="F720" s="19">
        <v>785</v>
      </c>
      <c r="G720" s="5" t="s">
        <v>6512</v>
      </c>
      <c r="H720" s="4" t="s">
        <v>5312</v>
      </c>
      <c r="I720" s="5" t="s">
        <v>5312</v>
      </c>
      <c r="J720" s="4" t="s">
        <v>5312</v>
      </c>
      <c r="K720" s="4" t="s">
        <v>5312</v>
      </c>
      <c r="L720" s="4" t="s">
        <v>5312</v>
      </c>
    </row>
    <row r="721" ht="12.75">
      <c r="B721" s="239" t="s">
        <v>11933</v>
      </c>
      <c r="C721" s="4" t="s">
        <v>10897</v>
      </c>
      <c r="D721" s="23">
        <v>5</v>
      </c>
      <c r="E721" s="19">
        <v>1200</v>
      </c>
      <c r="F721" s="19">
        <v>1200</v>
      </c>
      <c r="G721" s="5" t="s">
        <v>10846</v>
      </c>
      <c r="H721" s="4" t="s">
        <v>5312</v>
      </c>
      <c r="I721" s="5" t="s">
        <v>5312</v>
      </c>
      <c r="J721" s="4" t="s">
        <v>5312</v>
      </c>
      <c r="K721" s="4" t="s">
        <v>5312</v>
      </c>
      <c r="L721" s="4" t="s">
        <v>5312</v>
      </c>
    </row>
    <row r="722" ht="12.75">
      <c r="B722" s="239" t="s">
        <v>11934</v>
      </c>
      <c r="C722" s="4" t="s">
        <v>7222</v>
      </c>
      <c r="D722" s="23">
        <v>1</v>
      </c>
      <c r="E722" s="19">
        <v>808</v>
      </c>
      <c r="F722" s="19">
        <v>808</v>
      </c>
      <c r="G722" s="5" t="s">
        <v>6512</v>
      </c>
      <c r="H722" s="4" t="s">
        <v>5312</v>
      </c>
      <c r="I722" s="5" t="s">
        <v>5312</v>
      </c>
      <c r="J722" s="4" t="s">
        <v>5312</v>
      </c>
      <c r="K722" s="4" t="s">
        <v>5312</v>
      </c>
      <c r="L722" s="4" t="s">
        <v>5312</v>
      </c>
    </row>
    <row r="723" ht="12.75">
      <c r="B723" s="239" t="s">
        <v>11935</v>
      </c>
      <c r="C723" s="4" t="s">
        <v>10898</v>
      </c>
      <c r="D723" s="23">
        <v>60</v>
      </c>
      <c r="E723" s="19">
        <v>24237</v>
      </c>
      <c r="F723" s="19">
        <v>24237</v>
      </c>
      <c r="G723" s="5" t="s">
        <v>10847</v>
      </c>
      <c r="H723" s="4" t="s">
        <v>5312</v>
      </c>
      <c r="I723" s="5" t="s">
        <v>5312</v>
      </c>
      <c r="J723" s="4" t="s">
        <v>5312</v>
      </c>
      <c r="K723" s="4" t="s">
        <v>5312</v>
      </c>
      <c r="L723" s="4" t="s">
        <v>5312</v>
      </c>
    </row>
    <row r="724" ht="19.5">
      <c r="B724" s="239" t="s">
        <v>11936</v>
      </c>
      <c r="C724" s="4" t="s">
        <v>10899</v>
      </c>
      <c r="D724" s="23">
        <v>12</v>
      </c>
      <c r="E724" s="19">
        <v>6001.5600000000004</v>
      </c>
      <c r="F724" s="19">
        <v>6001.5600000000004</v>
      </c>
      <c r="G724" s="5" t="s">
        <v>10842</v>
      </c>
      <c r="H724" s="4" t="s">
        <v>5312</v>
      </c>
      <c r="I724" s="5" t="s">
        <v>5312</v>
      </c>
      <c r="J724" s="4" t="s">
        <v>5312</v>
      </c>
      <c r="K724" s="4" t="s">
        <v>5312</v>
      </c>
      <c r="L724" s="4" t="s">
        <v>5312</v>
      </c>
    </row>
    <row r="725" ht="19.5">
      <c r="B725" s="239" t="s">
        <v>11937</v>
      </c>
      <c r="C725" s="4" t="s">
        <v>10900</v>
      </c>
      <c r="D725" s="23">
        <v>3</v>
      </c>
      <c r="E725" s="19">
        <v>1414.1700000000001</v>
      </c>
      <c r="F725" s="19">
        <v>1414.1700000000001</v>
      </c>
      <c r="G725" s="5" t="s">
        <v>9952</v>
      </c>
      <c r="H725" s="4" t="s">
        <v>5312</v>
      </c>
      <c r="I725" s="5" t="s">
        <v>5312</v>
      </c>
      <c r="J725" s="4" t="s">
        <v>5312</v>
      </c>
      <c r="K725" s="4" t="s">
        <v>5312</v>
      </c>
      <c r="L725" s="4" t="s">
        <v>5312</v>
      </c>
    </row>
    <row r="726" ht="29.25">
      <c r="B726" s="239" t="s">
        <v>11938</v>
      </c>
      <c r="C726" s="4" t="s">
        <v>10901</v>
      </c>
      <c r="D726" s="23">
        <v>70</v>
      </c>
      <c r="E726" s="19">
        <v>29514.099999999999</v>
      </c>
      <c r="F726" s="19">
        <v>29514.099999999999</v>
      </c>
      <c r="G726" s="5" t="s">
        <v>9151</v>
      </c>
      <c r="H726" s="4" t="s">
        <v>5312</v>
      </c>
      <c r="I726" s="5" t="s">
        <v>5312</v>
      </c>
      <c r="J726" s="4" t="s">
        <v>5312</v>
      </c>
      <c r="K726" s="4" t="s">
        <v>5312</v>
      </c>
      <c r="L726" s="4" t="s">
        <v>5312</v>
      </c>
    </row>
    <row r="727" ht="12.75">
      <c r="B727" s="239" t="s">
        <v>11939</v>
      </c>
      <c r="C727" s="4" t="s">
        <v>6345</v>
      </c>
      <c r="D727" s="23">
        <v>1</v>
      </c>
      <c r="E727" s="19">
        <v>1227.0799999999999</v>
      </c>
      <c r="F727" s="19">
        <v>1227.0799999999999</v>
      </c>
      <c r="G727" s="5" t="s">
        <v>10902</v>
      </c>
      <c r="H727" s="4" t="s">
        <v>5312</v>
      </c>
      <c r="I727" s="5" t="s">
        <v>5312</v>
      </c>
      <c r="J727" s="4" t="s">
        <v>5312</v>
      </c>
      <c r="K727" s="4" t="s">
        <v>5312</v>
      </c>
      <c r="L727" s="4" t="s">
        <v>5312</v>
      </c>
    </row>
    <row r="728" ht="12.75">
      <c r="B728" s="239" t="s">
        <v>11940</v>
      </c>
      <c r="C728" s="4" t="s">
        <v>6346</v>
      </c>
      <c r="D728" s="23">
        <v>1</v>
      </c>
      <c r="E728" s="19">
        <v>2001.3699999999999</v>
      </c>
      <c r="F728" s="19">
        <v>2001.3699999999999</v>
      </c>
      <c r="G728" s="5" t="s">
        <v>10902</v>
      </c>
      <c r="H728" s="4" t="s">
        <v>5312</v>
      </c>
      <c r="I728" s="5" t="s">
        <v>5312</v>
      </c>
      <c r="J728" s="4" t="s">
        <v>5312</v>
      </c>
      <c r="K728" s="4" t="s">
        <v>5312</v>
      </c>
      <c r="L728" s="4" t="s">
        <v>5312</v>
      </c>
    </row>
    <row r="729" ht="12.75">
      <c r="B729" s="239" t="s">
        <v>11941</v>
      </c>
      <c r="C729" s="4" t="s">
        <v>6347</v>
      </c>
      <c r="D729" s="23">
        <v>1</v>
      </c>
      <c r="E729" s="19">
        <v>1170</v>
      </c>
      <c r="F729" s="19">
        <v>1170</v>
      </c>
      <c r="G729" s="5" t="s">
        <v>10902</v>
      </c>
      <c r="H729" s="4" t="s">
        <v>5312</v>
      </c>
      <c r="I729" s="5" t="s">
        <v>5312</v>
      </c>
      <c r="J729" s="4" t="s">
        <v>5312</v>
      </c>
      <c r="K729" s="4" t="s">
        <v>5312</v>
      </c>
      <c r="L729" s="4" t="s">
        <v>5312</v>
      </c>
    </row>
    <row r="730" ht="12.75">
      <c r="B730" s="239" t="s">
        <v>11942</v>
      </c>
      <c r="C730" s="4" t="s">
        <v>6348</v>
      </c>
      <c r="D730" s="23">
        <v>1</v>
      </c>
      <c r="E730" s="19">
        <v>1227.0799999999999</v>
      </c>
      <c r="F730" s="19">
        <v>1227.0799999999999</v>
      </c>
      <c r="G730" s="5" t="s">
        <v>10902</v>
      </c>
      <c r="H730" s="4" t="s">
        <v>5312</v>
      </c>
      <c r="I730" s="5" t="s">
        <v>5312</v>
      </c>
      <c r="J730" s="4" t="s">
        <v>5312</v>
      </c>
      <c r="K730" s="4" t="s">
        <v>5312</v>
      </c>
      <c r="L730" s="4" t="s">
        <v>5312</v>
      </c>
    </row>
    <row r="731" ht="12.75">
      <c r="B731" s="239" t="s">
        <v>11943</v>
      </c>
      <c r="C731" s="4" t="s">
        <v>10903</v>
      </c>
      <c r="D731" s="23">
        <v>11</v>
      </c>
      <c r="E731" s="19">
        <v>6637.3999999999996</v>
      </c>
      <c r="F731" s="19">
        <v>6637.3999999999996</v>
      </c>
      <c r="G731" s="5" t="s">
        <v>10846</v>
      </c>
      <c r="H731" s="4" t="s">
        <v>5312</v>
      </c>
      <c r="I731" s="5" t="s">
        <v>5312</v>
      </c>
      <c r="J731" s="4" t="s">
        <v>5312</v>
      </c>
      <c r="K731" s="4" t="s">
        <v>5312</v>
      </c>
      <c r="L731" s="4" t="s">
        <v>5312</v>
      </c>
    </row>
    <row r="732" ht="12.75">
      <c r="B732" s="239" t="s">
        <v>11944</v>
      </c>
      <c r="C732" s="4" t="s">
        <v>7223</v>
      </c>
      <c r="D732" s="23">
        <v>1</v>
      </c>
      <c r="E732" s="19">
        <v>754</v>
      </c>
      <c r="F732" s="19">
        <v>754</v>
      </c>
      <c r="G732" s="5" t="s">
        <v>6512</v>
      </c>
      <c r="H732" s="4" t="s">
        <v>5312</v>
      </c>
      <c r="I732" s="5" t="s">
        <v>5312</v>
      </c>
      <c r="J732" s="4" t="s">
        <v>5312</v>
      </c>
      <c r="K732" s="4" t="s">
        <v>5312</v>
      </c>
      <c r="L732" s="4" t="s">
        <v>5312</v>
      </c>
    </row>
    <row r="733" ht="12.75">
      <c r="B733" s="239" t="s">
        <v>11945</v>
      </c>
      <c r="C733" s="4" t="s">
        <v>10904</v>
      </c>
      <c r="D733" s="23">
        <v>19</v>
      </c>
      <c r="E733" s="19">
        <v>6032.6899999999996</v>
      </c>
      <c r="F733" s="19">
        <v>6032.6899999999996</v>
      </c>
      <c r="G733" s="5" t="s">
        <v>2515</v>
      </c>
      <c r="H733" s="4" t="s">
        <v>5312</v>
      </c>
      <c r="I733" s="5" t="s">
        <v>5312</v>
      </c>
      <c r="J733" s="4" t="s">
        <v>5312</v>
      </c>
      <c r="K733" s="4" t="s">
        <v>5312</v>
      </c>
      <c r="L733" s="4" t="s">
        <v>5312</v>
      </c>
    </row>
    <row r="734" ht="19.5">
      <c r="B734" s="239" t="s">
        <v>11946</v>
      </c>
      <c r="C734" s="4" t="s">
        <v>10905</v>
      </c>
      <c r="D734" s="23">
        <v>63</v>
      </c>
      <c r="E734" s="19">
        <v>29293.110000000001</v>
      </c>
      <c r="F734" s="19">
        <v>29293.110000000001</v>
      </c>
      <c r="G734" s="313" t="s">
        <v>10892</v>
      </c>
      <c r="H734" s="4" t="s">
        <v>10893</v>
      </c>
      <c r="I734" s="5" t="s">
        <v>5312</v>
      </c>
      <c r="J734" s="4" t="s">
        <v>5312</v>
      </c>
      <c r="K734" s="4" t="s">
        <v>5312</v>
      </c>
      <c r="L734" s="4" t="s">
        <v>5312</v>
      </c>
    </row>
    <row r="735" ht="19.5">
      <c r="B735" s="239" t="s">
        <v>11947</v>
      </c>
      <c r="C735" s="4" t="s">
        <v>10906</v>
      </c>
      <c r="D735" s="23">
        <v>65</v>
      </c>
      <c r="E735" s="19">
        <v>30223.049999999999</v>
      </c>
      <c r="F735" s="19">
        <v>30223.049999999999</v>
      </c>
      <c r="G735" s="313" t="s">
        <v>10892</v>
      </c>
      <c r="H735" s="4" t="s">
        <v>10893</v>
      </c>
      <c r="I735" s="5" t="s">
        <v>5312</v>
      </c>
      <c r="J735" s="4" t="s">
        <v>5312</v>
      </c>
      <c r="K735" s="4" t="s">
        <v>5312</v>
      </c>
      <c r="L735" s="4" t="s">
        <v>5312</v>
      </c>
    </row>
    <row r="736" ht="19.5">
      <c r="B736" s="239" t="s">
        <v>11948</v>
      </c>
      <c r="C736" s="4" t="s">
        <v>10907</v>
      </c>
      <c r="D736" s="23">
        <v>70</v>
      </c>
      <c r="E736" s="19">
        <v>32547.900000000001</v>
      </c>
      <c r="F736" s="19">
        <v>32547.900000000001</v>
      </c>
      <c r="G736" s="313" t="s">
        <v>10892</v>
      </c>
      <c r="H736" s="4" t="s">
        <v>10893</v>
      </c>
      <c r="I736" s="5" t="s">
        <v>5312</v>
      </c>
      <c r="J736" s="4" t="s">
        <v>5312</v>
      </c>
      <c r="K736" s="4" t="s">
        <v>5312</v>
      </c>
      <c r="L736" s="4" t="s">
        <v>5312</v>
      </c>
    </row>
    <row r="737" ht="12.75">
      <c r="B737" s="239" t="s">
        <v>11949</v>
      </c>
      <c r="C737" s="4" t="s">
        <v>10908</v>
      </c>
      <c r="D737" s="23">
        <v>4</v>
      </c>
      <c r="E737" s="19">
        <v>1130.1199999999999</v>
      </c>
      <c r="F737" s="19">
        <v>1130.1199999999999</v>
      </c>
      <c r="G737" s="5" t="s">
        <v>10855</v>
      </c>
      <c r="H737" s="4" t="s">
        <v>5312</v>
      </c>
      <c r="I737" s="5" t="s">
        <v>5312</v>
      </c>
      <c r="J737" s="4" t="s">
        <v>5312</v>
      </c>
      <c r="K737" s="4" t="s">
        <v>5312</v>
      </c>
      <c r="L737" s="4" t="s">
        <v>5312</v>
      </c>
    </row>
    <row r="738" ht="19.5">
      <c r="B738" s="239" t="s">
        <v>11950</v>
      </c>
      <c r="C738" s="4" t="s">
        <v>10909</v>
      </c>
      <c r="D738" s="23">
        <v>20</v>
      </c>
      <c r="E738" s="19">
        <v>10772.6</v>
      </c>
      <c r="F738" s="19">
        <v>10772.6</v>
      </c>
      <c r="G738" s="5" t="s">
        <v>10842</v>
      </c>
      <c r="H738" s="4" t="s">
        <v>5312</v>
      </c>
      <c r="I738" s="5" t="s">
        <v>5312</v>
      </c>
      <c r="J738" s="4" t="s">
        <v>5312</v>
      </c>
      <c r="K738" s="4" t="s">
        <v>5312</v>
      </c>
      <c r="L738" s="4" t="s">
        <v>5312</v>
      </c>
    </row>
    <row r="739" ht="12.75">
      <c r="B739" s="239" t="s">
        <v>11951</v>
      </c>
      <c r="C739" s="4" t="s">
        <v>10910</v>
      </c>
      <c r="D739" s="23">
        <v>76</v>
      </c>
      <c r="E739" s="19">
        <v>25080</v>
      </c>
      <c r="F739" s="19">
        <v>25080</v>
      </c>
      <c r="G739" s="5" t="s">
        <v>6009</v>
      </c>
      <c r="H739" s="4" t="s">
        <v>5312</v>
      </c>
      <c r="I739" s="5" t="s">
        <v>5312</v>
      </c>
      <c r="J739" s="4" t="s">
        <v>5312</v>
      </c>
      <c r="K739" s="4" t="s">
        <v>5312</v>
      </c>
      <c r="L739" s="4" t="s">
        <v>5312</v>
      </c>
    </row>
    <row r="740" ht="12.75">
      <c r="B740" s="239" t="s">
        <v>11952</v>
      </c>
      <c r="C740" s="4" t="s">
        <v>7224</v>
      </c>
      <c r="D740" s="23">
        <v>1</v>
      </c>
      <c r="E740" s="19">
        <v>805</v>
      </c>
      <c r="F740" s="19">
        <v>805</v>
      </c>
      <c r="G740" s="5" t="s">
        <v>6512</v>
      </c>
      <c r="H740" s="4" t="s">
        <v>5312</v>
      </c>
      <c r="I740" s="5" t="s">
        <v>5312</v>
      </c>
      <c r="J740" s="4" t="s">
        <v>5312</v>
      </c>
      <c r="K740" s="4" t="s">
        <v>5312</v>
      </c>
      <c r="L740" s="4" t="s">
        <v>5312</v>
      </c>
    </row>
    <row r="741" ht="12.75">
      <c r="B741" s="239" t="s">
        <v>11953</v>
      </c>
      <c r="C741" s="4" t="s">
        <v>10911</v>
      </c>
      <c r="D741" s="23">
        <v>10</v>
      </c>
      <c r="E741" s="19">
        <v>3675.4000000000001</v>
      </c>
      <c r="F741" s="19">
        <v>3675.4000000000001</v>
      </c>
      <c r="G741" s="5" t="s">
        <v>10851</v>
      </c>
      <c r="H741" s="4" t="s">
        <v>5312</v>
      </c>
      <c r="I741" s="5" t="s">
        <v>5312</v>
      </c>
      <c r="J741" s="4" t="s">
        <v>5312</v>
      </c>
      <c r="K741" s="4" t="s">
        <v>5312</v>
      </c>
      <c r="L741" s="4" t="s">
        <v>5312</v>
      </c>
    </row>
    <row r="742" ht="12.75">
      <c r="B742" s="239" t="s">
        <v>11954</v>
      </c>
      <c r="C742" s="4" t="s">
        <v>10912</v>
      </c>
      <c r="D742" s="23">
        <v>68</v>
      </c>
      <c r="E742" s="19">
        <v>25976</v>
      </c>
      <c r="F742" s="19">
        <v>25976</v>
      </c>
      <c r="G742" s="5" t="s">
        <v>10839</v>
      </c>
      <c r="H742" s="4" t="s">
        <v>5312</v>
      </c>
      <c r="I742" s="5" t="s">
        <v>5312</v>
      </c>
      <c r="J742" s="4" t="s">
        <v>5312</v>
      </c>
      <c r="K742" s="4" t="s">
        <v>5312</v>
      </c>
      <c r="L742" s="4" t="s">
        <v>5312</v>
      </c>
    </row>
    <row r="743" ht="12.75">
      <c r="B743" s="239" t="s">
        <v>11955</v>
      </c>
      <c r="C743" s="4" t="s">
        <v>10913</v>
      </c>
      <c r="D743" s="23">
        <v>10</v>
      </c>
      <c r="E743" s="19">
        <v>2379.4000000000001</v>
      </c>
      <c r="F743" s="19">
        <v>2379.4000000000001</v>
      </c>
      <c r="G743" s="5" t="s">
        <v>10890</v>
      </c>
      <c r="H743" s="4" t="s">
        <v>5312</v>
      </c>
      <c r="I743" s="5" t="s">
        <v>5312</v>
      </c>
      <c r="J743" s="4" t="s">
        <v>5312</v>
      </c>
      <c r="K743" s="4" t="s">
        <v>5312</v>
      </c>
      <c r="L743" s="4" t="s">
        <v>5312</v>
      </c>
    </row>
    <row r="744" ht="12.75">
      <c r="B744" s="239" t="s">
        <v>11956</v>
      </c>
      <c r="C744" s="4" t="s">
        <v>10914</v>
      </c>
      <c r="D744" s="23">
        <v>70</v>
      </c>
      <c r="E744" s="19">
        <v>27003.900000000001</v>
      </c>
      <c r="F744" s="19">
        <v>27003.900000000001</v>
      </c>
      <c r="G744" s="5" t="s">
        <v>10881</v>
      </c>
      <c r="H744" s="4" t="s">
        <v>5312</v>
      </c>
      <c r="I744" s="5" t="s">
        <v>5312</v>
      </c>
      <c r="J744" s="4" t="s">
        <v>5312</v>
      </c>
      <c r="K744" s="4" t="s">
        <v>5312</v>
      </c>
      <c r="L744" s="4" t="s">
        <v>5312</v>
      </c>
    </row>
    <row r="745" ht="12.75">
      <c r="B745" s="239" t="s">
        <v>11957</v>
      </c>
      <c r="C745" s="4" t="s">
        <v>7225</v>
      </c>
      <c r="D745" s="23">
        <v>1</v>
      </c>
      <c r="E745" s="19">
        <v>810</v>
      </c>
      <c r="F745" s="19">
        <v>810</v>
      </c>
      <c r="G745" s="5" t="s">
        <v>6512</v>
      </c>
      <c r="H745" s="4" t="s">
        <v>5312</v>
      </c>
      <c r="I745" s="5" t="s">
        <v>5312</v>
      </c>
      <c r="J745" s="4" t="s">
        <v>5312</v>
      </c>
      <c r="K745" s="4" t="s">
        <v>5312</v>
      </c>
      <c r="L745" s="4" t="s">
        <v>5312</v>
      </c>
    </row>
    <row r="746" ht="19.5">
      <c r="B746" s="239" t="s">
        <v>11958</v>
      </c>
      <c r="C746" s="4" t="s">
        <v>10915</v>
      </c>
      <c r="D746" s="23">
        <v>67</v>
      </c>
      <c r="E746" s="19">
        <v>25527</v>
      </c>
      <c r="F746" s="19">
        <v>25527</v>
      </c>
      <c r="G746" s="5" t="s">
        <v>10842</v>
      </c>
      <c r="H746" s="4" t="s">
        <v>5312</v>
      </c>
      <c r="I746" s="5" t="s">
        <v>5312</v>
      </c>
      <c r="J746" s="4" t="s">
        <v>5312</v>
      </c>
      <c r="K746" s="4" t="s">
        <v>5312</v>
      </c>
      <c r="L746" s="4" t="s">
        <v>5312</v>
      </c>
    </row>
    <row r="747" ht="12.75">
      <c r="B747" s="239" t="s">
        <v>11959</v>
      </c>
      <c r="C747" s="4" t="s">
        <v>10916</v>
      </c>
      <c r="D747" s="23">
        <v>5</v>
      </c>
      <c r="E747" s="19">
        <v>1087.5</v>
      </c>
      <c r="F747" s="19">
        <v>1087.5</v>
      </c>
      <c r="G747" s="5" t="s">
        <v>10846</v>
      </c>
      <c r="H747" s="4" t="s">
        <v>5312</v>
      </c>
      <c r="I747" s="5" t="s">
        <v>5312</v>
      </c>
      <c r="J747" s="4" t="s">
        <v>5312</v>
      </c>
      <c r="K747" s="4" t="s">
        <v>5312</v>
      </c>
      <c r="L747" s="4" t="s">
        <v>5312</v>
      </c>
    </row>
    <row r="748" ht="12.75">
      <c r="B748" s="239" t="s">
        <v>11960</v>
      </c>
      <c r="C748" s="4" t="s">
        <v>7226</v>
      </c>
      <c r="D748" s="23">
        <v>1</v>
      </c>
      <c r="E748" s="19">
        <v>810</v>
      </c>
      <c r="F748" s="19">
        <v>810</v>
      </c>
      <c r="G748" s="5" t="s">
        <v>6512</v>
      </c>
      <c r="H748" s="4" t="s">
        <v>5312</v>
      </c>
      <c r="I748" s="5" t="s">
        <v>5312</v>
      </c>
      <c r="J748" s="4" t="s">
        <v>5312</v>
      </c>
      <c r="K748" s="4" t="s">
        <v>5312</v>
      </c>
      <c r="L748" s="4" t="s">
        <v>5312</v>
      </c>
    </row>
    <row r="749" ht="12.75">
      <c r="B749" s="239" t="s">
        <v>11961</v>
      </c>
      <c r="C749" s="4" t="s">
        <v>10917</v>
      </c>
      <c r="D749" s="23">
        <v>5</v>
      </c>
      <c r="E749" s="19">
        <v>1184.7</v>
      </c>
      <c r="F749" s="19">
        <v>1184.7</v>
      </c>
      <c r="G749" s="5" t="s">
        <v>10890</v>
      </c>
      <c r="H749" s="4" t="s">
        <v>5312</v>
      </c>
      <c r="I749" s="5" t="s">
        <v>5312</v>
      </c>
      <c r="J749" s="4" t="s">
        <v>5312</v>
      </c>
      <c r="K749" s="4" t="s">
        <v>5312</v>
      </c>
      <c r="L749" s="4" t="s">
        <v>5312</v>
      </c>
    </row>
    <row r="750" ht="12.75">
      <c r="B750" s="239" t="s">
        <v>11962</v>
      </c>
      <c r="C750" s="4" t="s">
        <v>10918</v>
      </c>
      <c r="D750" s="23">
        <v>77</v>
      </c>
      <c r="E750" s="19">
        <v>27754.650000000001</v>
      </c>
      <c r="F750" s="19">
        <v>27754.650000000001</v>
      </c>
      <c r="G750" s="5" t="s">
        <v>10847</v>
      </c>
      <c r="H750" s="4" t="s">
        <v>5312</v>
      </c>
      <c r="I750" s="5" t="s">
        <v>5312</v>
      </c>
      <c r="J750" s="4" t="s">
        <v>5312</v>
      </c>
      <c r="K750" s="4" t="s">
        <v>5312</v>
      </c>
      <c r="L750" s="4" t="s">
        <v>5312</v>
      </c>
    </row>
    <row r="751" ht="19.5">
      <c r="B751" s="239" t="s">
        <v>11963</v>
      </c>
      <c r="C751" s="4" t="s">
        <v>10919</v>
      </c>
      <c r="D751" s="23">
        <v>28</v>
      </c>
      <c r="E751" s="19">
        <v>2938.3200000000002</v>
      </c>
      <c r="F751" s="19">
        <v>2938.3200000000002</v>
      </c>
      <c r="G751" s="313" t="s">
        <v>10732</v>
      </c>
      <c r="H751" s="4" t="s">
        <v>10869</v>
      </c>
      <c r="I751" s="5" t="s">
        <v>5312</v>
      </c>
      <c r="J751" s="4" t="s">
        <v>5312</v>
      </c>
      <c r="K751" s="4" t="s">
        <v>5312</v>
      </c>
      <c r="L751" s="4" t="s">
        <v>5312</v>
      </c>
    </row>
    <row r="752" ht="19.5">
      <c r="B752" s="239" t="s">
        <v>11964</v>
      </c>
      <c r="C752" s="4" t="s">
        <v>10920</v>
      </c>
      <c r="D752" s="23">
        <v>26</v>
      </c>
      <c r="E752" s="19">
        <v>2728.4400000000001</v>
      </c>
      <c r="F752" s="19">
        <v>2728.4400000000001</v>
      </c>
      <c r="G752" s="313" t="s">
        <v>10732</v>
      </c>
      <c r="H752" s="4" t="s">
        <v>10869</v>
      </c>
      <c r="I752" s="5" t="s">
        <v>5312</v>
      </c>
      <c r="J752" s="4" t="s">
        <v>5312</v>
      </c>
      <c r="K752" s="4" t="s">
        <v>5312</v>
      </c>
      <c r="L752" s="4" t="s">
        <v>5312</v>
      </c>
    </row>
    <row r="753" ht="12.75">
      <c r="B753" s="239" t="s">
        <v>11965</v>
      </c>
      <c r="C753" s="4" t="s">
        <v>7227</v>
      </c>
      <c r="D753" s="23">
        <v>1</v>
      </c>
      <c r="E753" s="19">
        <v>810</v>
      </c>
      <c r="F753" s="19">
        <v>810</v>
      </c>
      <c r="G753" s="5" t="s">
        <v>6512</v>
      </c>
      <c r="H753" s="4" t="s">
        <v>5312</v>
      </c>
      <c r="I753" s="5" t="s">
        <v>5312</v>
      </c>
      <c r="J753" s="4" t="s">
        <v>5312</v>
      </c>
      <c r="K753" s="4" t="s">
        <v>5312</v>
      </c>
      <c r="L753" s="4" t="s">
        <v>5312</v>
      </c>
    </row>
    <row r="754" ht="12.75">
      <c r="B754" s="239" t="s">
        <v>11966</v>
      </c>
      <c r="C754" s="4" t="s">
        <v>10921</v>
      </c>
      <c r="D754" s="23">
        <v>78</v>
      </c>
      <c r="E754" s="19">
        <v>36660</v>
      </c>
      <c r="F754" s="19">
        <v>36660</v>
      </c>
      <c r="G754" s="5" t="s">
        <v>10839</v>
      </c>
      <c r="H754" s="4" t="s">
        <v>5312</v>
      </c>
      <c r="I754" s="5" t="s">
        <v>5312</v>
      </c>
      <c r="J754" s="4" t="s">
        <v>5312</v>
      </c>
      <c r="K754" s="4" t="s">
        <v>5312</v>
      </c>
      <c r="L754" s="4" t="s">
        <v>5312</v>
      </c>
    </row>
    <row r="755" ht="12.75">
      <c r="B755" s="239" t="s">
        <v>11967</v>
      </c>
      <c r="C755" s="4" t="s">
        <v>10922</v>
      </c>
      <c r="D755" s="23">
        <v>25</v>
      </c>
      <c r="E755" s="19">
        <v>7214.25</v>
      </c>
      <c r="F755" s="19">
        <v>7214.25</v>
      </c>
      <c r="G755" s="5" t="s">
        <v>10890</v>
      </c>
      <c r="H755" s="4" t="s">
        <v>5312</v>
      </c>
      <c r="I755" s="5" t="s">
        <v>5312</v>
      </c>
      <c r="J755" s="4" t="s">
        <v>5312</v>
      </c>
      <c r="K755" s="4" t="s">
        <v>5312</v>
      </c>
      <c r="L755" s="4" t="s">
        <v>5312</v>
      </c>
    </row>
    <row r="756" ht="12.75">
      <c r="B756" s="239" t="s">
        <v>11968</v>
      </c>
      <c r="C756" s="4" t="s">
        <v>7228</v>
      </c>
      <c r="D756" s="23">
        <v>1</v>
      </c>
      <c r="E756" s="19">
        <v>376.80000000000001</v>
      </c>
      <c r="F756" s="19">
        <v>376.80000000000001</v>
      </c>
      <c r="G756" s="5" t="s">
        <v>10847</v>
      </c>
      <c r="H756" s="4" t="s">
        <v>5312</v>
      </c>
      <c r="I756" s="5" t="s">
        <v>5312</v>
      </c>
      <c r="J756" s="4" t="s">
        <v>5312</v>
      </c>
      <c r="K756" s="4" t="s">
        <v>5312</v>
      </c>
      <c r="L756" s="4" t="s">
        <v>5312</v>
      </c>
    </row>
    <row r="757" ht="19.5">
      <c r="B757" s="239" t="s">
        <v>11969</v>
      </c>
      <c r="C757" s="4" t="s">
        <v>10923</v>
      </c>
      <c r="D757" s="23">
        <v>55</v>
      </c>
      <c r="E757" s="19">
        <v>25779.049999999999</v>
      </c>
      <c r="F757" s="19">
        <v>25779.049999999999</v>
      </c>
      <c r="G757" s="5" t="s">
        <v>10842</v>
      </c>
      <c r="H757" s="4" t="s">
        <v>5312</v>
      </c>
      <c r="I757" s="5" t="s">
        <v>5312</v>
      </c>
      <c r="J757" s="4" t="s">
        <v>5312</v>
      </c>
      <c r="K757" s="4" t="s">
        <v>5312</v>
      </c>
      <c r="L757" s="4" t="s">
        <v>5312</v>
      </c>
    </row>
    <row r="758" ht="19.5">
      <c r="B758" s="239" t="s">
        <v>11970</v>
      </c>
      <c r="C758" s="4" t="s">
        <v>10924</v>
      </c>
      <c r="D758" s="23">
        <v>4</v>
      </c>
      <c r="E758" s="19">
        <v>1093.8399999999999</v>
      </c>
      <c r="F758" s="19">
        <v>1093.8399999999999</v>
      </c>
      <c r="G758" s="5" t="s">
        <v>9151</v>
      </c>
      <c r="H758" s="4" t="s">
        <v>5312</v>
      </c>
      <c r="I758" s="5" t="s">
        <v>5312</v>
      </c>
      <c r="J758" s="4" t="s">
        <v>5312</v>
      </c>
      <c r="K758" s="4" t="s">
        <v>5312</v>
      </c>
      <c r="L758" s="4" t="s">
        <v>5312</v>
      </c>
    </row>
    <row r="759" ht="19.5">
      <c r="B759" s="239" t="s">
        <v>11971</v>
      </c>
      <c r="C759" s="4" t="s">
        <v>10925</v>
      </c>
      <c r="D759" s="23">
        <v>4</v>
      </c>
      <c r="E759" s="19">
        <v>1093.8399999999999</v>
      </c>
      <c r="F759" s="19">
        <v>1093.8399999999999</v>
      </c>
      <c r="G759" s="5" t="s">
        <v>9151</v>
      </c>
      <c r="H759" s="4" t="s">
        <v>5312</v>
      </c>
      <c r="I759" s="5" t="s">
        <v>5312</v>
      </c>
      <c r="J759" s="4" t="s">
        <v>5312</v>
      </c>
      <c r="K759" s="4" t="s">
        <v>5312</v>
      </c>
      <c r="L759" s="4" t="s">
        <v>5312</v>
      </c>
    </row>
    <row r="760" ht="12.75">
      <c r="B760" s="239" t="s">
        <v>11972</v>
      </c>
      <c r="C760" s="4" t="s">
        <v>7229</v>
      </c>
      <c r="D760" s="23">
        <v>1</v>
      </c>
      <c r="E760" s="19">
        <v>190.80000000000001</v>
      </c>
      <c r="F760" s="19">
        <v>190.80000000000001</v>
      </c>
      <c r="G760" s="5" t="s">
        <v>10926</v>
      </c>
      <c r="H760" s="4" t="s">
        <v>5312</v>
      </c>
      <c r="I760" s="5" t="s">
        <v>5312</v>
      </c>
      <c r="J760" s="4" t="s">
        <v>5312</v>
      </c>
      <c r="K760" s="4" t="s">
        <v>5312</v>
      </c>
      <c r="L760" s="4" t="s">
        <v>5312</v>
      </c>
    </row>
    <row r="761" ht="12.75">
      <c r="B761" s="239" t="s">
        <v>11973</v>
      </c>
      <c r="C761" s="4" t="s">
        <v>10927</v>
      </c>
      <c r="D761" s="23">
        <v>15</v>
      </c>
      <c r="E761" s="19">
        <v>1629</v>
      </c>
      <c r="F761" s="19">
        <v>1629</v>
      </c>
      <c r="G761" s="5" t="s">
        <v>10846</v>
      </c>
      <c r="H761" s="4" t="s">
        <v>5312</v>
      </c>
      <c r="I761" s="5" t="s">
        <v>5312</v>
      </c>
      <c r="J761" s="4" t="s">
        <v>5312</v>
      </c>
      <c r="K761" s="4" t="s">
        <v>5312</v>
      </c>
      <c r="L761" s="4" t="s">
        <v>5312</v>
      </c>
    </row>
    <row r="762" ht="12.75">
      <c r="B762" s="239" t="s">
        <v>11974</v>
      </c>
      <c r="C762" s="4" t="s">
        <v>10928</v>
      </c>
      <c r="D762" s="23">
        <v>26</v>
      </c>
      <c r="E762" s="19">
        <v>5538</v>
      </c>
      <c r="F762" s="19">
        <v>5538</v>
      </c>
      <c r="G762" s="5" t="s">
        <v>10926</v>
      </c>
      <c r="H762" s="4" t="s">
        <v>5312</v>
      </c>
      <c r="I762" s="5" t="s">
        <v>5312</v>
      </c>
      <c r="J762" s="4" t="s">
        <v>5312</v>
      </c>
      <c r="K762" s="4" t="s">
        <v>5312</v>
      </c>
      <c r="L762" s="4" t="s">
        <v>5312</v>
      </c>
    </row>
    <row r="763" ht="12.75">
      <c r="B763" s="239" t="s">
        <v>11975</v>
      </c>
      <c r="C763" s="4" t="s">
        <v>10929</v>
      </c>
      <c r="D763" s="23">
        <v>25</v>
      </c>
      <c r="E763" s="19">
        <v>2395</v>
      </c>
      <c r="F763" s="19">
        <v>2395</v>
      </c>
      <c r="G763" s="5" t="s">
        <v>10890</v>
      </c>
      <c r="H763" s="4" t="s">
        <v>5312</v>
      </c>
      <c r="I763" s="5" t="s">
        <v>5312</v>
      </c>
      <c r="J763" s="4" t="s">
        <v>5312</v>
      </c>
      <c r="K763" s="4" t="s">
        <v>5312</v>
      </c>
      <c r="L763" s="4" t="s">
        <v>5312</v>
      </c>
    </row>
    <row r="764" ht="12.75">
      <c r="B764" s="239" t="s">
        <v>11976</v>
      </c>
      <c r="C764" s="4" t="s">
        <v>10930</v>
      </c>
      <c r="D764" s="23">
        <v>32</v>
      </c>
      <c r="E764" s="19">
        <v>9335.0400000000009</v>
      </c>
      <c r="F764" s="19">
        <v>9335.0400000000009</v>
      </c>
      <c r="G764" s="5" t="s">
        <v>10846</v>
      </c>
      <c r="H764" s="4" t="s">
        <v>5312</v>
      </c>
      <c r="I764" s="5" t="s">
        <v>5312</v>
      </c>
      <c r="J764" s="4" t="s">
        <v>5312</v>
      </c>
      <c r="K764" s="4" t="s">
        <v>5312</v>
      </c>
      <c r="L764" s="4" t="s">
        <v>5312</v>
      </c>
    </row>
    <row r="765" ht="12.75">
      <c r="B765" s="239" t="s">
        <v>11977</v>
      </c>
      <c r="C765" s="4" t="s">
        <v>10931</v>
      </c>
      <c r="D765" s="23">
        <v>25</v>
      </c>
      <c r="E765" s="19">
        <v>5380</v>
      </c>
      <c r="F765" s="19">
        <v>5380</v>
      </c>
      <c r="G765" s="5" t="s">
        <v>10890</v>
      </c>
      <c r="H765" s="4" t="s">
        <v>5312</v>
      </c>
      <c r="I765" s="5" t="s">
        <v>5312</v>
      </c>
      <c r="J765" s="4" t="s">
        <v>5312</v>
      </c>
      <c r="K765" s="4" t="s">
        <v>5312</v>
      </c>
      <c r="L765" s="4" t="s">
        <v>5312</v>
      </c>
    </row>
    <row r="766" ht="12.75">
      <c r="B766" s="239" t="s">
        <v>11978</v>
      </c>
      <c r="C766" s="4" t="s">
        <v>10932</v>
      </c>
      <c r="D766" s="23">
        <v>37</v>
      </c>
      <c r="E766" s="19">
        <v>12887.1</v>
      </c>
      <c r="F766" s="19">
        <v>12887.1</v>
      </c>
      <c r="G766" s="5" t="s">
        <v>10846</v>
      </c>
      <c r="H766" s="4" t="s">
        <v>5312</v>
      </c>
      <c r="I766" s="5" t="s">
        <v>5312</v>
      </c>
      <c r="J766" s="4" t="s">
        <v>5312</v>
      </c>
      <c r="K766" s="4" t="s">
        <v>5312</v>
      </c>
      <c r="L766" s="4" t="s">
        <v>5312</v>
      </c>
    </row>
    <row r="767" ht="12.75">
      <c r="B767" s="239" t="s">
        <v>11979</v>
      </c>
      <c r="C767" s="4" t="s">
        <v>10933</v>
      </c>
      <c r="D767" s="23">
        <v>62</v>
      </c>
      <c r="E767" s="19">
        <v>18498.32</v>
      </c>
      <c r="F767" s="19">
        <v>18498.32</v>
      </c>
      <c r="G767" s="5" t="s">
        <v>10884</v>
      </c>
      <c r="H767" s="4" t="s">
        <v>5312</v>
      </c>
      <c r="I767" s="5" t="s">
        <v>5312</v>
      </c>
      <c r="J767" s="4" t="s">
        <v>5312</v>
      </c>
      <c r="K767" s="4" t="s">
        <v>5312</v>
      </c>
      <c r="L767" s="4" t="s">
        <v>5312</v>
      </c>
    </row>
    <row r="768" ht="19.5">
      <c r="B768" s="239" t="s">
        <v>11980</v>
      </c>
      <c r="C768" s="4" t="s">
        <v>10934</v>
      </c>
      <c r="D768" s="23">
        <v>16</v>
      </c>
      <c r="E768" s="19">
        <v>7138.0799999999999</v>
      </c>
      <c r="F768" s="19">
        <v>7138.0799999999999</v>
      </c>
      <c r="G768" s="5" t="s">
        <v>10842</v>
      </c>
      <c r="H768" s="4" t="s">
        <v>5312</v>
      </c>
      <c r="I768" s="5" t="s">
        <v>5312</v>
      </c>
      <c r="J768" s="4" t="s">
        <v>5312</v>
      </c>
      <c r="K768" s="4" t="s">
        <v>5312</v>
      </c>
      <c r="L768" s="4" t="s">
        <v>5312</v>
      </c>
    </row>
    <row r="769" ht="19.5">
      <c r="B769" s="239" t="s">
        <v>11981</v>
      </c>
      <c r="C769" s="4" t="s">
        <v>10935</v>
      </c>
      <c r="D769" s="23">
        <v>16</v>
      </c>
      <c r="E769" s="19">
        <v>7396</v>
      </c>
      <c r="F769" s="19">
        <v>7396</v>
      </c>
      <c r="G769" s="5" t="s">
        <v>10842</v>
      </c>
      <c r="H769" s="4" t="s">
        <v>5312</v>
      </c>
      <c r="I769" s="5" t="s">
        <v>5312</v>
      </c>
      <c r="J769" s="4" t="s">
        <v>5312</v>
      </c>
      <c r="K769" s="4" t="s">
        <v>5312</v>
      </c>
      <c r="L769" s="4" t="s">
        <v>5312</v>
      </c>
    </row>
    <row r="770" ht="19.5">
      <c r="B770" s="239" t="s">
        <v>11982</v>
      </c>
      <c r="C770" s="4" t="s">
        <v>10936</v>
      </c>
      <c r="D770" s="23">
        <v>17</v>
      </c>
      <c r="E770" s="19">
        <v>8264.8899999999994</v>
      </c>
      <c r="F770" s="19">
        <v>8264.8899999999994</v>
      </c>
      <c r="G770" s="5" t="s">
        <v>9952</v>
      </c>
      <c r="H770" s="4" t="s">
        <v>5312</v>
      </c>
      <c r="I770" s="5" t="s">
        <v>5312</v>
      </c>
      <c r="J770" s="4" t="s">
        <v>5312</v>
      </c>
      <c r="K770" s="4" t="s">
        <v>5312</v>
      </c>
      <c r="L770" s="4" t="s">
        <v>5312</v>
      </c>
    </row>
    <row r="771" ht="19.5">
      <c r="B771" s="239" t="s">
        <v>11983</v>
      </c>
      <c r="C771" s="4" t="s">
        <v>10937</v>
      </c>
      <c r="D771" s="23">
        <v>17</v>
      </c>
      <c r="E771" s="19">
        <v>8264.8899999999994</v>
      </c>
      <c r="F771" s="19">
        <v>8264.8899999999994</v>
      </c>
      <c r="G771" s="5" t="s">
        <v>9952</v>
      </c>
      <c r="H771" s="4" t="s">
        <v>5312</v>
      </c>
      <c r="I771" s="5" t="s">
        <v>5312</v>
      </c>
      <c r="J771" s="4" t="s">
        <v>5312</v>
      </c>
      <c r="K771" s="4" t="s">
        <v>5312</v>
      </c>
      <c r="L771" s="4" t="s">
        <v>5312</v>
      </c>
    </row>
    <row r="772" ht="12.75">
      <c r="B772" s="239" t="s">
        <v>11984</v>
      </c>
      <c r="C772" s="4" t="s">
        <v>10938</v>
      </c>
      <c r="D772" s="23">
        <v>32</v>
      </c>
      <c r="E772" s="19">
        <v>9516.1599999999999</v>
      </c>
      <c r="F772" s="19">
        <v>9516.1599999999999</v>
      </c>
      <c r="G772" s="5" t="s">
        <v>10851</v>
      </c>
      <c r="H772" s="4" t="s">
        <v>5312</v>
      </c>
      <c r="I772" s="5" t="s">
        <v>5312</v>
      </c>
      <c r="J772" s="4" t="s">
        <v>5312</v>
      </c>
      <c r="K772" s="4" t="s">
        <v>5312</v>
      </c>
      <c r="L772" s="4" t="s">
        <v>5312</v>
      </c>
    </row>
    <row r="773" ht="19.5">
      <c r="B773" s="239" t="s">
        <v>11985</v>
      </c>
      <c r="C773" s="4" t="s">
        <v>10939</v>
      </c>
      <c r="D773" s="23">
        <v>32</v>
      </c>
      <c r="E773" s="19">
        <v>12826.879999999999</v>
      </c>
      <c r="F773" s="19">
        <v>12826.879999999999</v>
      </c>
      <c r="G773" s="313" t="s">
        <v>10892</v>
      </c>
      <c r="H773" s="4" t="s">
        <v>10893</v>
      </c>
      <c r="I773" s="5" t="s">
        <v>5312</v>
      </c>
      <c r="J773" s="4" t="s">
        <v>5312</v>
      </c>
      <c r="K773" s="4" t="s">
        <v>5312</v>
      </c>
      <c r="L773" s="4" t="s">
        <v>5312</v>
      </c>
    </row>
    <row r="774" ht="19.5">
      <c r="B774" s="239" t="s">
        <v>11986</v>
      </c>
      <c r="C774" s="4" t="s">
        <v>10940</v>
      </c>
      <c r="D774" s="23">
        <v>34</v>
      </c>
      <c r="E774" s="19">
        <v>12977.799999999999</v>
      </c>
      <c r="F774" s="19">
        <v>12977.799999999999</v>
      </c>
      <c r="G774" s="313" t="s">
        <v>10842</v>
      </c>
      <c r="H774" s="4" t="s">
        <v>5312</v>
      </c>
      <c r="I774" s="5" t="s">
        <v>5312</v>
      </c>
      <c r="J774" s="4" t="s">
        <v>5312</v>
      </c>
      <c r="K774" s="4" t="s">
        <v>5312</v>
      </c>
      <c r="L774" s="4" t="s">
        <v>5312</v>
      </c>
    </row>
    <row r="775" ht="12.75">
      <c r="B775" s="239" t="s">
        <v>11987</v>
      </c>
      <c r="C775" s="4" t="s">
        <v>10941</v>
      </c>
      <c r="D775" s="23">
        <v>35</v>
      </c>
      <c r="E775" s="19">
        <v>11056.5</v>
      </c>
      <c r="F775" s="19">
        <v>11056.5</v>
      </c>
      <c r="G775" s="313" t="s">
        <v>10847</v>
      </c>
      <c r="H775" s="4" t="s">
        <v>5312</v>
      </c>
      <c r="I775" s="5" t="s">
        <v>5312</v>
      </c>
      <c r="J775" s="4" t="s">
        <v>5312</v>
      </c>
      <c r="K775" s="4" t="s">
        <v>5312</v>
      </c>
      <c r="L775" s="4" t="s">
        <v>5312</v>
      </c>
    </row>
    <row r="776" ht="12.75">
      <c r="B776" s="239" t="s">
        <v>11988</v>
      </c>
      <c r="C776" s="4" t="s">
        <v>7230</v>
      </c>
      <c r="D776" s="23">
        <v>1</v>
      </c>
      <c r="E776" s="19">
        <v>197</v>
      </c>
      <c r="F776" s="19">
        <v>197</v>
      </c>
      <c r="G776" s="313" t="s">
        <v>10926</v>
      </c>
      <c r="H776" s="4" t="s">
        <v>5312</v>
      </c>
      <c r="I776" s="5" t="s">
        <v>5312</v>
      </c>
      <c r="J776" s="4" t="s">
        <v>5312</v>
      </c>
      <c r="K776" s="4" t="s">
        <v>5312</v>
      </c>
      <c r="L776" s="4" t="s">
        <v>5312</v>
      </c>
    </row>
    <row r="777" ht="12.75">
      <c r="B777" s="239" t="s">
        <v>11989</v>
      </c>
      <c r="C777" s="4" t="s">
        <v>10942</v>
      </c>
      <c r="D777" s="23">
        <v>26</v>
      </c>
      <c r="E777" s="19">
        <v>9594</v>
      </c>
      <c r="F777" s="19">
        <v>9594</v>
      </c>
      <c r="G777" s="313" t="s">
        <v>10839</v>
      </c>
      <c r="H777" s="4" t="s">
        <v>5312</v>
      </c>
      <c r="I777" s="5" t="s">
        <v>5312</v>
      </c>
      <c r="J777" s="4" t="s">
        <v>5312</v>
      </c>
      <c r="K777" s="4" t="s">
        <v>5312</v>
      </c>
      <c r="L777" s="4" t="s">
        <v>5312</v>
      </c>
    </row>
    <row r="778" ht="12.75">
      <c r="B778" s="239" t="s">
        <v>11990</v>
      </c>
      <c r="C778" s="4" t="s">
        <v>10943</v>
      </c>
      <c r="D778" s="23">
        <v>26</v>
      </c>
      <c r="E778" s="19">
        <v>9594</v>
      </c>
      <c r="F778" s="19">
        <v>9594</v>
      </c>
      <c r="G778" s="313" t="s">
        <v>10839</v>
      </c>
      <c r="H778" s="4" t="s">
        <v>5312</v>
      </c>
      <c r="I778" s="5" t="s">
        <v>5312</v>
      </c>
      <c r="J778" s="4" t="s">
        <v>5312</v>
      </c>
      <c r="K778" s="4" t="s">
        <v>5312</v>
      </c>
      <c r="L778" s="4" t="s">
        <v>5312</v>
      </c>
    </row>
    <row r="779" ht="19.5">
      <c r="B779" s="239" t="s">
        <v>11991</v>
      </c>
      <c r="C779" s="4" t="s">
        <v>10944</v>
      </c>
      <c r="D779" s="23">
        <v>20</v>
      </c>
      <c r="E779" s="19">
        <v>15338.6</v>
      </c>
      <c r="F779" s="19">
        <v>15338.6</v>
      </c>
      <c r="G779" s="313" t="s">
        <v>10881</v>
      </c>
      <c r="H779" s="4" t="s">
        <v>5312</v>
      </c>
      <c r="I779" s="5" t="s">
        <v>5312</v>
      </c>
      <c r="J779" s="4" t="s">
        <v>5312</v>
      </c>
      <c r="K779" s="4" t="s">
        <v>5312</v>
      </c>
      <c r="L779" s="4" t="s">
        <v>5312</v>
      </c>
    </row>
    <row r="780" ht="12.75">
      <c r="B780" s="239" t="s">
        <v>11992</v>
      </c>
      <c r="C780" s="4" t="s">
        <v>10945</v>
      </c>
      <c r="D780" s="23">
        <v>19</v>
      </c>
      <c r="E780" s="19">
        <v>3940.98</v>
      </c>
      <c r="F780" s="19">
        <v>3940.98</v>
      </c>
      <c r="G780" s="313" t="s">
        <v>2515</v>
      </c>
      <c r="H780" s="4" t="s">
        <v>5312</v>
      </c>
      <c r="I780" s="5" t="s">
        <v>5312</v>
      </c>
      <c r="J780" s="4" t="s">
        <v>5312</v>
      </c>
      <c r="K780" s="4" t="s">
        <v>5312</v>
      </c>
      <c r="L780" s="4" t="s">
        <v>5312</v>
      </c>
    </row>
    <row r="781" ht="12.75">
      <c r="B781" s="239" t="s">
        <v>11993</v>
      </c>
      <c r="C781" s="4" t="s">
        <v>10946</v>
      </c>
      <c r="D781" s="23">
        <v>54</v>
      </c>
      <c r="E781" s="19">
        <v>15989.4</v>
      </c>
      <c r="F781" s="19">
        <v>15989.4</v>
      </c>
      <c r="G781" s="313" t="s">
        <v>282</v>
      </c>
      <c r="H781" s="4" t="s">
        <v>5312</v>
      </c>
      <c r="I781" s="5" t="s">
        <v>5312</v>
      </c>
      <c r="J781" s="4" t="s">
        <v>5312</v>
      </c>
      <c r="K781" s="4" t="s">
        <v>5312</v>
      </c>
      <c r="L781" s="4" t="s">
        <v>5312</v>
      </c>
    </row>
    <row r="782" ht="12.75">
      <c r="B782" s="239" t="s">
        <v>11994</v>
      </c>
      <c r="C782" s="4" t="s">
        <v>10947</v>
      </c>
      <c r="D782" s="23">
        <v>100</v>
      </c>
      <c r="E782" s="19">
        <v>28215</v>
      </c>
      <c r="F782" s="19">
        <v>28215</v>
      </c>
      <c r="G782" s="313" t="s">
        <v>10842</v>
      </c>
      <c r="H782" s="4" t="s">
        <v>5312</v>
      </c>
      <c r="I782" s="5" t="s">
        <v>5312</v>
      </c>
      <c r="J782" s="4" t="s">
        <v>5312</v>
      </c>
      <c r="K782" s="4" t="s">
        <v>5312</v>
      </c>
      <c r="L782" s="4" t="s">
        <v>5312</v>
      </c>
    </row>
    <row r="783" ht="19.5">
      <c r="B783" s="239" t="s">
        <v>11995</v>
      </c>
      <c r="C783" s="4" t="s">
        <v>10948</v>
      </c>
      <c r="D783" s="23">
        <v>95</v>
      </c>
      <c r="E783" s="19">
        <v>28152.299999999999</v>
      </c>
      <c r="F783" s="19">
        <v>28152.299999999999</v>
      </c>
      <c r="G783" s="313" t="s">
        <v>10892</v>
      </c>
      <c r="H783" s="4" t="s">
        <v>10893</v>
      </c>
      <c r="I783" s="5" t="s">
        <v>5312</v>
      </c>
      <c r="J783" s="4" t="s">
        <v>5312</v>
      </c>
      <c r="K783" s="4" t="s">
        <v>5312</v>
      </c>
      <c r="L783" s="4" t="s">
        <v>5312</v>
      </c>
    </row>
    <row r="784" ht="12.75">
      <c r="B784" s="239" t="s">
        <v>11996</v>
      </c>
      <c r="C784" s="4" t="s">
        <v>10949</v>
      </c>
      <c r="D784" s="23">
        <v>24</v>
      </c>
      <c r="E784" s="19">
        <v>7106.3999999999996</v>
      </c>
      <c r="F784" s="19">
        <v>7106.3999999999996</v>
      </c>
      <c r="G784" s="5" t="s">
        <v>282</v>
      </c>
      <c r="H784" s="4" t="s">
        <v>5312</v>
      </c>
      <c r="I784" s="5" t="s">
        <v>5312</v>
      </c>
      <c r="J784" s="4" t="s">
        <v>5312</v>
      </c>
      <c r="K784" s="4" t="s">
        <v>5312</v>
      </c>
      <c r="L784" s="4" t="s">
        <v>5312</v>
      </c>
    </row>
    <row r="785" ht="12.75">
      <c r="B785" s="239" t="s">
        <v>11997</v>
      </c>
      <c r="C785" s="4" t="s">
        <v>10950</v>
      </c>
      <c r="D785" s="23">
        <v>128</v>
      </c>
      <c r="E785" s="19">
        <v>37900.800000000003</v>
      </c>
      <c r="F785" s="19">
        <v>37900.800000000003</v>
      </c>
      <c r="G785" s="5" t="s">
        <v>282</v>
      </c>
      <c r="H785" s="4" t="s">
        <v>5312</v>
      </c>
      <c r="I785" s="5" t="s">
        <v>5312</v>
      </c>
      <c r="J785" s="4" t="s">
        <v>5312</v>
      </c>
      <c r="K785" s="4" t="s">
        <v>5312</v>
      </c>
      <c r="L785" s="4" t="s">
        <v>5312</v>
      </c>
    </row>
    <row r="786" ht="12.75">
      <c r="B786" s="239" t="s">
        <v>11998</v>
      </c>
      <c r="C786" s="4" t="s">
        <v>10951</v>
      </c>
      <c r="D786" s="23">
        <v>62</v>
      </c>
      <c r="E786" s="19">
        <v>14856.440000000001</v>
      </c>
      <c r="F786" s="19">
        <v>14856.440000000001</v>
      </c>
      <c r="G786" s="5" t="s">
        <v>2515</v>
      </c>
      <c r="H786" s="4" t="s">
        <v>5312</v>
      </c>
      <c r="I786" s="5" t="s">
        <v>5312</v>
      </c>
      <c r="J786" s="4" t="s">
        <v>5312</v>
      </c>
      <c r="K786" s="4" t="s">
        <v>5312</v>
      </c>
      <c r="L786" s="4" t="s">
        <v>5312</v>
      </c>
    </row>
    <row r="787" ht="12.75">
      <c r="B787" s="239" t="s">
        <v>11999</v>
      </c>
      <c r="C787" s="4" t="s">
        <v>10952</v>
      </c>
      <c r="D787" s="23">
        <v>20</v>
      </c>
      <c r="E787" s="19">
        <v>6365.3999999999996</v>
      </c>
      <c r="F787" s="19">
        <v>6365.3999999999996</v>
      </c>
      <c r="G787" s="5" t="s">
        <v>10846</v>
      </c>
      <c r="H787" s="4" t="s">
        <v>5312</v>
      </c>
      <c r="I787" s="5" t="s">
        <v>5312</v>
      </c>
      <c r="J787" s="4" t="s">
        <v>5312</v>
      </c>
      <c r="K787" s="4" t="s">
        <v>5312</v>
      </c>
      <c r="L787" s="4" t="s">
        <v>5312</v>
      </c>
    </row>
    <row r="788" ht="12.75">
      <c r="B788" s="239" t="s">
        <v>12000</v>
      </c>
      <c r="C788" s="4" t="s">
        <v>10953</v>
      </c>
      <c r="D788" s="23">
        <v>38</v>
      </c>
      <c r="E788" s="19">
        <v>14069.120000000001</v>
      </c>
      <c r="F788" s="19">
        <v>14069.120000000001</v>
      </c>
      <c r="G788" s="5" t="s">
        <v>10954</v>
      </c>
      <c r="H788" s="4" t="s">
        <v>5312</v>
      </c>
      <c r="I788" s="5" t="s">
        <v>5312</v>
      </c>
      <c r="J788" s="4" t="s">
        <v>5312</v>
      </c>
      <c r="K788" s="4" t="s">
        <v>5312</v>
      </c>
      <c r="L788" s="4" t="s">
        <v>5312</v>
      </c>
    </row>
    <row r="789" ht="12.75">
      <c r="B789" s="239" t="s">
        <v>12001</v>
      </c>
      <c r="C789" s="4" t="s">
        <v>10955</v>
      </c>
      <c r="D789" s="23">
        <v>13</v>
      </c>
      <c r="E789" s="19">
        <v>5468.5799999999999</v>
      </c>
      <c r="F789" s="19">
        <v>5468.5799999999999</v>
      </c>
      <c r="G789" s="5" t="s">
        <v>10881</v>
      </c>
      <c r="H789" s="4" t="s">
        <v>5312</v>
      </c>
      <c r="I789" s="5" t="s">
        <v>5312</v>
      </c>
      <c r="J789" s="4" t="s">
        <v>5312</v>
      </c>
      <c r="K789" s="4" t="s">
        <v>5312</v>
      </c>
      <c r="L789" s="4" t="s">
        <v>5312</v>
      </c>
    </row>
    <row r="790" ht="12.75">
      <c r="B790" s="239" t="s">
        <v>12002</v>
      </c>
      <c r="C790" s="4" t="s">
        <v>10956</v>
      </c>
      <c r="D790" s="23">
        <v>52</v>
      </c>
      <c r="E790" s="19">
        <v>18228.599999999999</v>
      </c>
      <c r="F790" s="19">
        <v>18228.599999999999</v>
      </c>
      <c r="G790" s="5" t="s">
        <v>10954</v>
      </c>
      <c r="H790" s="4" t="s">
        <v>5312</v>
      </c>
      <c r="I790" s="5" t="s">
        <v>5312</v>
      </c>
      <c r="J790" s="4" t="s">
        <v>5312</v>
      </c>
      <c r="K790" s="4" t="s">
        <v>5312</v>
      </c>
      <c r="L790" s="4" t="s">
        <v>5312</v>
      </c>
    </row>
    <row r="791" ht="12.75">
      <c r="B791" s="239" t="s">
        <v>12003</v>
      </c>
      <c r="C791" s="4" t="s">
        <v>10957</v>
      </c>
      <c r="D791" s="23">
        <v>5</v>
      </c>
      <c r="E791" s="19">
        <v>1522.1500000000001</v>
      </c>
      <c r="F791" s="19">
        <v>1522.1500000000001</v>
      </c>
      <c r="G791" s="5" t="s">
        <v>10846</v>
      </c>
      <c r="H791" s="4" t="s">
        <v>5312</v>
      </c>
      <c r="I791" s="5" t="s">
        <v>5312</v>
      </c>
      <c r="J791" s="4" t="s">
        <v>5312</v>
      </c>
      <c r="K791" s="4" t="s">
        <v>5312</v>
      </c>
      <c r="L791" s="4" t="s">
        <v>5312</v>
      </c>
    </row>
    <row r="792" ht="12.75">
      <c r="B792" s="239" t="s">
        <v>12004</v>
      </c>
      <c r="C792" s="4" t="s">
        <v>10958</v>
      </c>
      <c r="D792" s="23">
        <v>5</v>
      </c>
      <c r="E792" s="19">
        <v>1591.3499999999999</v>
      </c>
      <c r="F792" s="19">
        <v>1591.3499999999999</v>
      </c>
      <c r="G792" s="5" t="s">
        <v>10846</v>
      </c>
      <c r="H792" s="4" t="s">
        <v>5312</v>
      </c>
      <c r="I792" s="5" t="s">
        <v>5312</v>
      </c>
      <c r="J792" s="4" t="s">
        <v>5312</v>
      </c>
      <c r="K792" s="4" t="s">
        <v>5312</v>
      </c>
      <c r="L792" s="4" t="s">
        <v>5312</v>
      </c>
    </row>
    <row r="793" ht="12.75">
      <c r="B793" s="239" t="s">
        <v>12005</v>
      </c>
      <c r="C793" s="4" t="s">
        <v>10959</v>
      </c>
      <c r="D793" s="23">
        <v>50</v>
      </c>
      <c r="E793" s="19">
        <v>9400</v>
      </c>
      <c r="F793" s="19">
        <v>9400</v>
      </c>
      <c r="G793" s="5" t="s">
        <v>10890</v>
      </c>
      <c r="H793" s="4" t="s">
        <v>5312</v>
      </c>
      <c r="I793" s="5" t="s">
        <v>5312</v>
      </c>
      <c r="J793" s="4" t="s">
        <v>5312</v>
      </c>
      <c r="K793" s="4" t="s">
        <v>5312</v>
      </c>
      <c r="L793" s="4" t="s">
        <v>5312</v>
      </c>
    </row>
    <row r="794" ht="12.75">
      <c r="B794" s="239" t="s">
        <v>12006</v>
      </c>
      <c r="C794" s="4" t="s">
        <v>10960</v>
      </c>
      <c r="D794" s="23">
        <v>60</v>
      </c>
      <c r="E794" s="19">
        <v>18865.799999999999</v>
      </c>
      <c r="F794" s="19">
        <v>18865.799999999999</v>
      </c>
      <c r="G794" s="5" t="s">
        <v>10847</v>
      </c>
      <c r="H794" s="4" t="s">
        <v>5312</v>
      </c>
      <c r="I794" s="5" t="s">
        <v>5312</v>
      </c>
      <c r="J794" s="4" t="s">
        <v>5312</v>
      </c>
      <c r="K794" s="4" t="s">
        <v>5312</v>
      </c>
      <c r="L794" s="4" t="s">
        <v>5312</v>
      </c>
    </row>
    <row r="795" ht="12.75">
      <c r="B795" s="239" t="s">
        <v>12007</v>
      </c>
      <c r="C795" s="4" t="s">
        <v>10961</v>
      </c>
      <c r="D795" s="23">
        <v>26</v>
      </c>
      <c r="E795" s="19">
        <v>4376.3199999999997</v>
      </c>
      <c r="F795" s="19">
        <v>4376.3199999999997</v>
      </c>
      <c r="G795" s="5" t="s">
        <v>10962</v>
      </c>
      <c r="H795" s="4" t="s">
        <v>5312</v>
      </c>
      <c r="I795" s="5" t="s">
        <v>5312</v>
      </c>
      <c r="J795" s="4" t="s">
        <v>5312</v>
      </c>
      <c r="K795" s="4" t="s">
        <v>5312</v>
      </c>
      <c r="L795" s="4" t="s">
        <v>5312</v>
      </c>
    </row>
    <row r="796" ht="12.75">
      <c r="B796" s="239" t="s">
        <v>12008</v>
      </c>
      <c r="C796" s="4" t="s">
        <v>10963</v>
      </c>
      <c r="D796" s="23">
        <v>3</v>
      </c>
      <c r="E796" s="19">
        <v>502.19999999999999</v>
      </c>
      <c r="F796" s="19">
        <v>502.19999999999999</v>
      </c>
      <c r="G796" s="5" t="s">
        <v>10890</v>
      </c>
      <c r="H796" s="4" t="s">
        <v>5312</v>
      </c>
      <c r="I796" s="5" t="s">
        <v>5312</v>
      </c>
      <c r="J796" s="4" t="s">
        <v>5312</v>
      </c>
      <c r="K796" s="4" t="s">
        <v>5312</v>
      </c>
      <c r="L796" s="4" t="s">
        <v>5312</v>
      </c>
    </row>
    <row r="797" ht="12.75">
      <c r="B797" s="239" t="s">
        <v>12009</v>
      </c>
      <c r="C797" s="4" t="s">
        <v>10964</v>
      </c>
      <c r="D797" s="23">
        <v>65</v>
      </c>
      <c r="E797" s="19">
        <v>28379</v>
      </c>
      <c r="F797" s="19">
        <v>28379</v>
      </c>
      <c r="G797" s="5" t="s">
        <v>10962</v>
      </c>
      <c r="H797" s="4" t="s">
        <v>5312</v>
      </c>
      <c r="I797" s="5" t="s">
        <v>5312</v>
      </c>
      <c r="J797" s="4" t="s">
        <v>5312</v>
      </c>
      <c r="K797" s="4" t="s">
        <v>5312</v>
      </c>
      <c r="L797" s="4" t="s">
        <v>5312</v>
      </c>
    </row>
    <row r="798" ht="12.75">
      <c r="B798" s="239" t="s">
        <v>12010</v>
      </c>
      <c r="C798" s="4" t="s">
        <v>10965</v>
      </c>
      <c r="D798" s="23">
        <v>12</v>
      </c>
      <c r="E798" s="19">
        <v>6588</v>
      </c>
      <c r="F798" s="19">
        <v>6588</v>
      </c>
      <c r="G798" s="5" t="s">
        <v>10842</v>
      </c>
      <c r="H798" s="4" t="s">
        <v>5312</v>
      </c>
      <c r="I798" s="5" t="s">
        <v>5312</v>
      </c>
      <c r="J798" s="4" t="s">
        <v>5312</v>
      </c>
      <c r="K798" s="4" t="s">
        <v>5312</v>
      </c>
      <c r="L798" s="4" t="s">
        <v>5312</v>
      </c>
    </row>
    <row r="799" ht="12.75">
      <c r="B799" s="239" t="s">
        <v>12011</v>
      </c>
      <c r="C799" s="4" t="s">
        <v>10966</v>
      </c>
      <c r="D799" s="23">
        <v>15</v>
      </c>
      <c r="E799" s="19">
        <v>6183</v>
      </c>
      <c r="F799" s="19">
        <v>6183</v>
      </c>
      <c r="G799" s="5" t="s">
        <v>10884</v>
      </c>
      <c r="H799" s="4" t="s">
        <v>5312</v>
      </c>
      <c r="I799" s="5" t="s">
        <v>5312</v>
      </c>
      <c r="J799" s="4" t="s">
        <v>5312</v>
      </c>
      <c r="K799" s="4" t="s">
        <v>5312</v>
      </c>
      <c r="L799" s="4" t="s">
        <v>5312</v>
      </c>
    </row>
    <row r="800" ht="12.75">
      <c r="B800" s="239" t="s">
        <v>12012</v>
      </c>
      <c r="C800" s="4" t="s">
        <v>10967</v>
      </c>
      <c r="D800" s="23">
        <v>61</v>
      </c>
      <c r="E800" s="19">
        <v>19022.849999999999</v>
      </c>
      <c r="F800" s="19">
        <v>19022.849999999999</v>
      </c>
      <c r="G800" s="5" t="s">
        <v>10884</v>
      </c>
      <c r="H800" s="4" t="s">
        <v>5312</v>
      </c>
      <c r="I800" s="5" t="s">
        <v>5312</v>
      </c>
      <c r="J800" s="4" t="s">
        <v>5312</v>
      </c>
      <c r="K800" s="4" t="s">
        <v>5312</v>
      </c>
      <c r="L800" s="4" t="s">
        <v>5312</v>
      </c>
    </row>
    <row r="801" ht="12.75">
      <c r="B801" s="239" t="s">
        <v>12013</v>
      </c>
      <c r="C801" s="4" t="s">
        <v>10968</v>
      </c>
      <c r="D801" s="23">
        <v>55</v>
      </c>
      <c r="E801" s="19">
        <v>21945</v>
      </c>
      <c r="F801" s="19">
        <v>21945</v>
      </c>
      <c r="G801" s="5" t="s">
        <v>9181</v>
      </c>
      <c r="H801" s="4" t="s">
        <v>5312</v>
      </c>
      <c r="I801" s="5" t="s">
        <v>5312</v>
      </c>
      <c r="J801" s="4" t="s">
        <v>5312</v>
      </c>
      <c r="K801" s="4" t="s">
        <v>5312</v>
      </c>
      <c r="L801" s="4" t="s">
        <v>5312</v>
      </c>
    </row>
    <row r="802" ht="12.75">
      <c r="B802" s="239" t="s">
        <v>12014</v>
      </c>
      <c r="C802" s="4" t="s">
        <v>10969</v>
      </c>
      <c r="D802" s="23">
        <v>62</v>
      </c>
      <c r="E802" s="19">
        <v>22285.279999999999</v>
      </c>
      <c r="F802" s="19">
        <v>22285.279999999999</v>
      </c>
      <c r="G802" s="5" t="s">
        <v>10847</v>
      </c>
      <c r="H802" s="4" t="s">
        <v>5312</v>
      </c>
      <c r="I802" s="5" t="s">
        <v>5312</v>
      </c>
      <c r="J802" s="4" t="s">
        <v>5312</v>
      </c>
      <c r="K802" s="4" t="s">
        <v>5312</v>
      </c>
      <c r="L802" s="4" t="s">
        <v>5312</v>
      </c>
    </row>
    <row r="803" ht="12.75">
      <c r="B803" s="239" t="s">
        <v>12015</v>
      </c>
      <c r="C803" s="4" t="s">
        <v>10970</v>
      </c>
      <c r="D803" s="23">
        <v>63</v>
      </c>
      <c r="E803" s="19">
        <v>24239.25</v>
      </c>
      <c r="F803" s="19">
        <v>24239.25</v>
      </c>
      <c r="G803" s="5" t="s">
        <v>10851</v>
      </c>
      <c r="H803" s="4" t="s">
        <v>5312</v>
      </c>
      <c r="I803" s="5" t="s">
        <v>5312</v>
      </c>
      <c r="J803" s="4" t="s">
        <v>5312</v>
      </c>
      <c r="K803" s="4" t="s">
        <v>5312</v>
      </c>
      <c r="L803" s="4" t="s">
        <v>5312</v>
      </c>
    </row>
    <row r="804" ht="12.75">
      <c r="B804" s="239" t="s">
        <v>12016</v>
      </c>
      <c r="C804" s="4" t="s">
        <v>10971</v>
      </c>
      <c r="D804" s="23">
        <v>10</v>
      </c>
      <c r="E804" s="19">
        <v>2644.9000000000001</v>
      </c>
      <c r="F804" s="19">
        <v>2644.9000000000001</v>
      </c>
      <c r="G804" s="5" t="s">
        <v>10890</v>
      </c>
      <c r="H804" s="4" t="s">
        <v>5312</v>
      </c>
      <c r="I804" s="5" t="s">
        <v>5312</v>
      </c>
      <c r="J804" s="4" t="s">
        <v>5312</v>
      </c>
      <c r="K804" s="4" t="s">
        <v>5312</v>
      </c>
      <c r="L804" s="4" t="s">
        <v>5312</v>
      </c>
    </row>
    <row r="805" ht="12.75">
      <c r="B805" s="239" t="s">
        <v>12017</v>
      </c>
      <c r="C805" s="4" t="s">
        <v>10972</v>
      </c>
      <c r="D805" s="23">
        <v>100</v>
      </c>
      <c r="E805" s="19">
        <v>38602</v>
      </c>
      <c r="F805" s="19">
        <v>38602</v>
      </c>
      <c r="G805" s="5" t="s">
        <v>10973</v>
      </c>
      <c r="H805" s="4" t="s">
        <v>5312</v>
      </c>
      <c r="I805" s="5" t="s">
        <v>5312</v>
      </c>
      <c r="J805" s="4" t="s">
        <v>5312</v>
      </c>
      <c r="K805" s="4" t="s">
        <v>5312</v>
      </c>
      <c r="L805" s="4" t="s">
        <v>5312</v>
      </c>
    </row>
    <row r="806" ht="19.5">
      <c r="B806" s="239" t="s">
        <v>12018</v>
      </c>
      <c r="C806" s="4" t="s">
        <v>10974</v>
      </c>
      <c r="D806" s="23">
        <v>26</v>
      </c>
      <c r="E806" s="19">
        <v>4839.1199999999999</v>
      </c>
      <c r="F806" s="19">
        <v>4839.1199999999999</v>
      </c>
      <c r="G806" s="313" t="s">
        <v>10892</v>
      </c>
      <c r="H806" s="4" t="s">
        <v>10893</v>
      </c>
      <c r="I806" s="5" t="s">
        <v>5312</v>
      </c>
      <c r="J806" s="4" t="s">
        <v>5312</v>
      </c>
      <c r="K806" s="4" t="s">
        <v>5312</v>
      </c>
      <c r="L806" s="4" t="s">
        <v>5312</v>
      </c>
    </row>
    <row r="807" ht="19.5">
      <c r="B807" s="239" t="s">
        <v>12019</v>
      </c>
      <c r="C807" s="4" t="s">
        <v>10975</v>
      </c>
      <c r="D807" s="23">
        <v>26</v>
      </c>
      <c r="E807" s="19">
        <v>4839.1199999999999</v>
      </c>
      <c r="F807" s="19">
        <v>4839.1199999999999</v>
      </c>
      <c r="G807" s="313" t="s">
        <v>10892</v>
      </c>
      <c r="H807" s="4" t="s">
        <v>10893</v>
      </c>
      <c r="I807" s="5" t="s">
        <v>5312</v>
      </c>
      <c r="J807" s="4" t="s">
        <v>5312</v>
      </c>
      <c r="K807" s="4" t="s">
        <v>5312</v>
      </c>
      <c r="L807" s="4" t="s">
        <v>5312</v>
      </c>
    </row>
    <row r="808" ht="19.5">
      <c r="B808" s="239" t="s">
        <v>12020</v>
      </c>
      <c r="C808" s="4" t="s">
        <v>10976</v>
      </c>
      <c r="D808" s="23">
        <v>26</v>
      </c>
      <c r="E808" s="19">
        <v>4839.1199999999999</v>
      </c>
      <c r="F808" s="19">
        <v>4839.1199999999999</v>
      </c>
      <c r="G808" s="313" t="s">
        <v>10892</v>
      </c>
      <c r="H808" s="4" t="s">
        <v>10893</v>
      </c>
      <c r="I808" s="5" t="s">
        <v>5312</v>
      </c>
      <c r="J808" s="4" t="s">
        <v>5312</v>
      </c>
      <c r="K808" s="4" t="s">
        <v>5312</v>
      </c>
      <c r="L808" s="4" t="s">
        <v>5312</v>
      </c>
    </row>
    <row r="809" ht="12.75">
      <c r="B809" s="239" t="s">
        <v>12021</v>
      </c>
      <c r="C809" s="4" t="s">
        <v>10977</v>
      </c>
      <c r="D809" s="23">
        <v>78</v>
      </c>
      <c r="E809" s="19">
        <v>14820</v>
      </c>
      <c r="F809" s="19">
        <v>14820</v>
      </c>
      <c r="G809" s="313" t="s">
        <v>10839</v>
      </c>
      <c r="H809" s="4" t="s">
        <v>5312</v>
      </c>
      <c r="I809" s="5" t="s">
        <v>5312</v>
      </c>
      <c r="J809" s="4" t="s">
        <v>5312</v>
      </c>
      <c r="K809" s="4" t="s">
        <v>5312</v>
      </c>
      <c r="L809" s="4" t="s">
        <v>5312</v>
      </c>
    </row>
    <row r="810" ht="12.75">
      <c r="B810" s="239" t="s">
        <v>12022</v>
      </c>
      <c r="C810" s="4" t="s">
        <v>10978</v>
      </c>
      <c r="D810" s="23">
        <v>78</v>
      </c>
      <c r="E810" s="19">
        <v>14820</v>
      </c>
      <c r="F810" s="19">
        <v>14820</v>
      </c>
      <c r="G810" s="313" t="s">
        <v>10839</v>
      </c>
      <c r="H810" s="4" t="s">
        <v>5312</v>
      </c>
      <c r="I810" s="5" t="s">
        <v>5312</v>
      </c>
      <c r="J810" s="4" t="s">
        <v>5312</v>
      </c>
      <c r="K810" s="4" t="s">
        <v>5312</v>
      </c>
      <c r="L810" s="4" t="s">
        <v>5312</v>
      </c>
    </row>
    <row r="811" ht="12.75">
      <c r="B811" s="239" t="s">
        <v>12023</v>
      </c>
      <c r="C811" s="4" t="s">
        <v>7231</v>
      </c>
      <c r="D811" s="23">
        <v>1</v>
      </c>
      <c r="E811" s="19">
        <v>743</v>
      </c>
      <c r="F811" s="19">
        <v>743</v>
      </c>
      <c r="G811" s="313" t="s">
        <v>6512</v>
      </c>
      <c r="H811" s="4" t="s">
        <v>5312</v>
      </c>
      <c r="I811" s="5" t="s">
        <v>5312</v>
      </c>
      <c r="J811" s="4" t="s">
        <v>5312</v>
      </c>
      <c r="K811" s="4" t="s">
        <v>5312</v>
      </c>
      <c r="L811" s="4" t="s">
        <v>5312</v>
      </c>
    </row>
    <row r="812" ht="12.75">
      <c r="B812" s="239" t="s">
        <v>12024</v>
      </c>
      <c r="C812" s="4" t="s">
        <v>7232</v>
      </c>
      <c r="D812" s="23">
        <v>1</v>
      </c>
      <c r="E812" s="19">
        <v>743</v>
      </c>
      <c r="F812" s="19">
        <v>743</v>
      </c>
      <c r="G812" s="313" t="s">
        <v>6512</v>
      </c>
      <c r="H812" s="4" t="s">
        <v>5312</v>
      </c>
      <c r="I812" s="5" t="s">
        <v>5312</v>
      </c>
      <c r="J812" s="4" t="s">
        <v>5312</v>
      </c>
      <c r="K812" s="4" t="s">
        <v>5312</v>
      </c>
      <c r="L812" s="4" t="s">
        <v>5312</v>
      </c>
    </row>
    <row r="813" ht="12.75">
      <c r="B813" s="239" t="s">
        <v>12025</v>
      </c>
      <c r="C813" s="4" t="s">
        <v>7233</v>
      </c>
      <c r="D813" s="23">
        <v>1</v>
      </c>
      <c r="E813" s="19">
        <v>743</v>
      </c>
      <c r="F813" s="19">
        <v>743</v>
      </c>
      <c r="G813" s="313" t="s">
        <v>6512</v>
      </c>
      <c r="H813" s="4" t="s">
        <v>5312</v>
      </c>
      <c r="I813" s="5" t="s">
        <v>5312</v>
      </c>
      <c r="J813" s="4" t="s">
        <v>5312</v>
      </c>
      <c r="K813" s="4" t="s">
        <v>5312</v>
      </c>
      <c r="L813" s="4" t="s">
        <v>5312</v>
      </c>
    </row>
    <row r="814" ht="12.75">
      <c r="B814" s="239" t="s">
        <v>12026</v>
      </c>
      <c r="C814" s="4" t="s">
        <v>10979</v>
      </c>
      <c r="D814" s="23">
        <v>77</v>
      </c>
      <c r="E814" s="19">
        <v>13007.610000000001</v>
      </c>
      <c r="F814" s="19">
        <v>13007.610000000001</v>
      </c>
      <c r="G814" s="313" t="s">
        <v>10847</v>
      </c>
      <c r="H814" s="4" t="s">
        <v>5312</v>
      </c>
      <c r="I814" s="5" t="s">
        <v>5312</v>
      </c>
      <c r="J814" s="4" t="s">
        <v>5312</v>
      </c>
      <c r="K814" s="4" t="s">
        <v>5312</v>
      </c>
      <c r="L814" s="4" t="s">
        <v>5312</v>
      </c>
    </row>
    <row r="815" ht="12.75">
      <c r="B815" s="239" t="s">
        <v>12027</v>
      </c>
      <c r="C815" s="4" t="s">
        <v>10980</v>
      </c>
      <c r="D815" s="23">
        <v>77</v>
      </c>
      <c r="E815" s="19">
        <v>13007.610000000001</v>
      </c>
      <c r="F815" s="19">
        <v>13007.610000000001</v>
      </c>
      <c r="G815" s="313" t="s">
        <v>10847</v>
      </c>
      <c r="H815" s="4" t="s">
        <v>5312</v>
      </c>
      <c r="I815" s="5" t="s">
        <v>5312</v>
      </c>
      <c r="J815" s="4" t="s">
        <v>5312</v>
      </c>
      <c r="K815" s="4" t="s">
        <v>5312</v>
      </c>
      <c r="L815" s="4" t="s">
        <v>5312</v>
      </c>
    </row>
    <row r="816" ht="19.5">
      <c r="B816" s="239" t="s">
        <v>12028</v>
      </c>
      <c r="C816" s="4" t="s">
        <v>10981</v>
      </c>
      <c r="D816" s="23">
        <v>67</v>
      </c>
      <c r="E816" s="19">
        <v>12624.809999999999</v>
      </c>
      <c r="F816" s="19">
        <v>12624.809999999999</v>
      </c>
      <c r="G816" s="313" t="s">
        <v>10842</v>
      </c>
      <c r="H816" s="4" t="s">
        <v>5312</v>
      </c>
      <c r="I816" s="5" t="s">
        <v>5312</v>
      </c>
      <c r="J816" s="4" t="s">
        <v>5312</v>
      </c>
      <c r="K816" s="4" t="s">
        <v>5312</v>
      </c>
      <c r="L816" s="4" t="s">
        <v>5312</v>
      </c>
    </row>
    <row r="817" ht="19.5">
      <c r="B817" s="239" t="s">
        <v>12029</v>
      </c>
      <c r="C817" s="4" t="s">
        <v>10982</v>
      </c>
      <c r="D817" s="23">
        <v>67</v>
      </c>
      <c r="E817" s="19">
        <v>12624.809999999999</v>
      </c>
      <c r="F817" s="19">
        <v>12624.809999999999</v>
      </c>
      <c r="G817" s="313" t="s">
        <v>10842</v>
      </c>
      <c r="H817" s="4" t="s">
        <v>5312</v>
      </c>
      <c r="I817" s="5" t="s">
        <v>5312</v>
      </c>
      <c r="J817" s="4" t="s">
        <v>5312</v>
      </c>
      <c r="K817" s="4" t="s">
        <v>5312</v>
      </c>
      <c r="L817" s="4" t="s">
        <v>5312</v>
      </c>
    </row>
    <row r="818" ht="19.5">
      <c r="B818" s="239" t="s">
        <v>12030</v>
      </c>
      <c r="C818" s="4" t="s">
        <v>10983</v>
      </c>
      <c r="D818" s="23">
        <v>26</v>
      </c>
      <c r="E818" s="19">
        <v>2817.0999999999999</v>
      </c>
      <c r="F818" s="19">
        <v>2817.0999999999999</v>
      </c>
      <c r="G818" s="313" t="s">
        <v>10892</v>
      </c>
      <c r="H818" s="4" t="s">
        <v>10893</v>
      </c>
      <c r="I818" s="5" t="s">
        <v>5312</v>
      </c>
      <c r="J818" s="4" t="s">
        <v>5312</v>
      </c>
      <c r="K818" s="4" t="s">
        <v>5312</v>
      </c>
      <c r="L818" s="4" t="s">
        <v>5312</v>
      </c>
    </row>
    <row r="819" ht="12.75">
      <c r="B819" s="239" t="s">
        <v>12031</v>
      </c>
      <c r="C819" s="4" t="s">
        <v>10984</v>
      </c>
      <c r="D819" s="23">
        <v>6</v>
      </c>
      <c r="E819" s="19">
        <v>571.55999999999995</v>
      </c>
      <c r="F819" s="19">
        <v>571.55999999999995</v>
      </c>
      <c r="G819" s="5" t="s">
        <v>10842</v>
      </c>
      <c r="H819" s="4" t="s">
        <v>5312</v>
      </c>
      <c r="I819" s="5" t="s">
        <v>5312</v>
      </c>
      <c r="J819" s="4" t="s">
        <v>5312</v>
      </c>
      <c r="K819" s="4" t="s">
        <v>5312</v>
      </c>
      <c r="L819" s="4" t="s">
        <v>5312</v>
      </c>
    </row>
    <row r="820" ht="12.75">
      <c r="B820" s="239" t="s">
        <v>12032</v>
      </c>
      <c r="C820" s="4" t="s">
        <v>10985</v>
      </c>
      <c r="D820" s="23">
        <v>67</v>
      </c>
      <c r="E820" s="19">
        <v>6964.6499999999996</v>
      </c>
      <c r="F820" s="19">
        <v>6964.6499999999996</v>
      </c>
      <c r="G820" s="5" t="s">
        <v>10842</v>
      </c>
      <c r="H820" s="4"/>
      <c r="I820" s="5" t="s">
        <v>5312</v>
      </c>
      <c r="J820" s="4" t="s">
        <v>5312</v>
      </c>
      <c r="K820" s="4" t="s">
        <v>5312</v>
      </c>
      <c r="L820" s="4" t="s">
        <v>5312</v>
      </c>
    </row>
    <row r="821" ht="12.75">
      <c r="B821" s="239" t="s">
        <v>12033</v>
      </c>
      <c r="C821" s="4" t="s">
        <v>10986</v>
      </c>
      <c r="D821" s="23">
        <v>22</v>
      </c>
      <c r="E821" s="19">
        <v>6582.3999999999996</v>
      </c>
      <c r="F821" s="19">
        <v>6582.3999999999996</v>
      </c>
      <c r="G821" s="5" t="s">
        <v>10884</v>
      </c>
      <c r="H821" s="4" t="s">
        <v>5312</v>
      </c>
      <c r="I821" s="5" t="s">
        <v>5312</v>
      </c>
      <c r="J821" s="4" t="s">
        <v>5312</v>
      </c>
      <c r="K821" s="4" t="s">
        <v>5312</v>
      </c>
      <c r="L821" s="4" t="s">
        <v>5312</v>
      </c>
    </row>
    <row r="822" ht="12.75">
      <c r="B822" s="239" t="s">
        <v>12034</v>
      </c>
      <c r="C822" s="4" t="s">
        <v>10987</v>
      </c>
      <c r="D822" s="23">
        <v>77</v>
      </c>
      <c r="E822" s="19">
        <v>27739.25</v>
      </c>
      <c r="F822" s="19">
        <v>27739.25</v>
      </c>
      <c r="G822" s="5" t="s">
        <v>10847</v>
      </c>
      <c r="H822" s="4" t="s">
        <v>5312</v>
      </c>
      <c r="I822" s="5" t="s">
        <v>5312</v>
      </c>
      <c r="J822" s="4" t="s">
        <v>5312</v>
      </c>
      <c r="K822" s="4" t="s">
        <v>5312</v>
      </c>
      <c r="L822" s="4" t="s">
        <v>5312</v>
      </c>
    </row>
    <row r="823" ht="19.5">
      <c r="B823" s="239" t="s">
        <v>12035</v>
      </c>
      <c r="C823" s="4" t="s">
        <v>10988</v>
      </c>
      <c r="D823" s="23">
        <v>26</v>
      </c>
      <c r="E823" s="19">
        <v>9309.2999999999993</v>
      </c>
      <c r="F823" s="19">
        <v>9309.2999999999993</v>
      </c>
      <c r="G823" s="313" t="s">
        <v>10892</v>
      </c>
      <c r="H823" s="4" t="s">
        <v>10893</v>
      </c>
      <c r="I823" s="5" t="s">
        <v>5312</v>
      </c>
      <c r="J823" s="4" t="s">
        <v>5312</v>
      </c>
      <c r="K823" s="4" t="s">
        <v>5312</v>
      </c>
      <c r="L823" s="4" t="s">
        <v>5312</v>
      </c>
    </row>
    <row r="824" ht="19.5">
      <c r="B824" s="239" t="s">
        <v>12036</v>
      </c>
      <c r="C824" s="4" t="s">
        <v>10989</v>
      </c>
      <c r="D824" s="23">
        <v>66</v>
      </c>
      <c r="E824" s="19">
        <v>23355.419999999998</v>
      </c>
      <c r="F824" s="19">
        <v>23355.419999999998</v>
      </c>
      <c r="G824" s="5" t="s">
        <v>9151</v>
      </c>
      <c r="H824" s="4" t="s">
        <v>5312</v>
      </c>
      <c r="I824" s="5" t="s">
        <v>5312</v>
      </c>
      <c r="J824" s="4" t="s">
        <v>5312</v>
      </c>
      <c r="K824" s="4" t="s">
        <v>5312</v>
      </c>
      <c r="L824" s="4" t="s">
        <v>5312</v>
      </c>
    </row>
    <row r="825" ht="19.5">
      <c r="B825" s="239" t="s">
        <v>12037</v>
      </c>
      <c r="C825" s="4" t="s">
        <v>10990</v>
      </c>
      <c r="D825" s="23">
        <v>66</v>
      </c>
      <c r="E825" s="19">
        <v>23355.419999999998</v>
      </c>
      <c r="F825" s="19">
        <v>23355.419999999998</v>
      </c>
      <c r="G825" s="5" t="s">
        <v>9151</v>
      </c>
      <c r="H825" s="4" t="s">
        <v>5312</v>
      </c>
      <c r="I825" s="5" t="s">
        <v>5312</v>
      </c>
      <c r="J825" s="4" t="s">
        <v>5312</v>
      </c>
      <c r="K825" s="4" t="s">
        <v>5312</v>
      </c>
      <c r="L825" s="4" t="s">
        <v>5312</v>
      </c>
    </row>
    <row r="826" ht="19.5">
      <c r="B826" s="239" t="s">
        <v>12038</v>
      </c>
      <c r="C826" s="4" t="s">
        <v>10991</v>
      </c>
      <c r="D826" s="23">
        <v>4</v>
      </c>
      <c r="E826" s="19">
        <v>1382.48</v>
      </c>
      <c r="F826" s="19">
        <v>1382.48</v>
      </c>
      <c r="G826" s="5" t="s">
        <v>9151</v>
      </c>
      <c r="H826" s="4" t="s">
        <v>5312</v>
      </c>
      <c r="I826" s="5" t="s">
        <v>5312</v>
      </c>
      <c r="J826" s="4" t="s">
        <v>5312</v>
      </c>
      <c r="K826" s="4" t="s">
        <v>5312</v>
      </c>
      <c r="L826" s="4" t="s">
        <v>5312</v>
      </c>
    </row>
    <row r="827" ht="29.25">
      <c r="B827" s="239" t="s">
        <v>12039</v>
      </c>
      <c r="C827" s="4" t="s">
        <v>10992</v>
      </c>
      <c r="D827" s="23">
        <v>66</v>
      </c>
      <c r="E827" s="19">
        <v>24023.34</v>
      </c>
      <c r="F827" s="19">
        <v>24023.34</v>
      </c>
      <c r="G827" s="5" t="s">
        <v>9151</v>
      </c>
      <c r="H827" s="4" t="s">
        <v>5312</v>
      </c>
      <c r="I827" s="5" t="s">
        <v>5312</v>
      </c>
      <c r="J827" s="4" t="s">
        <v>5312</v>
      </c>
      <c r="K827" s="4" t="s">
        <v>5312</v>
      </c>
      <c r="L827" s="4" t="s">
        <v>5312</v>
      </c>
    </row>
    <row r="828" ht="29.25">
      <c r="B828" s="239" t="s">
        <v>12040</v>
      </c>
      <c r="C828" s="4" t="s">
        <v>10993</v>
      </c>
      <c r="D828" s="23">
        <v>66</v>
      </c>
      <c r="E828" s="19">
        <v>24023.34</v>
      </c>
      <c r="F828" s="19">
        <v>24023.34</v>
      </c>
      <c r="G828" s="5" t="s">
        <v>9151</v>
      </c>
      <c r="H828" s="4" t="s">
        <v>5312</v>
      </c>
      <c r="I828" s="5" t="s">
        <v>5312</v>
      </c>
      <c r="J828" s="4" t="s">
        <v>5312</v>
      </c>
      <c r="K828" s="4" t="s">
        <v>5312</v>
      </c>
      <c r="L828" s="4" t="s">
        <v>5312</v>
      </c>
    </row>
    <row r="829" ht="29.25">
      <c r="B829" s="239" t="s">
        <v>12041</v>
      </c>
      <c r="C829" s="4" t="s">
        <v>10994</v>
      </c>
      <c r="D829" s="23">
        <v>4</v>
      </c>
      <c r="E829" s="19">
        <v>913.88</v>
      </c>
      <c r="F829" s="19">
        <v>913.88</v>
      </c>
      <c r="G829" s="5" t="s">
        <v>9151</v>
      </c>
      <c r="H829" s="4" t="s">
        <v>5312</v>
      </c>
      <c r="I829" s="5" t="s">
        <v>5312</v>
      </c>
      <c r="J829" s="4" t="s">
        <v>5312</v>
      </c>
      <c r="K829" s="4" t="s">
        <v>5312</v>
      </c>
      <c r="L829" s="4" t="s">
        <v>5312</v>
      </c>
    </row>
    <row r="830" ht="29.25">
      <c r="B830" s="239" t="s">
        <v>12042</v>
      </c>
      <c r="C830" s="4" t="s">
        <v>10995</v>
      </c>
      <c r="D830" s="23">
        <v>4</v>
      </c>
      <c r="E830" s="19">
        <v>913.88</v>
      </c>
      <c r="F830" s="19">
        <v>913.88</v>
      </c>
      <c r="G830" s="5" t="s">
        <v>9151</v>
      </c>
      <c r="H830" s="4" t="s">
        <v>5312</v>
      </c>
      <c r="I830" s="5" t="s">
        <v>5312</v>
      </c>
      <c r="J830" s="4" t="s">
        <v>5312</v>
      </c>
      <c r="K830" s="4" t="s">
        <v>5312</v>
      </c>
      <c r="L830" s="4" t="s">
        <v>5312</v>
      </c>
    </row>
    <row r="831" ht="12.75">
      <c r="B831" s="239" t="s">
        <v>12043</v>
      </c>
      <c r="C831" s="4" t="s">
        <v>6351</v>
      </c>
      <c r="D831" s="23">
        <v>2</v>
      </c>
      <c r="E831" s="19">
        <v>600</v>
      </c>
      <c r="F831" s="19">
        <v>600</v>
      </c>
      <c r="G831" s="5" t="s">
        <v>3955</v>
      </c>
      <c r="H831" s="4" t="s">
        <v>5312</v>
      </c>
      <c r="I831" s="5" t="s">
        <v>5312</v>
      </c>
      <c r="J831" s="4" t="s">
        <v>5312</v>
      </c>
      <c r="K831" s="4" t="s">
        <v>5312</v>
      </c>
      <c r="L831" s="4" t="s">
        <v>5312</v>
      </c>
    </row>
    <row r="832" ht="12.75">
      <c r="B832" s="239" t="s">
        <v>12044</v>
      </c>
      <c r="C832" s="4" t="s">
        <v>6351</v>
      </c>
      <c r="D832" s="23">
        <v>1</v>
      </c>
      <c r="E832" s="19">
        <v>174.40000000000001</v>
      </c>
      <c r="F832" s="19">
        <v>174.40000000000001</v>
      </c>
      <c r="G832" s="5" t="s">
        <v>3955</v>
      </c>
      <c r="H832" s="4" t="s">
        <v>5312</v>
      </c>
      <c r="I832" s="5" t="s">
        <v>5312</v>
      </c>
      <c r="J832" s="4" t="s">
        <v>5312</v>
      </c>
      <c r="K832" s="4" t="s">
        <v>5312</v>
      </c>
      <c r="L832" s="4" t="s">
        <v>5312</v>
      </c>
    </row>
    <row r="833" ht="29.25">
      <c r="B833" s="239" t="s">
        <v>12045</v>
      </c>
      <c r="C833" s="4" t="s">
        <v>10996</v>
      </c>
      <c r="D833" s="23">
        <v>16</v>
      </c>
      <c r="E833" s="19">
        <v>1900.1600000000001</v>
      </c>
      <c r="F833" s="19">
        <v>1900.1600000000001</v>
      </c>
      <c r="G833" s="5" t="s">
        <v>10842</v>
      </c>
      <c r="H833" s="4" t="s">
        <v>5312</v>
      </c>
      <c r="I833" s="5" t="s">
        <v>5312</v>
      </c>
      <c r="J833" s="4" t="s">
        <v>5312</v>
      </c>
      <c r="K833" s="4" t="s">
        <v>5312</v>
      </c>
      <c r="L833" s="4" t="s">
        <v>5312</v>
      </c>
    </row>
    <row r="834" ht="12.75">
      <c r="B834" s="239" t="s">
        <v>12046</v>
      </c>
      <c r="C834" s="4" t="s">
        <v>7234</v>
      </c>
      <c r="D834" s="23">
        <v>1</v>
      </c>
      <c r="E834" s="19">
        <v>135.59999999999999</v>
      </c>
      <c r="F834" s="19">
        <v>135.59999999999999</v>
      </c>
      <c r="G834" s="5" t="s">
        <v>10926</v>
      </c>
      <c r="H834" s="4" t="s">
        <v>5312</v>
      </c>
      <c r="I834" s="5" t="s">
        <v>5312</v>
      </c>
      <c r="J834" s="4" t="s">
        <v>5312</v>
      </c>
      <c r="K834" s="4" t="s">
        <v>5312</v>
      </c>
      <c r="L834" s="4" t="s">
        <v>5312</v>
      </c>
    </row>
    <row r="835" ht="12.75">
      <c r="B835" s="239" t="s">
        <v>12047</v>
      </c>
      <c r="C835" s="4" t="s">
        <v>7235</v>
      </c>
      <c r="D835" s="23">
        <v>1</v>
      </c>
      <c r="E835" s="19">
        <v>135.59999999999999</v>
      </c>
      <c r="F835" s="19">
        <v>135.59999999999999</v>
      </c>
      <c r="G835" s="5" t="s">
        <v>10926</v>
      </c>
      <c r="H835" s="4" t="s">
        <v>5312</v>
      </c>
      <c r="I835" s="5" t="s">
        <v>5312</v>
      </c>
      <c r="J835" s="4" t="s">
        <v>5312</v>
      </c>
      <c r="K835" s="4" t="s">
        <v>5312</v>
      </c>
      <c r="L835" s="4" t="s">
        <v>5312</v>
      </c>
    </row>
    <row r="836" ht="19.5">
      <c r="B836" s="239" t="s">
        <v>12048</v>
      </c>
      <c r="C836" s="4" t="s">
        <v>10997</v>
      </c>
      <c r="D836" s="23">
        <v>70</v>
      </c>
      <c r="E836" s="19">
        <v>25109.700000000001</v>
      </c>
      <c r="F836" s="19">
        <v>25109.700000000001</v>
      </c>
      <c r="G836" s="5" t="s">
        <v>9151</v>
      </c>
      <c r="H836" s="4" t="s">
        <v>5312</v>
      </c>
      <c r="I836" s="5" t="s">
        <v>5312</v>
      </c>
      <c r="J836" s="4" t="s">
        <v>5312</v>
      </c>
      <c r="K836" s="4" t="s">
        <v>5312</v>
      </c>
      <c r="L836" s="4" t="s">
        <v>5312</v>
      </c>
    </row>
    <row r="837" ht="19.5">
      <c r="B837" s="239" t="s">
        <v>12049</v>
      </c>
      <c r="C837" s="4" t="s">
        <v>10998</v>
      </c>
      <c r="D837" s="23">
        <v>70</v>
      </c>
      <c r="E837" s="19">
        <v>25109.700000000001</v>
      </c>
      <c r="F837" s="19">
        <v>25109.700000000001</v>
      </c>
      <c r="G837" s="5" t="s">
        <v>9151</v>
      </c>
      <c r="H837" s="4" t="s">
        <v>5312</v>
      </c>
      <c r="I837" s="5" t="s">
        <v>5312</v>
      </c>
      <c r="J837" s="4" t="s">
        <v>5312</v>
      </c>
      <c r="K837" s="4" t="s">
        <v>5312</v>
      </c>
      <c r="L837" s="4" t="s">
        <v>5312</v>
      </c>
    </row>
    <row r="838" ht="29.25">
      <c r="B838" s="239" t="s">
        <v>12050</v>
      </c>
      <c r="C838" s="4" t="s">
        <v>10999</v>
      </c>
      <c r="D838" s="23">
        <v>34</v>
      </c>
      <c r="E838" s="19">
        <v>12356.959999999999</v>
      </c>
      <c r="F838" s="19">
        <v>12356.959999999999</v>
      </c>
      <c r="G838" s="5" t="s">
        <v>9151</v>
      </c>
      <c r="H838" s="4" t="s">
        <v>5312</v>
      </c>
      <c r="I838" s="5" t="s">
        <v>5312</v>
      </c>
      <c r="J838" s="4" t="s">
        <v>5312</v>
      </c>
      <c r="K838" s="4" t="s">
        <v>5312</v>
      </c>
      <c r="L838" s="4" t="s">
        <v>5312</v>
      </c>
    </row>
    <row r="839" ht="19.5">
      <c r="B839" s="239" t="s">
        <v>12051</v>
      </c>
      <c r="C839" s="4" t="s">
        <v>11000</v>
      </c>
      <c r="D839" s="23">
        <v>34</v>
      </c>
      <c r="E839" s="19">
        <v>12057.76</v>
      </c>
      <c r="F839" s="19">
        <v>12057.76</v>
      </c>
      <c r="G839" s="5" t="s">
        <v>9151</v>
      </c>
      <c r="H839" s="4" t="s">
        <v>5312</v>
      </c>
      <c r="I839" s="5" t="s">
        <v>5312</v>
      </c>
      <c r="J839" s="4" t="s">
        <v>5312</v>
      </c>
      <c r="K839" s="4" t="s">
        <v>5312</v>
      </c>
      <c r="L839" s="4" t="s">
        <v>5312</v>
      </c>
    </row>
    <row r="840" ht="12.75">
      <c r="B840" s="239" t="s">
        <v>12052</v>
      </c>
      <c r="C840" s="4" t="s">
        <v>11001</v>
      </c>
      <c r="D840" s="23">
        <v>70</v>
      </c>
      <c r="E840" s="19">
        <v>6344.8000000000002</v>
      </c>
      <c r="F840" s="19">
        <v>6344.8000000000002</v>
      </c>
      <c r="G840" s="5" t="s">
        <v>9151</v>
      </c>
      <c r="H840" s="4" t="s">
        <v>5312</v>
      </c>
      <c r="I840" s="5" t="s">
        <v>5312</v>
      </c>
      <c r="J840" s="4" t="s">
        <v>5312</v>
      </c>
      <c r="K840" s="4" t="s">
        <v>5312</v>
      </c>
      <c r="L840" s="4" t="s">
        <v>5312</v>
      </c>
    </row>
    <row r="841" ht="19.5">
      <c r="B841" s="239" t="s">
        <v>12053</v>
      </c>
      <c r="C841" s="4" t="s">
        <v>11002</v>
      </c>
      <c r="D841" s="23">
        <v>65</v>
      </c>
      <c r="E841" s="19">
        <v>25597</v>
      </c>
      <c r="F841" s="19">
        <v>25597</v>
      </c>
      <c r="G841" s="313" t="s">
        <v>10892</v>
      </c>
      <c r="H841" s="4" t="s">
        <v>10893</v>
      </c>
      <c r="I841" s="5" t="s">
        <v>5312</v>
      </c>
      <c r="J841" s="4" t="s">
        <v>5312</v>
      </c>
      <c r="K841" s="4" t="s">
        <v>5312</v>
      </c>
      <c r="L841" s="4" t="s">
        <v>5312</v>
      </c>
    </row>
    <row r="842" ht="19.5">
      <c r="B842" s="239" t="s">
        <v>12054</v>
      </c>
      <c r="C842" s="4" t="s">
        <v>11003</v>
      </c>
      <c r="D842" s="23">
        <v>65</v>
      </c>
      <c r="E842" s="19">
        <v>25597</v>
      </c>
      <c r="F842" s="19">
        <v>25597</v>
      </c>
      <c r="G842" s="313" t="s">
        <v>10892</v>
      </c>
      <c r="H842" s="4" t="s">
        <v>10893</v>
      </c>
      <c r="I842" s="5" t="s">
        <v>5312</v>
      </c>
      <c r="J842" s="4" t="s">
        <v>5312</v>
      </c>
      <c r="K842" s="4" t="s">
        <v>5312</v>
      </c>
      <c r="L842" s="4" t="s">
        <v>5312</v>
      </c>
    </row>
    <row r="843" ht="12.75">
      <c r="B843" s="239" t="s">
        <v>12055</v>
      </c>
      <c r="C843" s="4" t="s">
        <v>11004</v>
      </c>
      <c r="D843" s="23">
        <v>11</v>
      </c>
      <c r="E843" s="19">
        <v>3318.8099999999999</v>
      </c>
      <c r="F843" s="19">
        <v>3318.8099999999999</v>
      </c>
      <c r="G843" s="313" t="s">
        <v>10846</v>
      </c>
      <c r="H843" s="4" t="s">
        <v>5312</v>
      </c>
      <c r="I843" s="5" t="s">
        <v>5312</v>
      </c>
      <c r="J843" s="4" t="s">
        <v>5312</v>
      </c>
      <c r="K843" s="4" t="s">
        <v>5312</v>
      </c>
      <c r="L843" s="4" t="s">
        <v>5312</v>
      </c>
    </row>
    <row r="844" ht="19.5">
      <c r="B844" s="239" t="s">
        <v>12056</v>
      </c>
      <c r="C844" s="4" t="s">
        <v>11005</v>
      </c>
      <c r="D844" s="23">
        <v>26</v>
      </c>
      <c r="E844" s="19">
        <v>12077.780000000001</v>
      </c>
      <c r="F844" s="19">
        <v>12077.780000000001</v>
      </c>
      <c r="G844" s="313" t="s">
        <v>10892</v>
      </c>
      <c r="H844" s="4" t="s">
        <v>10893</v>
      </c>
      <c r="I844" s="5" t="s">
        <v>5312</v>
      </c>
      <c r="J844" s="4" t="s">
        <v>5312</v>
      </c>
      <c r="K844" s="4" t="s">
        <v>5312</v>
      </c>
      <c r="L844" s="4" t="s">
        <v>5312</v>
      </c>
    </row>
    <row r="845" ht="19.5">
      <c r="B845" s="239" t="s">
        <v>12057</v>
      </c>
      <c r="C845" s="4" t="s">
        <v>11006</v>
      </c>
      <c r="D845" s="23">
        <v>26</v>
      </c>
      <c r="E845" s="19">
        <v>12077.780000000001</v>
      </c>
      <c r="F845" s="19">
        <v>12077.780000000001</v>
      </c>
      <c r="G845" s="313" t="s">
        <v>10892</v>
      </c>
      <c r="H845" s="4" t="s">
        <v>10893</v>
      </c>
      <c r="I845" s="5" t="s">
        <v>5312</v>
      </c>
      <c r="J845" s="4" t="s">
        <v>5312</v>
      </c>
      <c r="K845" s="4" t="s">
        <v>5312</v>
      </c>
      <c r="L845" s="4" t="s">
        <v>5312</v>
      </c>
    </row>
    <row r="846" ht="12.75">
      <c r="B846" s="239" t="s">
        <v>12058</v>
      </c>
      <c r="C846" s="4" t="s">
        <v>11007</v>
      </c>
      <c r="D846" s="23">
        <v>13</v>
      </c>
      <c r="E846" s="19">
        <v>4001.4000000000001</v>
      </c>
      <c r="F846" s="19">
        <v>4001.4000000000001</v>
      </c>
      <c r="G846" s="5" t="s">
        <v>10846</v>
      </c>
      <c r="H846" s="4" t="s">
        <v>5312</v>
      </c>
      <c r="I846" s="5" t="s">
        <v>5312</v>
      </c>
      <c r="J846" s="4" t="s">
        <v>5312</v>
      </c>
      <c r="K846" s="4" t="s">
        <v>5312</v>
      </c>
      <c r="L846" s="4" t="s">
        <v>5312</v>
      </c>
    </row>
    <row r="847" ht="12.75">
      <c r="B847" s="239" t="s">
        <v>12059</v>
      </c>
      <c r="C847" s="4" t="s">
        <v>11008</v>
      </c>
      <c r="D847" s="23">
        <v>13</v>
      </c>
      <c r="E847" s="19">
        <v>4001.4000000000001</v>
      </c>
      <c r="F847" s="19">
        <v>4001.4000000000001</v>
      </c>
      <c r="G847" s="5" t="s">
        <v>10846</v>
      </c>
      <c r="H847" s="4" t="s">
        <v>5312</v>
      </c>
      <c r="I847" s="5" t="s">
        <v>5312</v>
      </c>
      <c r="J847" s="4" t="s">
        <v>5312</v>
      </c>
      <c r="K847" s="4" t="s">
        <v>5312</v>
      </c>
      <c r="L847" s="4" t="s">
        <v>5312</v>
      </c>
    </row>
    <row r="848" ht="12.75">
      <c r="B848" s="239" t="s">
        <v>12060</v>
      </c>
      <c r="C848" s="4" t="s">
        <v>11009</v>
      </c>
      <c r="D848" s="23">
        <v>13</v>
      </c>
      <c r="E848" s="19">
        <v>4001.4000000000001</v>
      </c>
      <c r="F848" s="19">
        <v>4001.4000000000001</v>
      </c>
      <c r="G848" s="5" t="s">
        <v>10846</v>
      </c>
      <c r="H848" s="4" t="s">
        <v>5312</v>
      </c>
      <c r="I848" s="5" t="s">
        <v>5312</v>
      </c>
      <c r="J848" s="4" t="s">
        <v>5312</v>
      </c>
      <c r="K848" s="4" t="s">
        <v>5312</v>
      </c>
      <c r="L848" s="4" t="s">
        <v>5312</v>
      </c>
    </row>
    <row r="849" ht="12.75">
      <c r="B849" s="239" t="s">
        <v>12061</v>
      </c>
      <c r="C849" s="4" t="s">
        <v>11010</v>
      </c>
      <c r="D849" s="23">
        <v>64</v>
      </c>
      <c r="E849" s="19">
        <v>29120</v>
      </c>
      <c r="F849" s="19">
        <v>29120</v>
      </c>
      <c r="G849" s="5" t="s">
        <v>11011</v>
      </c>
      <c r="H849" s="4" t="s">
        <v>5312</v>
      </c>
      <c r="I849" s="5" t="s">
        <v>5312</v>
      </c>
      <c r="J849" s="4" t="s">
        <v>5312</v>
      </c>
      <c r="K849" s="4" t="s">
        <v>5312</v>
      </c>
      <c r="L849" s="4" t="s">
        <v>5312</v>
      </c>
    </row>
    <row r="850" ht="12.75">
      <c r="B850" s="239" t="s">
        <v>12062</v>
      </c>
      <c r="C850" s="4" t="s">
        <v>11012</v>
      </c>
      <c r="D850" s="23">
        <v>64</v>
      </c>
      <c r="E850" s="19">
        <v>37120</v>
      </c>
      <c r="F850" s="19">
        <v>37120</v>
      </c>
      <c r="G850" s="5" t="s">
        <v>3285</v>
      </c>
      <c r="H850" s="4" t="s">
        <v>5312</v>
      </c>
      <c r="I850" s="5" t="s">
        <v>5312</v>
      </c>
      <c r="J850" s="4" t="s">
        <v>5312</v>
      </c>
      <c r="K850" s="4" t="s">
        <v>5312</v>
      </c>
      <c r="L850" s="4" t="s">
        <v>5312</v>
      </c>
    </row>
    <row r="851" ht="12.75">
      <c r="B851" s="239" t="s">
        <v>12063</v>
      </c>
      <c r="C851" s="4" t="s">
        <v>11013</v>
      </c>
      <c r="D851" s="23">
        <v>26</v>
      </c>
      <c r="E851" s="19">
        <v>6764.9399999999996</v>
      </c>
      <c r="F851" s="19">
        <v>6764.9399999999996</v>
      </c>
      <c r="G851" s="5" t="s">
        <v>2745</v>
      </c>
      <c r="H851" s="4" t="s">
        <v>5312</v>
      </c>
      <c r="I851" s="5" t="s">
        <v>5312</v>
      </c>
      <c r="J851" s="4" t="s">
        <v>5312</v>
      </c>
      <c r="K851" s="4" t="s">
        <v>5312</v>
      </c>
      <c r="L851" s="4" t="s">
        <v>5312</v>
      </c>
    </row>
    <row r="852" ht="12.75">
      <c r="B852" s="239" t="s">
        <v>12064</v>
      </c>
      <c r="C852" s="4" t="s">
        <v>11013</v>
      </c>
      <c r="D852" s="23">
        <v>126</v>
      </c>
      <c r="E852" s="19">
        <v>34754.580000000002</v>
      </c>
      <c r="F852" s="19">
        <v>34754.580000000002</v>
      </c>
      <c r="G852" s="5" t="s">
        <v>2515</v>
      </c>
      <c r="H852" s="4" t="s">
        <v>5312</v>
      </c>
      <c r="I852" s="5" t="s">
        <v>5312</v>
      </c>
      <c r="J852" s="4" t="s">
        <v>5312</v>
      </c>
      <c r="K852" s="4" t="s">
        <v>5312</v>
      </c>
      <c r="L852" s="4" t="s">
        <v>5312</v>
      </c>
    </row>
    <row r="853" ht="12.75">
      <c r="B853" s="239" t="s">
        <v>12065</v>
      </c>
      <c r="C853" s="4" t="s">
        <v>11014</v>
      </c>
      <c r="D853" s="23">
        <v>5</v>
      </c>
      <c r="E853" s="19">
        <v>2289.75</v>
      </c>
      <c r="F853" s="19">
        <v>2289.75</v>
      </c>
      <c r="G853" s="5" t="s">
        <v>10890</v>
      </c>
      <c r="H853" s="4" t="s">
        <v>5312</v>
      </c>
      <c r="I853" s="5" t="s">
        <v>5312</v>
      </c>
      <c r="J853" s="4" t="s">
        <v>5312</v>
      </c>
      <c r="K853" s="4" t="s">
        <v>5312</v>
      </c>
      <c r="L853" s="4" t="s">
        <v>5312</v>
      </c>
    </row>
    <row r="854" ht="12.75">
      <c r="B854" s="239" t="s">
        <v>12066</v>
      </c>
      <c r="C854" s="4" t="s">
        <v>11015</v>
      </c>
      <c r="D854" s="23">
        <v>78</v>
      </c>
      <c r="E854" s="19">
        <v>28860</v>
      </c>
      <c r="F854" s="19">
        <v>28860</v>
      </c>
      <c r="G854" s="5" t="s">
        <v>10839</v>
      </c>
      <c r="H854" s="4" t="s">
        <v>5312</v>
      </c>
      <c r="I854" s="5" t="s">
        <v>5312</v>
      </c>
      <c r="J854" s="4" t="s">
        <v>5312</v>
      </c>
      <c r="K854" s="4" t="s">
        <v>5312</v>
      </c>
      <c r="L854" s="4" t="s">
        <v>5312</v>
      </c>
    </row>
    <row r="855" ht="12.75">
      <c r="B855" s="239" t="s">
        <v>12067</v>
      </c>
      <c r="C855" s="4" t="s">
        <v>11016</v>
      </c>
      <c r="D855" s="23">
        <v>78</v>
      </c>
      <c r="E855" s="19">
        <v>28860</v>
      </c>
      <c r="F855" s="19">
        <v>28860</v>
      </c>
      <c r="G855" s="5" t="s">
        <v>10839</v>
      </c>
      <c r="H855" s="4" t="s">
        <v>5312</v>
      </c>
      <c r="I855" s="5" t="s">
        <v>5312</v>
      </c>
      <c r="J855" s="4" t="s">
        <v>5312</v>
      </c>
      <c r="K855" s="4" t="s">
        <v>5312</v>
      </c>
      <c r="L855" s="4" t="s">
        <v>5312</v>
      </c>
    </row>
    <row r="856" ht="19.5">
      <c r="B856" s="239" t="s">
        <v>12068</v>
      </c>
      <c r="C856" s="4" t="s">
        <v>11017</v>
      </c>
      <c r="D856" s="23">
        <v>67</v>
      </c>
      <c r="E856" s="19">
        <v>25242.25</v>
      </c>
      <c r="F856" s="19">
        <v>25242.25</v>
      </c>
      <c r="G856" s="5" t="s">
        <v>10842</v>
      </c>
      <c r="H856" s="4" t="s">
        <v>5312</v>
      </c>
      <c r="I856" s="5" t="s">
        <v>5312</v>
      </c>
      <c r="J856" s="4" t="s">
        <v>5312</v>
      </c>
      <c r="K856" s="4" t="s">
        <v>5312</v>
      </c>
      <c r="L856" s="4" t="s">
        <v>5312</v>
      </c>
    </row>
    <row r="857" ht="19.5">
      <c r="B857" s="239" t="s">
        <v>12069</v>
      </c>
      <c r="C857" s="4" t="s">
        <v>11018</v>
      </c>
      <c r="D857" s="23">
        <v>67</v>
      </c>
      <c r="E857" s="19">
        <v>25242.25</v>
      </c>
      <c r="F857" s="19">
        <v>25242.25</v>
      </c>
      <c r="G857" s="5" t="s">
        <v>10842</v>
      </c>
      <c r="H857" s="4" t="s">
        <v>5312</v>
      </c>
      <c r="I857" s="5" t="s">
        <v>5312</v>
      </c>
      <c r="J857" s="4" t="s">
        <v>5312</v>
      </c>
      <c r="K857" s="4" t="s">
        <v>5312</v>
      </c>
      <c r="L857" s="4" t="s">
        <v>5312</v>
      </c>
    </row>
    <row r="858" ht="12.75">
      <c r="B858" s="239" t="s">
        <v>12070</v>
      </c>
      <c r="C858" s="4" t="s">
        <v>11019</v>
      </c>
      <c r="D858" s="23">
        <v>10</v>
      </c>
      <c r="E858" s="19">
        <v>4589.5</v>
      </c>
      <c r="F858" s="19">
        <v>4589.5</v>
      </c>
      <c r="G858" s="5" t="s">
        <v>10890</v>
      </c>
      <c r="H858" s="4" t="s">
        <v>5312</v>
      </c>
      <c r="I858" s="5" t="s">
        <v>5312</v>
      </c>
      <c r="J858" s="4" t="s">
        <v>5312</v>
      </c>
      <c r="K858" s="4" t="s">
        <v>5312</v>
      </c>
      <c r="L858" s="4" t="s">
        <v>5312</v>
      </c>
    </row>
    <row r="859" ht="12.75">
      <c r="B859" s="239" t="s">
        <v>12071</v>
      </c>
      <c r="C859" s="4" t="s">
        <v>11020</v>
      </c>
      <c r="D859" s="23">
        <v>67</v>
      </c>
      <c r="E859" s="19">
        <v>20568.330000000002</v>
      </c>
      <c r="F859" s="19">
        <v>20568.330000000002</v>
      </c>
      <c r="G859" s="5" t="s">
        <v>10847</v>
      </c>
      <c r="H859" s="4" t="s">
        <v>5312</v>
      </c>
      <c r="I859" s="5" t="s">
        <v>5312</v>
      </c>
      <c r="J859" s="4" t="s">
        <v>5312</v>
      </c>
      <c r="K859" s="4" t="s">
        <v>5312</v>
      </c>
      <c r="L859" s="4" t="s">
        <v>5312</v>
      </c>
    </row>
    <row r="860" ht="12.75">
      <c r="B860" s="239" t="s">
        <v>12072</v>
      </c>
      <c r="C860" s="4" t="s">
        <v>11021</v>
      </c>
      <c r="D860" s="23">
        <v>67</v>
      </c>
      <c r="E860" s="19">
        <v>20568.330000000002</v>
      </c>
      <c r="F860" s="19">
        <v>20568.330000000002</v>
      </c>
      <c r="G860" s="5" t="s">
        <v>10847</v>
      </c>
      <c r="H860" s="4" t="s">
        <v>5312</v>
      </c>
      <c r="I860" s="5" t="s">
        <v>5312</v>
      </c>
      <c r="J860" s="4" t="s">
        <v>5312</v>
      </c>
      <c r="K860" s="4" t="s">
        <v>5312</v>
      </c>
      <c r="L860" s="4" t="s">
        <v>5312</v>
      </c>
    </row>
    <row r="861" ht="12.75">
      <c r="B861" s="239" t="s">
        <v>12073</v>
      </c>
      <c r="C861" s="4" t="s">
        <v>11022</v>
      </c>
      <c r="D861" s="23">
        <v>62</v>
      </c>
      <c r="E861" s="19">
        <v>14632</v>
      </c>
      <c r="F861" s="19">
        <v>14632</v>
      </c>
      <c r="G861" s="5" t="s">
        <v>10839</v>
      </c>
      <c r="H861" s="4" t="s">
        <v>5312</v>
      </c>
      <c r="I861" s="5" t="s">
        <v>5312</v>
      </c>
      <c r="J861" s="4" t="s">
        <v>5312</v>
      </c>
      <c r="K861" s="4" t="s">
        <v>5312</v>
      </c>
      <c r="L861" s="4" t="s">
        <v>5312</v>
      </c>
    </row>
    <row r="862" ht="12.75">
      <c r="B862" s="239" t="s">
        <v>12074</v>
      </c>
      <c r="C862" s="4" t="s">
        <v>11023</v>
      </c>
      <c r="D862" s="23">
        <v>62</v>
      </c>
      <c r="E862" s="19">
        <v>14632</v>
      </c>
      <c r="F862" s="19">
        <v>14632</v>
      </c>
      <c r="G862" s="5" t="s">
        <v>10839</v>
      </c>
      <c r="H862" s="4" t="s">
        <v>5312</v>
      </c>
      <c r="I862" s="5" t="s">
        <v>5312</v>
      </c>
      <c r="J862" s="4" t="s">
        <v>5312</v>
      </c>
      <c r="K862" s="4" t="s">
        <v>5312</v>
      </c>
      <c r="L862" s="4" t="s">
        <v>5312</v>
      </c>
    </row>
    <row r="863" ht="12.75">
      <c r="B863" s="239" t="s">
        <v>12075</v>
      </c>
      <c r="C863" s="4" t="s">
        <v>11024</v>
      </c>
      <c r="D863" s="23">
        <v>24</v>
      </c>
      <c r="E863" s="19">
        <v>6955.1999999999998</v>
      </c>
      <c r="F863" s="19">
        <v>6955.1999999999998</v>
      </c>
      <c r="G863" s="5" t="s">
        <v>282</v>
      </c>
      <c r="H863" s="4" t="s">
        <v>5312</v>
      </c>
      <c r="I863" s="5" t="s">
        <v>5312</v>
      </c>
      <c r="J863" s="4" t="s">
        <v>5312</v>
      </c>
      <c r="K863" s="4" t="s">
        <v>5312</v>
      </c>
      <c r="L863" s="4" t="s">
        <v>5312</v>
      </c>
    </row>
    <row r="864" ht="12.75">
      <c r="B864" s="239" t="s">
        <v>12076</v>
      </c>
      <c r="C864" s="4" t="s">
        <v>11025</v>
      </c>
      <c r="D864" s="23">
        <v>5</v>
      </c>
      <c r="E864" s="19">
        <v>1620</v>
      </c>
      <c r="F864" s="19">
        <v>1620</v>
      </c>
      <c r="G864" s="5" t="s">
        <v>10839</v>
      </c>
      <c r="H864" s="4" t="s">
        <v>5312</v>
      </c>
      <c r="I864" s="5" t="s">
        <v>5312</v>
      </c>
      <c r="J864" s="4" t="s">
        <v>5312</v>
      </c>
      <c r="K864" s="4" t="s">
        <v>5312</v>
      </c>
      <c r="L864" s="4" t="s">
        <v>5312</v>
      </c>
    </row>
    <row r="865" ht="12.75">
      <c r="B865" s="239" t="s">
        <v>12077</v>
      </c>
      <c r="C865" s="4" t="s">
        <v>11026</v>
      </c>
      <c r="D865" s="23">
        <v>5</v>
      </c>
      <c r="E865" s="19">
        <v>1620</v>
      </c>
      <c r="F865" s="19">
        <v>1620</v>
      </c>
      <c r="G865" s="5" t="s">
        <v>10839</v>
      </c>
      <c r="H865" s="4" t="s">
        <v>5312</v>
      </c>
      <c r="I865" s="5" t="s">
        <v>5312</v>
      </c>
      <c r="J865" s="4" t="s">
        <v>5312</v>
      </c>
      <c r="K865" s="4" t="s">
        <v>5312</v>
      </c>
      <c r="L865" s="4" t="s">
        <v>5312</v>
      </c>
    </row>
    <row r="866" ht="12.75">
      <c r="B866" s="239" t="s">
        <v>12078</v>
      </c>
      <c r="C866" s="4" t="s">
        <v>11027</v>
      </c>
      <c r="D866" s="23">
        <v>5</v>
      </c>
      <c r="E866" s="19">
        <v>1620</v>
      </c>
      <c r="F866" s="19">
        <v>1620</v>
      </c>
      <c r="G866" s="5" t="s">
        <v>10839</v>
      </c>
      <c r="H866" s="4" t="s">
        <v>5312</v>
      </c>
      <c r="I866" s="5" t="s">
        <v>5312</v>
      </c>
      <c r="J866" s="4" t="s">
        <v>5312</v>
      </c>
      <c r="K866" s="4" t="s">
        <v>5312</v>
      </c>
      <c r="L866" s="4" t="s">
        <v>5312</v>
      </c>
    </row>
    <row r="867" ht="12.75">
      <c r="B867" s="239" t="s">
        <v>12079</v>
      </c>
      <c r="C867" s="4" t="s">
        <v>11028</v>
      </c>
      <c r="D867" s="23">
        <v>5</v>
      </c>
      <c r="E867" s="19">
        <v>1620</v>
      </c>
      <c r="F867" s="19">
        <v>1620</v>
      </c>
      <c r="G867" s="5" t="s">
        <v>10839</v>
      </c>
      <c r="H867" s="4" t="s">
        <v>5312</v>
      </c>
      <c r="I867" s="5" t="s">
        <v>5312</v>
      </c>
      <c r="J867" s="4" t="s">
        <v>5312</v>
      </c>
      <c r="K867" s="4" t="s">
        <v>5312</v>
      </c>
      <c r="L867" s="4" t="s">
        <v>5312</v>
      </c>
    </row>
    <row r="868" ht="19.5">
      <c r="B868" s="239" t="s">
        <v>12080</v>
      </c>
      <c r="C868" s="4" t="s">
        <v>11029</v>
      </c>
      <c r="D868" s="23">
        <v>33</v>
      </c>
      <c r="E868" s="19">
        <v>7917.0299999999997</v>
      </c>
      <c r="F868" s="19">
        <v>7917.0299999999997</v>
      </c>
      <c r="G868" s="5" t="s">
        <v>10842</v>
      </c>
      <c r="H868" s="4" t="s">
        <v>5312</v>
      </c>
      <c r="I868" s="5" t="s">
        <v>5312</v>
      </c>
      <c r="J868" s="4" t="s">
        <v>5312</v>
      </c>
      <c r="K868" s="4" t="s">
        <v>5312</v>
      </c>
      <c r="L868" s="4" t="s">
        <v>5312</v>
      </c>
    </row>
    <row r="869" ht="19.5">
      <c r="B869" s="239" t="s">
        <v>12081</v>
      </c>
      <c r="C869" s="4" t="s">
        <v>11030</v>
      </c>
      <c r="D869" s="23">
        <v>33</v>
      </c>
      <c r="E869" s="19">
        <v>7917.0299999999997</v>
      </c>
      <c r="F869" s="19">
        <v>7917.0299999999997</v>
      </c>
      <c r="G869" s="5" t="s">
        <v>10842</v>
      </c>
      <c r="H869" s="4" t="s">
        <v>5312</v>
      </c>
      <c r="I869" s="5" t="s">
        <v>5312</v>
      </c>
      <c r="J869" s="4" t="s">
        <v>5312</v>
      </c>
      <c r="K869" s="4" t="s">
        <v>5312</v>
      </c>
      <c r="L869" s="4" t="s">
        <v>5312</v>
      </c>
    </row>
    <row r="870" ht="19.5">
      <c r="B870" s="239" t="s">
        <v>12082</v>
      </c>
      <c r="C870" s="4" t="s">
        <v>11031</v>
      </c>
      <c r="D870" s="23">
        <v>66</v>
      </c>
      <c r="E870" s="19">
        <v>25228.5</v>
      </c>
      <c r="F870" s="19">
        <v>25228.5</v>
      </c>
      <c r="G870" s="5" t="s">
        <v>10842</v>
      </c>
      <c r="H870" s="4" t="s">
        <v>5312</v>
      </c>
      <c r="I870" s="5" t="s">
        <v>5312</v>
      </c>
      <c r="J870" s="4" t="s">
        <v>5312</v>
      </c>
      <c r="K870" s="4" t="s">
        <v>5312</v>
      </c>
      <c r="L870" s="4" t="s">
        <v>5312</v>
      </c>
    </row>
    <row r="871" ht="19.5">
      <c r="B871" s="239" t="s">
        <v>12083</v>
      </c>
      <c r="C871" s="4" t="s">
        <v>11032</v>
      </c>
      <c r="D871" s="23">
        <v>66</v>
      </c>
      <c r="E871" s="19">
        <v>25228.5</v>
      </c>
      <c r="F871" s="19">
        <v>25228.5</v>
      </c>
      <c r="G871" s="5" t="s">
        <v>10842</v>
      </c>
      <c r="H871" s="4" t="s">
        <v>5312</v>
      </c>
      <c r="I871" s="5" t="s">
        <v>5312</v>
      </c>
      <c r="J871" s="4" t="s">
        <v>5312</v>
      </c>
      <c r="K871" s="4" t="s">
        <v>5312</v>
      </c>
      <c r="L871" s="4" t="s">
        <v>5312</v>
      </c>
    </row>
    <row r="872" ht="12.75">
      <c r="B872" s="239" t="s">
        <v>12084</v>
      </c>
      <c r="C872" s="4" t="s">
        <v>11033</v>
      </c>
      <c r="D872" s="23">
        <v>34</v>
      </c>
      <c r="E872" s="19">
        <v>11997.92</v>
      </c>
      <c r="F872" s="19">
        <v>11997.92</v>
      </c>
      <c r="G872" s="5" t="s">
        <v>9151</v>
      </c>
      <c r="H872" s="4" t="s">
        <v>5312</v>
      </c>
      <c r="I872" s="5" t="s">
        <v>5312</v>
      </c>
      <c r="J872" s="4" t="s">
        <v>5312</v>
      </c>
      <c r="K872" s="4" t="s">
        <v>5312</v>
      </c>
      <c r="L872" s="4" t="s">
        <v>5312</v>
      </c>
    </row>
    <row r="873" ht="12.75">
      <c r="B873" s="239" t="s">
        <v>12085</v>
      </c>
      <c r="C873" s="4" t="s">
        <v>11034</v>
      </c>
      <c r="D873" s="23">
        <v>34</v>
      </c>
      <c r="E873" s="19">
        <v>12162.48</v>
      </c>
      <c r="F873" s="19">
        <v>12162.48</v>
      </c>
      <c r="G873" s="5" t="s">
        <v>9151</v>
      </c>
      <c r="H873" s="4" t="s">
        <v>5312</v>
      </c>
      <c r="I873" s="5" t="s">
        <v>5312</v>
      </c>
      <c r="J873" s="4" t="s">
        <v>5312</v>
      </c>
      <c r="K873" s="4" t="s">
        <v>5312</v>
      </c>
      <c r="L873" s="4" t="s">
        <v>5312</v>
      </c>
    </row>
    <row r="874" ht="19.5">
      <c r="B874" s="239" t="s">
        <v>12086</v>
      </c>
      <c r="C874" s="4" t="s">
        <v>11035</v>
      </c>
      <c r="D874" s="23">
        <v>70</v>
      </c>
      <c r="E874" s="19">
        <v>31084.900000000001</v>
      </c>
      <c r="F874" s="19">
        <v>31084.900000000001</v>
      </c>
      <c r="G874" s="5" t="s">
        <v>9151</v>
      </c>
      <c r="H874" s="4" t="s">
        <v>5312</v>
      </c>
      <c r="I874" s="5" t="s">
        <v>5312</v>
      </c>
      <c r="J874" s="4" t="s">
        <v>5312</v>
      </c>
      <c r="K874" s="4" t="s">
        <v>5312</v>
      </c>
      <c r="L874" s="4" t="s">
        <v>5312</v>
      </c>
    </row>
    <row r="875" ht="19.5">
      <c r="B875" s="239" t="s">
        <v>12087</v>
      </c>
      <c r="C875" s="4" t="s">
        <v>11036</v>
      </c>
      <c r="D875" s="23">
        <v>26</v>
      </c>
      <c r="E875" s="19">
        <v>12506.780000000001</v>
      </c>
      <c r="F875" s="19">
        <v>12506.780000000001</v>
      </c>
      <c r="G875" s="5" t="s">
        <v>9151</v>
      </c>
      <c r="H875" s="4" t="s">
        <v>5312</v>
      </c>
      <c r="I875" s="5" t="s">
        <v>5312</v>
      </c>
      <c r="J875" s="4" t="s">
        <v>5312</v>
      </c>
      <c r="K875" s="4" t="s">
        <v>5312</v>
      </c>
      <c r="L875" s="4" t="s">
        <v>5312</v>
      </c>
    </row>
    <row r="876" ht="19.5">
      <c r="B876" s="239" t="s">
        <v>12088</v>
      </c>
      <c r="C876" s="4" t="s">
        <v>11037</v>
      </c>
      <c r="D876" s="23">
        <v>26</v>
      </c>
      <c r="E876" s="19">
        <v>21467.419999999998</v>
      </c>
      <c r="F876" s="19">
        <v>21467.419999999998</v>
      </c>
      <c r="G876" s="313" t="s">
        <v>10732</v>
      </c>
      <c r="H876" s="4" t="s">
        <v>11038</v>
      </c>
      <c r="I876" s="5" t="s">
        <v>5312</v>
      </c>
      <c r="J876" s="4" t="s">
        <v>5312</v>
      </c>
      <c r="K876" s="4" t="s">
        <v>5312</v>
      </c>
      <c r="L876" s="4" t="s">
        <v>5312</v>
      </c>
    </row>
    <row r="877" ht="12.75">
      <c r="B877" s="239" t="s">
        <v>12089</v>
      </c>
      <c r="C877" s="4" t="s">
        <v>11039</v>
      </c>
      <c r="D877" s="23">
        <v>15</v>
      </c>
      <c r="E877" s="19">
        <v>9081</v>
      </c>
      <c r="F877" s="19">
        <v>9081</v>
      </c>
      <c r="G877" s="5" t="s">
        <v>10846</v>
      </c>
      <c r="H877" s="4" t="s">
        <v>5312</v>
      </c>
      <c r="I877" s="5" t="s">
        <v>5312</v>
      </c>
      <c r="J877" s="4" t="s">
        <v>5312</v>
      </c>
      <c r="K877" s="4" t="s">
        <v>5312</v>
      </c>
      <c r="L877" s="4" t="s">
        <v>5312</v>
      </c>
    </row>
    <row r="878" ht="12.75">
      <c r="B878" s="239" t="s">
        <v>12090</v>
      </c>
      <c r="C878" s="4" t="s">
        <v>11040</v>
      </c>
      <c r="D878" s="23">
        <v>2</v>
      </c>
      <c r="E878" s="19">
        <v>1071</v>
      </c>
      <c r="F878" s="19">
        <v>1071</v>
      </c>
      <c r="G878" s="5" t="s">
        <v>6512</v>
      </c>
      <c r="H878" s="4" t="s">
        <v>5312</v>
      </c>
      <c r="I878" s="5" t="s">
        <v>5312</v>
      </c>
      <c r="J878" s="4" t="s">
        <v>5312</v>
      </c>
      <c r="K878" s="4" t="s">
        <v>5312</v>
      </c>
      <c r="L878" s="4" t="s">
        <v>5312</v>
      </c>
    </row>
    <row r="879" ht="12.75">
      <c r="B879" s="239" t="s">
        <v>12091</v>
      </c>
      <c r="C879" s="4" t="s">
        <v>11041</v>
      </c>
      <c r="D879" s="23">
        <v>62</v>
      </c>
      <c r="E879" s="19">
        <v>19716</v>
      </c>
      <c r="F879" s="19">
        <v>19716</v>
      </c>
      <c r="G879" s="5" t="s">
        <v>10839</v>
      </c>
      <c r="H879" s="4" t="s">
        <v>5312</v>
      </c>
      <c r="I879" s="5" t="s">
        <v>5312</v>
      </c>
      <c r="J879" s="4" t="s">
        <v>5312</v>
      </c>
      <c r="K879" s="4" t="s">
        <v>5312</v>
      </c>
      <c r="L879" s="4" t="s">
        <v>5312</v>
      </c>
    </row>
    <row r="880" ht="12.75">
      <c r="B880" s="239" t="s">
        <v>12092</v>
      </c>
      <c r="C880" s="4" t="s">
        <v>11042</v>
      </c>
      <c r="D880" s="23">
        <v>62</v>
      </c>
      <c r="E880" s="19">
        <v>19716</v>
      </c>
      <c r="F880" s="19">
        <v>19716</v>
      </c>
      <c r="G880" s="5" t="s">
        <v>10839</v>
      </c>
      <c r="H880" s="4" t="s">
        <v>5312</v>
      </c>
      <c r="I880" s="5" t="s">
        <v>5312</v>
      </c>
      <c r="J880" s="4" t="s">
        <v>5312</v>
      </c>
      <c r="K880" s="4" t="s">
        <v>5312</v>
      </c>
      <c r="L880" s="4" t="s">
        <v>5312</v>
      </c>
    </row>
    <row r="881" ht="19.5">
      <c r="B881" s="239" t="s">
        <v>12093</v>
      </c>
      <c r="C881" s="4" t="s">
        <v>11043</v>
      </c>
      <c r="D881" s="23">
        <v>33</v>
      </c>
      <c r="E881" s="19">
        <v>10850.07</v>
      </c>
      <c r="F881" s="19">
        <v>10850.07</v>
      </c>
      <c r="G881" s="5" t="s">
        <v>10842</v>
      </c>
      <c r="H881" s="4" t="s">
        <v>5312</v>
      </c>
      <c r="I881" s="5" t="s">
        <v>5312</v>
      </c>
      <c r="J881" s="4" t="s">
        <v>5312</v>
      </c>
      <c r="K881" s="4" t="s">
        <v>5312</v>
      </c>
      <c r="L881" s="4" t="s">
        <v>5312</v>
      </c>
    </row>
    <row r="882" ht="19.5">
      <c r="B882" s="239" t="s">
        <v>12094</v>
      </c>
      <c r="C882" s="4" t="s">
        <v>11044</v>
      </c>
      <c r="D882" s="23">
        <v>33</v>
      </c>
      <c r="E882" s="19">
        <v>10850.07</v>
      </c>
      <c r="F882" s="19">
        <v>10850.07</v>
      </c>
      <c r="G882" s="5" t="s">
        <v>10842</v>
      </c>
      <c r="H882" s="4" t="s">
        <v>5312</v>
      </c>
      <c r="I882" s="5" t="s">
        <v>5312</v>
      </c>
      <c r="J882" s="4" t="s">
        <v>5312</v>
      </c>
      <c r="K882" s="4" t="s">
        <v>5312</v>
      </c>
      <c r="L882" s="4" t="s">
        <v>5312</v>
      </c>
    </row>
    <row r="883" ht="19.5">
      <c r="B883" s="239" t="s">
        <v>12095</v>
      </c>
      <c r="C883" s="4" t="s">
        <v>11045</v>
      </c>
      <c r="D883" s="23">
        <v>66</v>
      </c>
      <c r="E883" s="19">
        <v>23863.619999999999</v>
      </c>
      <c r="F883" s="19">
        <v>23863.619999999999</v>
      </c>
      <c r="G883" s="5" t="s">
        <v>10842</v>
      </c>
      <c r="H883" s="4" t="s">
        <v>5312</v>
      </c>
      <c r="I883" s="5" t="s">
        <v>5312</v>
      </c>
      <c r="J883" s="4" t="s">
        <v>5312</v>
      </c>
      <c r="K883" s="4" t="s">
        <v>5312</v>
      </c>
      <c r="L883" s="4" t="s">
        <v>5312</v>
      </c>
    </row>
    <row r="884" ht="19.5">
      <c r="B884" s="239" t="s">
        <v>12096</v>
      </c>
      <c r="C884" s="4" t="s">
        <v>11046</v>
      </c>
      <c r="D884" s="23">
        <v>66</v>
      </c>
      <c r="E884" s="19">
        <v>23863.619999999999</v>
      </c>
      <c r="F884" s="19">
        <v>23863.619999999999</v>
      </c>
      <c r="G884" s="5" t="s">
        <v>10842</v>
      </c>
      <c r="H884" s="4" t="s">
        <v>5312</v>
      </c>
      <c r="I884" s="5" t="s">
        <v>5312</v>
      </c>
      <c r="J884" s="4" t="s">
        <v>5312</v>
      </c>
      <c r="K884" s="4" t="s">
        <v>5312</v>
      </c>
      <c r="L884" s="4" t="s">
        <v>5312</v>
      </c>
    </row>
    <row r="885" ht="12.75">
      <c r="B885" s="239" t="s">
        <v>12097</v>
      </c>
      <c r="C885" s="4" t="s">
        <v>7236</v>
      </c>
      <c r="D885" s="23">
        <v>1</v>
      </c>
      <c r="E885" s="19">
        <v>714</v>
      </c>
      <c r="F885" s="19">
        <v>714</v>
      </c>
      <c r="G885" s="5" t="s">
        <v>6512</v>
      </c>
      <c r="H885" s="4" t="s">
        <v>5312</v>
      </c>
      <c r="I885" s="5" t="s">
        <v>5312</v>
      </c>
      <c r="J885" s="4" t="s">
        <v>5312</v>
      </c>
      <c r="K885" s="4" t="s">
        <v>5312</v>
      </c>
      <c r="L885" s="4" t="s">
        <v>5312</v>
      </c>
    </row>
    <row r="886" ht="12.75">
      <c r="B886" s="239" t="s">
        <v>12098</v>
      </c>
      <c r="C886" s="4" t="s">
        <v>11047</v>
      </c>
      <c r="D886" s="23">
        <v>64</v>
      </c>
      <c r="E886" s="19">
        <v>29120</v>
      </c>
      <c r="F886" s="19">
        <v>29120</v>
      </c>
      <c r="G886" s="5" t="s">
        <v>11011</v>
      </c>
      <c r="H886" s="4" t="s">
        <v>5312</v>
      </c>
      <c r="I886" s="5" t="s">
        <v>5312</v>
      </c>
      <c r="J886" s="4" t="s">
        <v>5312</v>
      </c>
      <c r="K886" s="4" t="s">
        <v>5312</v>
      </c>
      <c r="L886" s="4" t="s">
        <v>5312</v>
      </c>
    </row>
    <row r="887" ht="12.75">
      <c r="B887" s="239" t="s">
        <v>12099</v>
      </c>
      <c r="C887" s="4" t="s">
        <v>7237</v>
      </c>
      <c r="D887" s="23">
        <v>1</v>
      </c>
      <c r="E887" s="19">
        <v>714</v>
      </c>
      <c r="F887" s="19">
        <v>714</v>
      </c>
      <c r="G887" s="5" t="s">
        <v>6512</v>
      </c>
      <c r="H887" s="4" t="s">
        <v>5312</v>
      </c>
      <c r="I887" s="5" t="s">
        <v>5312</v>
      </c>
      <c r="J887" s="4" t="s">
        <v>5312</v>
      </c>
      <c r="K887" s="4" t="s">
        <v>5312</v>
      </c>
      <c r="L887" s="4" t="s">
        <v>5312</v>
      </c>
    </row>
    <row r="888" ht="12.75">
      <c r="B888" s="239" t="s">
        <v>12100</v>
      </c>
      <c r="C888" s="4" t="s">
        <v>11048</v>
      </c>
      <c r="D888" s="23">
        <v>64</v>
      </c>
      <c r="E888" s="19">
        <v>37120</v>
      </c>
      <c r="F888" s="19">
        <v>37120</v>
      </c>
      <c r="G888" s="5" t="s">
        <v>3285</v>
      </c>
      <c r="H888" s="4" t="s">
        <v>5312</v>
      </c>
      <c r="I888" s="5" t="s">
        <v>5312</v>
      </c>
      <c r="J888" s="4" t="s">
        <v>5312</v>
      </c>
      <c r="K888" s="4" t="s">
        <v>5312</v>
      </c>
      <c r="L888" s="4" t="s">
        <v>5312</v>
      </c>
    </row>
    <row r="889" ht="19.5">
      <c r="B889" s="239" t="s">
        <v>12101</v>
      </c>
      <c r="C889" s="4" t="s">
        <v>11049</v>
      </c>
      <c r="D889" s="23">
        <v>65</v>
      </c>
      <c r="E889" s="19">
        <v>24209.900000000001</v>
      </c>
      <c r="F889" s="19">
        <v>24209.900000000001</v>
      </c>
      <c r="G889" s="313" t="s">
        <v>10892</v>
      </c>
      <c r="H889" s="4" t="s">
        <v>10893</v>
      </c>
      <c r="I889" s="5" t="s">
        <v>5312</v>
      </c>
      <c r="J889" s="4" t="s">
        <v>5312</v>
      </c>
      <c r="K889" s="4" t="s">
        <v>5312</v>
      </c>
      <c r="L889" s="4" t="s">
        <v>5312</v>
      </c>
    </row>
    <row r="890" ht="19.5">
      <c r="B890" s="239" t="s">
        <v>12102</v>
      </c>
      <c r="C890" s="4" t="s">
        <v>11050</v>
      </c>
      <c r="D890" s="23">
        <v>65</v>
      </c>
      <c r="E890" s="19">
        <v>24209.900000000001</v>
      </c>
      <c r="F890" s="19">
        <v>24209.900000000001</v>
      </c>
      <c r="G890" s="313" t="s">
        <v>10892</v>
      </c>
      <c r="H890" s="4" t="s">
        <v>10893</v>
      </c>
      <c r="I890" s="5" t="s">
        <v>5312</v>
      </c>
      <c r="J890" s="4" t="s">
        <v>5312</v>
      </c>
      <c r="K890" s="4" t="s">
        <v>5312</v>
      </c>
      <c r="L890" s="4" t="s">
        <v>5312</v>
      </c>
    </row>
    <row r="891" ht="12.75">
      <c r="B891" s="239" t="s">
        <v>12103</v>
      </c>
      <c r="C891" s="4" t="s">
        <v>11051</v>
      </c>
      <c r="D891" s="23">
        <v>21</v>
      </c>
      <c r="E891" s="19">
        <v>7576.3800000000001</v>
      </c>
      <c r="F891" s="19">
        <v>7576.3800000000001</v>
      </c>
      <c r="G891" s="5" t="s">
        <v>5023</v>
      </c>
      <c r="H891" s="4" t="s">
        <v>5312</v>
      </c>
      <c r="I891" s="5" t="s">
        <v>5312</v>
      </c>
      <c r="J891" s="4" t="s">
        <v>5312</v>
      </c>
      <c r="K891" s="4" t="s">
        <v>5312</v>
      </c>
      <c r="L891" s="4" t="s">
        <v>5312</v>
      </c>
    </row>
    <row r="892" ht="12.75">
      <c r="B892" s="239" t="s">
        <v>12104</v>
      </c>
      <c r="C892" s="4" t="s">
        <v>11052</v>
      </c>
      <c r="D892" s="23">
        <v>15</v>
      </c>
      <c r="E892" s="19">
        <v>4076.5500000000002</v>
      </c>
      <c r="F892" s="19">
        <v>4076.5500000000002</v>
      </c>
      <c r="G892" s="5" t="s">
        <v>2515</v>
      </c>
      <c r="H892" s="4" t="s">
        <v>5312</v>
      </c>
      <c r="I892" s="5" t="s">
        <v>5312</v>
      </c>
      <c r="J892" s="4" t="s">
        <v>5312</v>
      </c>
      <c r="K892" s="4" t="s">
        <v>5312</v>
      </c>
      <c r="L892" s="4" t="s">
        <v>5312</v>
      </c>
    </row>
    <row r="893" ht="12.75">
      <c r="B893" s="239" t="s">
        <v>12105</v>
      </c>
      <c r="C893" s="4" t="s">
        <v>7238</v>
      </c>
      <c r="D893" s="23">
        <v>1</v>
      </c>
      <c r="E893" s="19">
        <v>754</v>
      </c>
      <c r="F893" s="19">
        <v>754</v>
      </c>
      <c r="G893" s="5" t="s">
        <v>6512</v>
      </c>
      <c r="H893" s="4" t="s">
        <v>5312</v>
      </c>
      <c r="I893" s="5" t="s">
        <v>5312</v>
      </c>
      <c r="J893" s="4" t="s">
        <v>5312</v>
      </c>
      <c r="K893" s="4" t="s">
        <v>5312</v>
      </c>
      <c r="L893" s="4" t="s">
        <v>5312</v>
      </c>
    </row>
    <row r="894" ht="12.75">
      <c r="B894" s="239" t="s">
        <v>12106</v>
      </c>
      <c r="C894" s="4" t="s">
        <v>11053</v>
      </c>
      <c r="D894" s="23">
        <v>40</v>
      </c>
      <c r="E894" s="19">
        <v>8579.2000000000007</v>
      </c>
      <c r="F894" s="19">
        <v>8579.2000000000007</v>
      </c>
      <c r="G894" s="5" t="s">
        <v>10890</v>
      </c>
      <c r="H894" s="4" t="s">
        <v>5312</v>
      </c>
      <c r="I894" s="5" t="s">
        <v>5312</v>
      </c>
      <c r="J894" s="4" t="s">
        <v>5312</v>
      </c>
      <c r="K894" s="4" t="s">
        <v>5312</v>
      </c>
      <c r="L894" s="4" t="s">
        <v>5312</v>
      </c>
    </row>
    <row r="895" ht="12.75">
      <c r="B895" s="239" t="s">
        <v>12107</v>
      </c>
      <c r="C895" s="4" t="s">
        <v>11054</v>
      </c>
      <c r="D895" s="23">
        <v>50</v>
      </c>
      <c r="E895" s="19">
        <v>23700</v>
      </c>
      <c r="F895" s="19">
        <v>23700</v>
      </c>
      <c r="G895" s="5" t="s">
        <v>6512</v>
      </c>
      <c r="H895" s="4" t="s">
        <v>5312</v>
      </c>
      <c r="I895" s="5" t="s">
        <v>5312</v>
      </c>
      <c r="J895" s="4" t="s">
        <v>5312</v>
      </c>
      <c r="K895" s="4" t="s">
        <v>5312</v>
      </c>
      <c r="L895" s="4" t="s">
        <v>5312</v>
      </c>
    </row>
    <row r="896" ht="12.75">
      <c r="B896" s="239" t="s">
        <v>12108</v>
      </c>
      <c r="C896" s="4" t="s">
        <v>7239</v>
      </c>
      <c r="D896" s="23">
        <v>1</v>
      </c>
      <c r="E896" s="19">
        <v>754</v>
      </c>
      <c r="F896" s="19">
        <v>754</v>
      </c>
      <c r="G896" s="5" t="s">
        <v>6512</v>
      </c>
      <c r="H896" s="4" t="s">
        <v>5312</v>
      </c>
      <c r="I896" s="5" t="s">
        <v>5312</v>
      </c>
      <c r="J896" s="4" t="s">
        <v>5312</v>
      </c>
      <c r="K896" s="4" t="s">
        <v>5312</v>
      </c>
      <c r="L896" s="4" t="s">
        <v>5312</v>
      </c>
    </row>
    <row r="897" ht="12.75">
      <c r="B897" s="239" t="s">
        <v>12109</v>
      </c>
      <c r="C897" s="4" t="s">
        <v>7240</v>
      </c>
      <c r="D897" s="23">
        <v>1</v>
      </c>
      <c r="E897" s="19">
        <v>754</v>
      </c>
      <c r="F897" s="19">
        <v>754</v>
      </c>
      <c r="G897" s="5" t="s">
        <v>6512</v>
      </c>
      <c r="H897" s="4" t="s">
        <v>5312</v>
      </c>
      <c r="I897" s="5" t="s">
        <v>5312</v>
      </c>
      <c r="J897" s="4" t="s">
        <v>5312</v>
      </c>
      <c r="K897" s="4" t="s">
        <v>5312</v>
      </c>
      <c r="L897" s="4" t="s">
        <v>5312</v>
      </c>
    </row>
    <row r="898" ht="12.75">
      <c r="B898" s="239" t="s">
        <v>12110</v>
      </c>
      <c r="C898" s="4" t="s">
        <v>7241</v>
      </c>
      <c r="D898" s="23">
        <v>1</v>
      </c>
      <c r="E898" s="19">
        <v>754</v>
      </c>
      <c r="F898" s="19">
        <v>754</v>
      </c>
      <c r="G898" s="5" t="s">
        <v>6512</v>
      </c>
      <c r="H898" s="4" t="s">
        <v>5312</v>
      </c>
      <c r="I898" s="5" t="s">
        <v>5312</v>
      </c>
      <c r="J898" s="4" t="s">
        <v>5312</v>
      </c>
      <c r="K898" s="4" t="s">
        <v>5312</v>
      </c>
      <c r="L898" s="4" t="s">
        <v>5312</v>
      </c>
    </row>
    <row r="899" ht="12.75">
      <c r="B899" s="239" t="s">
        <v>12111</v>
      </c>
      <c r="C899" s="4" t="s">
        <v>7242</v>
      </c>
      <c r="D899" s="23">
        <v>1</v>
      </c>
      <c r="E899" s="19">
        <v>754</v>
      </c>
      <c r="F899" s="19">
        <v>754</v>
      </c>
      <c r="G899" s="5" t="s">
        <v>6512</v>
      </c>
      <c r="H899" s="4" t="s">
        <v>5312</v>
      </c>
      <c r="I899" s="5" t="s">
        <v>5312</v>
      </c>
      <c r="J899" s="4" t="s">
        <v>5312</v>
      </c>
      <c r="K899" s="4" t="s">
        <v>5312</v>
      </c>
      <c r="L899" s="4" t="s">
        <v>5312</v>
      </c>
    </row>
    <row r="900" ht="12.75">
      <c r="B900" s="239" t="s">
        <v>12112</v>
      </c>
      <c r="C900" s="4" t="s">
        <v>11055</v>
      </c>
      <c r="D900" s="23">
        <v>27</v>
      </c>
      <c r="E900" s="19">
        <v>8389.9799999999996</v>
      </c>
      <c r="F900" s="19">
        <v>8389.9799999999996</v>
      </c>
      <c r="G900" s="5" t="s">
        <v>10847</v>
      </c>
      <c r="H900" s="4" t="s">
        <v>5312</v>
      </c>
      <c r="I900" s="5" t="s">
        <v>5312</v>
      </c>
      <c r="J900" s="4" t="s">
        <v>5312</v>
      </c>
      <c r="K900" s="4" t="s">
        <v>5312</v>
      </c>
      <c r="L900" s="4" t="s">
        <v>5312</v>
      </c>
    </row>
    <row r="901" ht="19.5">
      <c r="B901" s="239" t="s">
        <v>12113</v>
      </c>
      <c r="C901" s="4" t="s">
        <v>11056</v>
      </c>
      <c r="D901" s="23">
        <v>66</v>
      </c>
      <c r="E901" s="19">
        <v>22723.799999999999</v>
      </c>
      <c r="F901" s="19">
        <v>22723.799999999999</v>
      </c>
      <c r="G901" s="5" t="s">
        <v>9151</v>
      </c>
      <c r="H901" s="4" t="s">
        <v>5312</v>
      </c>
      <c r="I901" s="5" t="s">
        <v>5312</v>
      </c>
      <c r="J901" s="4" t="s">
        <v>5312</v>
      </c>
      <c r="K901" s="4" t="s">
        <v>5312</v>
      </c>
      <c r="L901" s="4" t="s">
        <v>5312</v>
      </c>
    </row>
    <row r="902" ht="19.5">
      <c r="B902" s="239" t="s">
        <v>12114</v>
      </c>
      <c r="C902" s="4" t="s">
        <v>11057</v>
      </c>
      <c r="D902" s="23">
        <v>66</v>
      </c>
      <c r="E902" s="19">
        <v>22723.799999999999</v>
      </c>
      <c r="F902" s="19">
        <v>22723.799999999999</v>
      </c>
      <c r="G902" s="5" t="s">
        <v>9151</v>
      </c>
      <c r="H902" s="4" t="s">
        <v>5312</v>
      </c>
      <c r="I902" s="5" t="s">
        <v>5312</v>
      </c>
      <c r="J902" s="4" t="s">
        <v>5312</v>
      </c>
      <c r="K902" s="4" t="s">
        <v>5312</v>
      </c>
      <c r="L902" s="4" t="s">
        <v>5312</v>
      </c>
    </row>
    <row r="903" ht="19.5">
      <c r="B903" s="239" t="s">
        <v>12115</v>
      </c>
      <c r="C903" s="4" t="s">
        <v>11058</v>
      </c>
      <c r="D903" s="23">
        <v>4</v>
      </c>
      <c r="E903" s="19">
        <v>1252.24</v>
      </c>
      <c r="F903" s="19">
        <v>1252.24</v>
      </c>
      <c r="G903" s="5" t="s">
        <v>9151</v>
      </c>
      <c r="H903" s="4" t="s">
        <v>5312</v>
      </c>
      <c r="I903" s="5" t="s">
        <v>5312</v>
      </c>
      <c r="J903" s="4" t="s">
        <v>5312</v>
      </c>
      <c r="K903" s="4" t="s">
        <v>5312</v>
      </c>
      <c r="L903" s="4" t="s">
        <v>5312</v>
      </c>
    </row>
    <row r="904" ht="19.5">
      <c r="B904" s="239" t="s">
        <v>12116</v>
      </c>
      <c r="C904" s="4" t="s">
        <v>11059</v>
      </c>
      <c r="D904" s="23">
        <v>4</v>
      </c>
      <c r="E904" s="19">
        <v>1252.24</v>
      </c>
      <c r="F904" s="19">
        <v>1252.24</v>
      </c>
      <c r="G904" s="5" t="s">
        <v>9151</v>
      </c>
      <c r="H904" s="4" t="s">
        <v>5312</v>
      </c>
      <c r="I904" s="5" t="s">
        <v>5312</v>
      </c>
      <c r="J904" s="4" t="s">
        <v>5312</v>
      </c>
      <c r="K904" s="4" t="s">
        <v>5312</v>
      </c>
      <c r="L904" s="4" t="s">
        <v>5312</v>
      </c>
    </row>
    <row r="905" ht="12.75">
      <c r="B905" s="239" t="s">
        <v>12117</v>
      </c>
      <c r="C905" s="4" t="s">
        <v>11060</v>
      </c>
      <c r="D905" s="23">
        <v>32</v>
      </c>
      <c r="E905" s="19">
        <v>9335.0400000000009</v>
      </c>
      <c r="F905" s="19">
        <v>9335.0400000000009</v>
      </c>
      <c r="G905" s="5" t="s">
        <v>10846</v>
      </c>
      <c r="H905" s="4" t="s">
        <v>5312</v>
      </c>
      <c r="I905" s="5" t="s">
        <v>5312</v>
      </c>
      <c r="J905" s="4" t="s">
        <v>5312</v>
      </c>
      <c r="K905" s="4" t="s">
        <v>5312</v>
      </c>
      <c r="L905" s="4" t="s">
        <v>5312</v>
      </c>
    </row>
    <row r="906" ht="12.75">
      <c r="B906" s="239" t="s">
        <v>12118</v>
      </c>
      <c r="C906" s="4" t="s">
        <v>11061</v>
      </c>
      <c r="D906" s="23">
        <v>32</v>
      </c>
      <c r="E906" s="19">
        <v>10205.120000000001</v>
      </c>
      <c r="F906" s="19">
        <v>10205.120000000001</v>
      </c>
      <c r="G906" s="5" t="s">
        <v>10954</v>
      </c>
      <c r="H906" s="4" t="s">
        <v>5312</v>
      </c>
      <c r="I906" s="5" t="s">
        <v>5312</v>
      </c>
      <c r="J906" s="4" t="s">
        <v>5312</v>
      </c>
      <c r="K906" s="4" t="s">
        <v>5312</v>
      </c>
      <c r="L906" s="4" t="s">
        <v>5312</v>
      </c>
    </row>
    <row r="907" ht="19.5">
      <c r="B907" s="239" t="s">
        <v>12119</v>
      </c>
      <c r="C907" s="4" t="s">
        <v>11062</v>
      </c>
      <c r="D907" s="23">
        <v>34</v>
      </c>
      <c r="E907" s="19">
        <v>12663.639999999999</v>
      </c>
      <c r="F907" s="19">
        <v>12663.639999999999</v>
      </c>
      <c r="G907" s="5" t="s">
        <v>10842</v>
      </c>
      <c r="H907" s="4" t="s">
        <v>5312</v>
      </c>
      <c r="I907" s="5" t="s">
        <v>5312</v>
      </c>
      <c r="J907" s="4" t="s">
        <v>5312</v>
      </c>
      <c r="K907" s="4" t="s">
        <v>5312</v>
      </c>
      <c r="L907" s="4" t="s">
        <v>5312</v>
      </c>
    </row>
    <row r="908" ht="12.75">
      <c r="B908" s="239" t="s">
        <v>12120</v>
      </c>
      <c r="C908" s="4" t="s">
        <v>11063</v>
      </c>
      <c r="D908" s="23">
        <v>30</v>
      </c>
      <c r="E908" s="19">
        <v>6726</v>
      </c>
      <c r="F908" s="19">
        <v>6726</v>
      </c>
      <c r="G908" s="5" t="s">
        <v>10890</v>
      </c>
      <c r="H908" s="4" t="s">
        <v>5312</v>
      </c>
      <c r="I908" s="5" t="s">
        <v>5312</v>
      </c>
      <c r="J908" s="4" t="s">
        <v>5312</v>
      </c>
      <c r="K908" s="4" t="s">
        <v>5312</v>
      </c>
      <c r="L908" s="4" t="s">
        <v>5312</v>
      </c>
    </row>
    <row r="909" ht="12.75">
      <c r="B909" s="239" t="s">
        <v>12121</v>
      </c>
      <c r="C909" s="4" t="s">
        <v>11064</v>
      </c>
      <c r="D909" s="23">
        <v>7</v>
      </c>
      <c r="E909" s="19">
        <v>2509.0100000000002</v>
      </c>
      <c r="F909" s="19">
        <v>2509.0100000000002</v>
      </c>
      <c r="G909" s="5" t="s">
        <v>10846</v>
      </c>
      <c r="H909" s="4" t="s">
        <v>5312</v>
      </c>
      <c r="I909" s="5" t="s">
        <v>5312</v>
      </c>
      <c r="J909" s="4" t="s">
        <v>5312</v>
      </c>
      <c r="K909" s="4" t="s">
        <v>5312</v>
      </c>
      <c r="L909" s="4" t="s">
        <v>5312</v>
      </c>
    </row>
    <row r="910" ht="12.75">
      <c r="B910" s="239" t="s">
        <v>12122</v>
      </c>
      <c r="C910" s="4" t="s">
        <v>11065</v>
      </c>
      <c r="D910" s="23">
        <v>62</v>
      </c>
      <c r="E910" s="19">
        <v>19139.400000000001</v>
      </c>
      <c r="F910" s="19">
        <v>19139.400000000001</v>
      </c>
      <c r="G910" s="5" t="s">
        <v>10884</v>
      </c>
      <c r="H910" s="4" t="s">
        <v>5312</v>
      </c>
      <c r="I910" s="5" t="s">
        <v>5312</v>
      </c>
      <c r="J910" s="4" t="s">
        <v>5312</v>
      </c>
      <c r="K910" s="4" t="s">
        <v>5312</v>
      </c>
      <c r="L910" s="4" t="s">
        <v>5312</v>
      </c>
    </row>
    <row r="911" ht="19.5">
      <c r="B911" s="239" t="s">
        <v>12123</v>
      </c>
      <c r="C911" s="4" t="s">
        <v>11066</v>
      </c>
      <c r="D911" s="23">
        <v>32</v>
      </c>
      <c r="E911" s="19">
        <v>12517.120000000001</v>
      </c>
      <c r="F911" s="19">
        <v>12517.120000000001</v>
      </c>
      <c r="G911" s="313" t="s">
        <v>10892</v>
      </c>
      <c r="H911" s="4" t="s">
        <v>10893</v>
      </c>
      <c r="I911" s="5" t="s">
        <v>5312</v>
      </c>
      <c r="J911" s="4" t="s">
        <v>5312</v>
      </c>
      <c r="K911" s="4" t="s">
        <v>5312</v>
      </c>
      <c r="L911" s="4" t="s">
        <v>5312</v>
      </c>
    </row>
    <row r="912" ht="19.5">
      <c r="B912" s="239" t="s">
        <v>12124</v>
      </c>
      <c r="C912" s="4" t="s">
        <v>11067</v>
      </c>
      <c r="D912" s="23">
        <v>16</v>
      </c>
      <c r="E912" s="19">
        <v>6615.6800000000003</v>
      </c>
      <c r="F912" s="19">
        <v>6615.6800000000003</v>
      </c>
      <c r="G912" s="5" t="s">
        <v>10842</v>
      </c>
      <c r="H912" s="4" t="s">
        <v>5312</v>
      </c>
      <c r="I912" s="5" t="s">
        <v>5312</v>
      </c>
      <c r="J912" s="4" t="s">
        <v>5312</v>
      </c>
      <c r="K912" s="4" t="s">
        <v>5312</v>
      </c>
      <c r="L912" s="4" t="s">
        <v>5312</v>
      </c>
    </row>
    <row r="913" ht="19.5">
      <c r="B913" s="239" t="s">
        <v>12125</v>
      </c>
      <c r="C913" s="4" t="s">
        <v>11068</v>
      </c>
      <c r="D913" s="23">
        <v>16</v>
      </c>
      <c r="E913" s="19">
        <v>7277.2799999999997</v>
      </c>
      <c r="F913" s="19">
        <v>7277.2799999999997</v>
      </c>
      <c r="G913" s="5" t="s">
        <v>10842</v>
      </c>
      <c r="H913" s="4" t="s">
        <v>5312</v>
      </c>
      <c r="I913" s="5" t="s">
        <v>5312</v>
      </c>
      <c r="J913" s="4" t="s">
        <v>5312</v>
      </c>
      <c r="K913" s="4" t="s">
        <v>5312</v>
      </c>
      <c r="L913" s="4" t="s">
        <v>5312</v>
      </c>
    </row>
    <row r="914" ht="12.75">
      <c r="B914" s="239" t="s">
        <v>12126</v>
      </c>
      <c r="C914" s="4" t="s">
        <v>11069</v>
      </c>
      <c r="D914" s="23">
        <v>17</v>
      </c>
      <c r="E914" s="19">
        <v>8128.7200000000003</v>
      </c>
      <c r="F914" s="19">
        <v>8128.7200000000003</v>
      </c>
      <c r="G914" s="5" t="s">
        <v>9952</v>
      </c>
      <c r="H914" s="4" t="s">
        <v>5312</v>
      </c>
      <c r="I914" s="5" t="s">
        <v>5312</v>
      </c>
      <c r="J914" s="4" t="s">
        <v>5312</v>
      </c>
      <c r="K914" s="4" t="s">
        <v>5312</v>
      </c>
      <c r="L914" s="4" t="s">
        <v>5312</v>
      </c>
    </row>
    <row r="915" ht="12.75">
      <c r="B915" s="239" t="s">
        <v>12127</v>
      </c>
      <c r="C915" s="4" t="s">
        <v>11070</v>
      </c>
      <c r="D915" s="23">
        <v>17</v>
      </c>
      <c r="E915" s="19">
        <v>8128.7200000000003</v>
      </c>
      <c r="F915" s="19">
        <v>8128.7200000000003</v>
      </c>
      <c r="G915" s="5" t="s">
        <v>9952</v>
      </c>
      <c r="H915" s="4" t="s">
        <v>5312</v>
      </c>
      <c r="I915" s="5" t="s">
        <v>5312</v>
      </c>
      <c r="J915" s="4" t="s">
        <v>5312</v>
      </c>
      <c r="K915" s="4" t="s">
        <v>5312</v>
      </c>
      <c r="L915" s="4" t="s">
        <v>5312</v>
      </c>
    </row>
    <row r="916" ht="12.75">
      <c r="B916" s="239" t="s">
        <v>12128</v>
      </c>
      <c r="C916" s="4" t="s">
        <v>11071</v>
      </c>
      <c r="D916" s="23">
        <v>4</v>
      </c>
      <c r="E916" s="19">
        <v>1154.6400000000001</v>
      </c>
      <c r="F916" s="19">
        <v>1154.6400000000001</v>
      </c>
      <c r="G916" s="5" t="s">
        <v>10890</v>
      </c>
      <c r="H916" s="4" t="s">
        <v>5312</v>
      </c>
      <c r="I916" s="5" t="s">
        <v>5312</v>
      </c>
      <c r="J916" s="4" t="s">
        <v>5312</v>
      </c>
      <c r="K916" s="4" t="s">
        <v>5312</v>
      </c>
      <c r="L916" s="4" t="s">
        <v>5312</v>
      </c>
    </row>
    <row r="917" ht="19.5">
      <c r="B917" s="239" t="s">
        <v>12129</v>
      </c>
      <c r="C917" s="4" t="s">
        <v>11072</v>
      </c>
      <c r="D917" s="23">
        <v>26</v>
      </c>
      <c r="E917" s="19">
        <v>10830.82</v>
      </c>
      <c r="F917" s="19">
        <v>10830.82</v>
      </c>
      <c r="G917" s="5" t="s">
        <v>10842</v>
      </c>
      <c r="H917" s="4" t="s">
        <v>5312</v>
      </c>
      <c r="I917" s="5" t="s">
        <v>5312</v>
      </c>
      <c r="J917" s="4" t="s">
        <v>5312</v>
      </c>
      <c r="K917" s="4" t="s">
        <v>5312</v>
      </c>
      <c r="L917" s="4" t="s">
        <v>5312</v>
      </c>
    </row>
    <row r="918" ht="19.5">
      <c r="B918" s="239" t="s">
        <v>12130</v>
      </c>
      <c r="C918" s="4" t="s">
        <v>11073</v>
      </c>
      <c r="D918" s="23">
        <v>16</v>
      </c>
      <c r="E918" s="19">
        <v>6665.1199999999999</v>
      </c>
      <c r="F918" s="19">
        <v>6665.1199999999999</v>
      </c>
      <c r="G918" s="5" t="s">
        <v>10842</v>
      </c>
      <c r="H918" s="4" t="s">
        <v>5312</v>
      </c>
      <c r="I918" s="5" t="s">
        <v>5312</v>
      </c>
      <c r="J918" s="4" t="s">
        <v>5312</v>
      </c>
      <c r="K918" s="4" t="s">
        <v>5312</v>
      </c>
      <c r="L918" s="4" t="s">
        <v>5312</v>
      </c>
    </row>
    <row r="919" ht="19.5">
      <c r="B919" s="239" t="s">
        <v>12131</v>
      </c>
      <c r="C919" s="4" t="s">
        <v>11074</v>
      </c>
      <c r="D919" s="23">
        <v>16</v>
      </c>
      <c r="E919" s="19">
        <v>6665.1199999999999</v>
      </c>
      <c r="F919" s="19">
        <v>6665.1199999999999</v>
      </c>
      <c r="G919" s="5" t="s">
        <v>10842</v>
      </c>
      <c r="H919" s="4" t="s">
        <v>5312</v>
      </c>
      <c r="I919" s="5" t="s">
        <v>5312</v>
      </c>
      <c r="J919" s="4" t="s">
        <v>5312</v>
      </c>
      <c r="K919" s="4" t="s">
        <v>5312</v>
      </c>
      <c r="L919" s="4" t="s">
        <v>5312</v>
      </c>
    </row>
    <row r="920" ht="19.5">
      <c r="B920" s="239" t="s">
        <v>12132</v>
      </c>
      <c r="C920" s="4" t="s">
        <v>11075</v>
      </c>
      <c r="D920" s="23">
        <v>16</v>
      </c>
      <c r="E920" s="19">
        <v>6665.1199999999999</v>
      </c>
      <c r="F920" s="19">
        <v>6665.1199999999999</v>
      </c>
      <c r="G920" s="5" t="s">
        <v>10842</v>
      </c>
      <c r="H920" s="4" t="s">
        <v>5312</v>
      </c>
      <c r="I920" s="5" t="s">
        <v>5312</v>
      </c>
      <c r="J920" s="4" t="s">
        <v>5312</v>
      </c>
      <c r="K920" s="4" t="s">
        <v>5312</v>
      </c>
      <c r="L920" s="4" t="s">
        <v>5312</v>
      </c>
    </row>
    <row r="921" ht="19.5">
      <c r="B921" s="239" t="s">
        <v>12133</v>
      </c>
      <c r="C921" s="4" t="s">
        <v>11076</v>
      </c>
      <c r="D921" s="23">
        <v>16</v>
      </c>
      <c r="E921" s="19">
        <v>6665.1199999999999</v>
      </c>
      <c r="F921" s="19">
        <v>6665.1199999999999</v>
      </c>
      <c r="G921" s="5" t="s">
        <v>10842</v>
      </c>
      <c r="H921" s="4" t="s">
        <v>5312</v>
      </c>
      <c r="I921" s="5" t="s">
        <v>5312</v>
      </c>
      <c r="J921" s="4" t="s">
        <v>5312</v>
      </c>
      <c r="K921" s="4" t="s">
        <v>5312</v>
      </c>
      <c r="L921" s="4" t="s">
        <v>5312</v>
      </c>
    </row>
    <row r="922" ht="12.75">
      <c r="B922" s="239" t="s">
        <v>12134</v>
      </c>
      <c r="C922" s="4" t="s">
        <v>11077</v>
      </c>
      <c r="D922" s="23">
        <v>6</v>
      </c>
      <c r="E922" s="19">
        <v>1430.7</v>
      </c>
      <c r="F922" s="19">
        <v>1430.7</v>
      </c>
      <c r="G922" s="5" t="s">
        <v>10890</v>
      </c>
      <c r="H922" s="4" t="s">
        <v>5312</v>
      </c>
      <c r="I922" s="5" t="s">
        <v>5312</v>
      </c>
      <c r="J922" s="4" t="s">
        <v>5312</v>
      </c>
      <c r="K922" s="4" t="s">
        <v>5312</v>
      </c>
      <c r="L922" s="4" t="s">
        <v>5312</v>
      </c>
    </row>
    <row r="923" ht="12.75">
      <c r="B923" s="239" t="s">
        <v>12135</v>
      </c>
      <c r="C923" s="4" t="s">
        <v>11078</v>
      </c>
      <c r="D923" s="23">
        <v>62</v>
      </c>
      <c r="E923" s="19">
        <v>18205.060000000001</v>
      </c>
      <c r="F923" s="19">
        <v>18205.060000000001</v>
      </c>
      <c r="G923" s="5" t="s">
        <v>10881</v>
      </c>
      <c r="H923" s="4" t="s">
        <v>5312</v>
      </c>
      <c r="I923" s="5" t="s">
        <v>5312</v>
      </c>
      <c r="J923" s="4" t="s">
        <v>5312</v>
      </c>
      <c r="K923" s="4" t="s">
        <v>5312</v>
      </c>
      <c r="L923" s="4" t="s">
        <v>5312</v>
      </c>
    </row>
    <row r="924" ht="12.75">
      <c r="B924" s="239" t="s">
        <v>12136</v>
      </c>
      <c r="C924" s="4" t="s">
        <v>11079</v>
      </c>
      <c r="D924" s="23">
        <v>5</v>
      </c>
      <c r="E924" s="19">
        <v>1306.1500000000001</v>
      </c>
      <c r="F924" s="19">
        <v>1306.1500000000001</v>
      </c>
      <c r="G924" s="5" t="s">
        <v>10846</v>
      </c>
      <c r="H924" s="4" t="s">
        <v>5312</v>
      </c>
      <c r="I924" s="5" t="s">
        <v>5312</v>
      </c>
      <c r="J924" s="4" t="s">
        <v>5312</v>
      </c>
      <c r="K924" s="4" t="s">
        <v>5312</v>
      </c>
      <c r="L924" s="4" t="s">
        <v>5312</v>
      </c>
    </row>
    <row r="925" ht="12.75">
      <c r="B925" s="239" t="s">
        <v>12137</v>
      </c>
      <c r="C925" s="4" t="s">
        <v>11080</v>
      </c>
      <c r="D925" s="23">
        <v>5</v>
      </c>
      <c r="E925" s="19">
        <v>1306.1500000000001</v>
      </c>
      <c r="F925" s="19">
        <v>1306.1500000000001</v>
      </c>
      <c r="G925" s="5" t="s">
        <v>10846</v>
      </c>
      <c r="H925" s="4" t="s">
        <v>5312</v>
      </c>
      <c r="I925" s="5" t="s">
        <v>5312</v>
      </c>
      <c r="J925" s="4" t="s">
        <v>5312</v>
      </c>
      <c r="K925" s="4" t="s">
        <v>5312</v>
      </c>
      <c r="L925" s="4" t="s">
        <v>5312</v>
      </c>
    </row>
    <row r="926" ht="12.75">
      <c r="B926" s="239" t="s">
        <v>12138</v>
      </c>
      <c r="C926" s="4" t="s">
        <v>11081</v>
      </c>
      <c r="D926" s="23">
        <v>15</v>
      </c>
      <c r="E926" s="19">
        <v>1726.2</v>
      </c>
      <c r="F926" s="19">
        <v>1726.2</v>
      </c>
      <c r="G926" s="5" t="s">
        <v>10890</v>
      </c>
      <c r="H926" s="4" t="s">
        <v>5312</v>
      </c>
      <c r="I926" s="5" t="s">
        <v>5312</v>
      </c>
      <c r="J926" s="4" t="s">
        <v>5312</v>
      </c>
      <c r="K926" s="4" t="s">
        <v>5312</v>
      </c>
      <c r="L926" s="4" t="s">
        <v>5312</v>
      </c>
    </row>
    <row r="927" ht="12.75">
      <c r="B927" s="239" t="s">
        <v>12139</v>
      </c>
      <c r="C927" s="4" t="s">
        <v>11082</v>
      </c>
      <c r="D927" s="23">
        <v>5</v>
      </c>
      <c r="E927" s="19">
        <v>1306.1500000000001</v>
      </c>
      <c r="F927" s="19">
        <v>1306.1500000000001</v>
      </c>
      <c r="G927" s="5" t="s">
        <v>10846</v>
      </c>
      <c r="H927" s="4" t="s">
        <v>5312</v>
      </c>
      <c r="I927" s="5" t="s">
        <v>5312</v>
      </c>
      <c r="J927" s="4" t="s">
        <v>5312</v>
      </c>
      <c r="K927" s="4" t="s">
        <v>5312</v>
      </c>
      <c r="L927" s="4" t="s">
        <v>5312</v>
      </c>
    </row>
    <row r="928" ht="12.75">
      <c r="B928" s="239" t="s">
        <v>12140</v>
      </c>
      <c r="C928" s="4" t="s">
        <v>11083</v>
      </c>
      <c r="D928" s="23">
        <v>8</v>
      </c>
      <c r="E928" s="19">
        <v>920.63999999999999</v>
      </c>
      <c r="F928" s="19">
        <v>920.63999999999999</v>
      </c>
      <c r="G928" s="5" t="s">
        <v>10890</v>
      </c>
      <c r="H928" s="4" t="s">
        <v>5312</v>
      </c>
      <c r="I928" s="5" t="s">
        <v>5312</v>
      </c>
      <c r="J928" s="4" t="s">
        <v>5312</v>
      </c>
      <c r="K928" s="4" t="s">
        <v>5312</v>
      </c>
      <c r="L928" s="4" t="s">
        <v>5312</v>
      </c>
    </row>
    <row r="929" ht="12.75">
      <c r="B929" s="239" t="s">
        <v>12141</v>
      </c>
      <c r="C929" s="4" t="s">
        <v>11084</v>
      </c>
      <c r="D929" s="23">
        <v>24</v>
      </c>
      <c r="E929" s="19">
        <v>3070.5599999999999</v>
      </c>
      <c r="F929" s="19">
        <v>3070.5599999999999</v>
      </c>
      <c r="G929" s="5" t="s">
        <v>10962</v>
      </c>
      <c r="H929" s="4" t="s">
        <v>5312</v>
      </c>
      <c r="I929" s="5" t="s">
        <v>5312</v>
      </c>
      <c r="J929" s="4" t="s">
        <v>5312</v>
      </c>
      <c r="K929" s="4" t="s">
        <v>5312</v>
      </c>
      <c r="L929" s="4" t="s">
        <v>5312</v>
      </c>
    </row>
    <row r="930" ht="19.5">
      <c r="B930" s="239" t="s">
        <v>12142</v>
      </c>
      <c r="C930" s="4" t="s">
        <v>11085</v>
      </c>
      <c r="D930" s="23">
        <v>26</v>
      </c>
      <c r="E930" s="19">
        <v>6623.7600000000002</v>
      </c>
      <c r="F930" s="19">
        <v>6623.7600000000002</v>
      </c>
      <c r="G930" s="313" t="s">
        <v>10892</v>
      </c>
      <c r="H930" s="4" t="s">
        <v>10893</v>
      </c>
      <c r="I930" s="5" t="s">
        <v>5312</v>
      </c>
      <c r="J930" s="4" t="s">
        <v>5312</v>
      </c>
      <c r="K930" s="4" t="s">
        <v>5312</v>
      </c>
      <c r="L930" s="4" t="s">
        <v>5312</v>
      </c>
    </row>
    <row r="931" ht="12.75">
      <c r="B931" s="239" t="s">
        <v>12143</v>
      </c>
      <c r="C931" s="4" t="s">
        <v>11086</v>
      </c>
      <c r="D931" s="23">
        <v>9</v>
      </c>
      <c r="E931" s="19">
        <v>2371.4099999999999</v>
      </c>
      <c r="F931" s="19">
        <v>2371.4099999999999</v>
      </c>
      <c r="G931" s="5" t="s">
        <v>10890</v>
      </c>
      <c r="H931" s="4" t="s">
        <v>5312</v>
      </c>
      <c r="I931" s="5" t="s">
        <v>5312</v>
      </c>
      <c r="J931" s="4" t="s">
        <v>5312</v>
      </c>
      <c r="K931" s="4" t="s">
        <v>5312</v>
      </c>
      <c r="L931" s="4" t="s">
        <v>5312</v>
      </c>
    </row>
    <row r="932" ht="19.5">
      <c r="B932" s="239" t="s">
        <v>12144</v>
      </c>
      <c r="C932" s="4" t="s">
        <v>11087</v>
      </c>
      <c r="D932" s="23">
        <v>62</v>
      </c>
      <c r="E932" s="19">
        <v>26769.740000000002</v>
      </c>
      <c r="F932" s="19">
        <v>26769.740000000002</v>
      </c>
      <c r="G932" s="5" t="s">
        <v>10881</v>
      </c>
      <c r="H932" s="4" t="s">
        <v>5312</v>
      </c>
      <c r="I932" s="5" t="s">
        <v>5312</v>
      </c>
      <c r="J932" s="4" t="s">
        <v>5312</v>
      </c>
      <c r="K932" s="4" t="s">
        <v>5312</v>
      </c>
      <c r="L932" s="4" t="s">
        <v>5312</v>
      </c>
    </row>
    <row r="933" ht="12.75">
      <c r="B933" s="239" t="s">
        <v>12145</v>
      </c>
      <c r="C933" s="4" t="s">
        <v>11088</v>
      </c>
      <c r="D933" s="23">
        <v>76</v>
      </c>
      <c r="E933" s="19">
        <v>25558.799999999999</v>
      </c>
      <c r="F933" s="19">
        <v>25558.799999999999</v>
      </c>
      <c r="G933" s="5" t="s">
        <v>2745</v>
      </c>
      <c r="H933" s="4" t="s">
        <v>5312</v>
      </c>
      <c r="I933" s="5" t="s">
        <v>5312</v>
      </c>
      <c r="J933" s="4" t="s">
        <v>5312</v>
      </c>
      <c r="K933" s="4" t="s">
        <v>5312</v>
      </c>
      <c r="L933" s="4" t="s">
        <v>5312</v>
      </c>
    </row>
    <row r="934" ht="19.5">
      <c r="B934" s="239" t="s">
        <v>12146</v>
      </c>
      <c r="C934" s="4" t="s">
        <v>11089</v>
      </c>
      <c r="D934" s="23">
        <v>75</v>
      </c>
      <c r="E934" s="19">
        <v>19107</v>
      </c>
      <c r="F934" s="19">
        <v>19107</v>
      </c>
      <c r="G934" s="313" t="s">
        <v>10892</v>
      </c>
      <c r="H934" s="4" t="s">
        <v>10893</v>
      </c>
      <c r="I934" s="5" t="s">
        <v>5312</v>
      </c>
      <c r="J934" s="4" t="s">
        <v>5312</v>
      </c>
      <c r="K934" s="4" t="s">
        <v>5312</v>
      </c>
      <c r="L934" s="4" t="s">
        <v>5312</v>
      </c>
    </row>
    <row r="935" ht="12.75">
      <c r="B935" s="239" t="s">
        <v>12147</v>
      </c>
      <c r="C935" s="4" t="s">
        <v>11090</v>
      </c>
      <c r="D935" s="23">
        <v>64</v>
      </c>
      <c r="E935" s="19">
        <v>27392</v>
      </c>
      <c r="F935" s="19">
        <v>27392</v>
      </c>
      <c r="G935" s="5" t="s">
        <v>10839</v>
      </c>
      <c r="H935" s="4" t="s">
        <v>5312</v>
      </c>
      <c r="I935" s="5" t="s">
        <v>5312</v>
      </c>
      <c r="J935" s="4" t="s">
        <v>5312</v>
      </c>
      <c r="K935" s="4" t="s">
        <v>5312</v>
      </c>
      <c r="L935" s="4" t="s">
        <v>5312</v>
      </c>
    </row>
    <row r="936" ht="12.75">
      <c r="B936" s="239" t="s">
        <v>12148</v>
      </c>
      <c r="C936" s="4" t="s">
        <v>11091</v>
      </c>
      <c r="D936" s="23">
        <v>6</v>
      </c>
      <c r="E936" s="19">
        <v>1776.96</v>
      </c>
      <c r="F936" s="19">
        <v>1776.96</v>
      </c>
      <c r="G936" s="5" t="s">
        <v>10890</v>
      </c>
      <c r="H936" s="4" t="s">
        <v>5312</v>
      </c>
      <c r="I936" s="5" t="s">
        <v>5312</v>
      </c>
      <c r="J936" s="4" t="s">
        <v>5312</v>
      </c>
      <c r="K936" s="4" t="s">
        <v>5312</v>
      </c>
      <c r="L936" s="4" t="s">
        <v>5312</v>
      </c>
    </row>
    <row r="937" ht="12.75">
      <c r="B937" s="239" t="s">
        <v>12149</v>
      </c>
      <c r="C937" s="4" t="s">
        <v>11092</v>
      </c>
      <c r="D937" s="23">
        <v>10</v>
      </c>
      <c r="E937" s="19">
        <v>2457.4000000000001</v>
      </c>
      <c r="F937" s="19">
        <v>2457.4000000000001</v>
      </c>
      <c r="G937" s="5" t="s">
        <v>10890</v>
      </c>
      <c r="H937" s="4" t="s">
        <v>5312</v>
      </c>
      <c r="I937" s="5" t="s">
        <v>5312</v>
      </c>
      <c r="J937" s="4" t="s">
        <v>5312</v>
      </c>
      <c r="K937" s="4" t="s">
        <v>5312</v>
      </c>
      <c r="L937" s="4" t="s">
        <v>5312</v>
      </c>
    </row>
    <row r="938" ht="19.5">
      <c r="B938" s="239" t="s">
        <v>12150</v>
      </c>
      <c r="C938" s="4" t="s">
        <v>11093</v>
      </c>
      <c r="D938" s="23">
        <v>67</v>
      </c>
      <c r="E938" s="19">
        <v>29664.25</v>
      </c>
      <c r="F938" s="19">
        <v>29664.25</v>
      </c>
      <c r="G938" s="5" t="s">
        <v>10842</v>
      </c>
      <c r="H938" s="4" t="s">
        <v>5312</v>
      </c>
      <c r="I938" s="5" t="s">
        <v>5312</v>
      </c>
      <c r="J938" s="4" t="s">
        <v>5312</v>
      </c>
      <c r="K938" s="4" t="s">
        <v>5312</v>
      </c>
      <c r="L938" s="4" t="s">
        <v>5312</v>
      </c>
    </row>
    <row r="939" ht="12.75">
      <c r="B939" s="239" t="s">
        <v>12151</v>
      </c>
      <c r="C939" s="4" t="s">
        <v>11094</v>
      </c>
      <c r="D939" s="23">
        <v>7</v>
      </c>
      <c r="E939" s="19">
        <v>4223.8000000000002</v>
      </c>
      <c r="F939" s="19">
        <v>4223.8000000000002</v>
      </c>
      <c r="G939" s="5" t="s">
        <v>10846</v>
      </c>
      <c r="H939" s="4" t="s">
        <v>5312</v>
      </c>
      <c r="I939" s="5" t="s">
        <v>5312</v>
      </c>
      <c r="J939" s="4" t="s">
        <v>5312</v>
      </c>
      <c r="K939" s="4" t="s">
        <v>5312</v>
      </c>
      <c r="L939" s="4" t="s">
        <v>5312</v>
      </c>
    </row>
    <row r="940" ht="12.75">
      <c r="B940" s="239" t="s">
        <v>12152</v>
      </c>
      <c r="C940" s="4" t="s">
        <v>7243</v>
      </c>
      <c r="D940" s="23">
        <v>1</v>
      </c>
      <c r="E940" s="19">
        <v>779</v>
      </c>
      <c r="F940" s="19">
        <v>779</v>
      </c>
      <c r="G940" s="5" t="s">
        <v>6512</v>
      </c>
      <c r="H940" s="4" t="s">
        <v>5312</v>
      </c>
      <c r="I940" s="5" t="s">
        <v>5312</v>
      </c>
      <c r="J940" s="4" t="s">
        <v>5312</v>
      </c>
      <c r="K940" s="4" t="s">
        <v>5312</v>
      </c>
      <c r="L940" s="4" t="s">
        <v>5312</v>
      </c>
    </row>
    <row r="941" ht="12.75">
      <c r="B941" s="239" t="s">
        <v>12153</v>
      </c>
      <c r="C941" s="4" t="s">
        <v>11095</v>
      </c>
      <c r="D941" s="23">
        <v>62</v>
      </c>
      <c r="E941" s="19">
        <v>15066</v>
      </c>
      <c r="F941" s="19">
        <v>15066</v>
      </c>
      <c r="G941" s="5" t="s">
        <v>10839</v>
      </c>
      <c r="H941" s="4" t="s">
        <v>5312</v>
      </c>
      <c r="I941" s="5" t="s">
        <v>5312</v>
      </c>
      <c r="J941" s="4" t="s">
        <v>5312</v>
      </c>
      <c r="K941" s="4" t="s">
        <v>5312</v>
      </c>
      <c r="L941" s="4" t="s">
        <v>5312</v>
      </c>
    </row>
    <row r="942" ht="12.75">
      <c r="B942" s="239" t="s">
        <v>12154</v>
      </c>
      <c r="C942" s="4" t="s">
        <v>11096</v>
      </c>
      <c r="D942" s="23">
        <v>62</v>
      </c>
      <c r="E942" s="19">
        <v>15066</v>
      </c>
      <c r="F942" s="19">
        <v>15066</v>
      </c>
      <c r="G942" s="5" t="s">
        <v>10839</v>
      </c>
      <c r="H942" s="4" t="s">
        <v>5312</v>
      </c>
      <c r="I942" s="5" t="s">
        <v>5312</v>
      </c>
      <c r="J942" s="4" t="s">
        <v>5312</v>
      </c>
      <c r="K942" s="4" t="s">
        <v>5312</v>
      </c>
      <c r="L942" s="4" t="s">
        <v>5312</v>
      </c>
    </row>
    <row r="943" ht="12.75">
      <c r="B943" s="239" t="s">
        <v>12155</v>
      </c>
      <c r="C943" s="4" t="s">
        <v>11097</v>
      </c>
      <c r="D943" s="23">
        <v>14</v>
      </c>
      <c r="E943" s="19">
        <v>4468.8000000000002</v>
      </c>
      <c r="F943" s="19">
        <v>4468.8000000000002</v>
      </c>
      <c r="G943" s="5" t="s">
        <v>282</v>
      </c>
      <c r="H943" s="4" t="s">
        <v>5312</v>
      </c>
      <c r="I943" s="5" t="s">
        <v>5312</v>
      </c>
      <c r="J943" s="4" t="s">
        <v>5312</v>
      </c>
      <c r="K943" s="4" t="s">
        <v>5312</v>
      </c>
      <c r="L943" s="4" t="s">
        <v>5312</v>
      </c>
    </row>
    <row r="944" ht="12.75">
      <c r="B944" s="239" t="s">
        <v>12156</v>
      </c>
      <c r="C944" s="4" t="s">
        <v>7244</v>
      </c>
      <c r="D944" s="23">
        <v>1</v>
      </c>
      <c r="E944" s="19">
        <v>752</v>
      </c>
      <c r="F944" s="19">
        <v>752</v>
      </c>
      <c r="G944" s="5" t="s">
        <v>6512</v>
      </c>
      <c r="H944" s="4" t="s">
        <v>5312</v>
      </c>
      <c r="I944" s="5" t="s">
        <v>5312</v>
      </c>
      <c r="J944" s="4" t="s">
        <v>5312</v>
      </c>
      <c r="K944" s="4" t="s">
        <v>5312</v>
      </c>
      <c r="L944" s="4" t="s">
        <v>5312</v>
      </c>
    </row>
    <row r="945" ht="12.75">
      <c r="B945" s="239" t="s">
        <v>12157</v>
      </c>
      <c r="C945" s="4" t="s">
        <v>7245</v>
      </c>
      <c r="D945" s="23">
        <v>1</v>
      </c>
      <c r="E945" s="19">
        <v>752</v>
      </c>
      <c r="F945" s="19">
        <v>752</v>
      </c>
      <c r="G945" s="5" t="s">
        <v>6512</v>
      </c>
      <c r="H945" s="4" t="s">
        <v>5312</v>
      </c>
      <c r="I945" s="5" t="s">
        <v>5312</v>
      </c>
      <c r="J945" s="4" t="s">
        <v>5312</v>
      </c>
      <c r="K945" s="4" t="s">
        <v>5312</v>
      </c>
      <c r="L945" s="4" t="s">
        <v>5312</v>
      </c>
    </row>
    <row r="946" ht="12.75">
      <c r="B946" s="239" t="s">
        <v>12158</v>
      </c>
      <c r="C946" s="4" t="s">
        <v>11098</v>
      </c>
      <c r="D946" s="23">
        <v>13</v>
      </c>
      <c r="E946" s="19">
        <v>4446</v>
      </c>
      <c r="F946" s="19">
        <v>4446</v>
      </c>
      <c r="G946" s="5" t="s">
        <v>10839</v>
      </c>
      <c r="H946" s="4" t="s">
        <v>5312</v>
      </c>
      <c r="I946" s="5" t="s">
        <v>5312</v>
      </c>
      <c r="J946" s="4" t="s">
        <v>5312</v>
      </c>
      <c r="K946" s="4" t="s">
        <v>5312</v>
      </c>
      <c r="L946" s="4" t="s">
        <v>5312</v>
      </c>
    </row>
    <row r="947" ht="12.75">
      <c r="B947" s="239" t="s">
        <v>12159</v>
      </c>
      <c r="C947" s="4" t="s">
        <v>11099</v>
      </c>
      <c r="D947" s="23">
        <v>3</v>
      </c>
      <c r="E947" s="19">
        <v>993.26999999999998</v>
      </c>
      <c r="F947" s="19">
        <v>993.26999999999998</v>
      </c>
      <c r="G947" s="5" t="s">
        <v>10846</v>
      </c>
      <c r="H947" s="4" t="s">
        <v>5312</v>
      </c>
      <c r="I947" s="5" t="s">
        <v>5312</v>
      </c>
      <c r="J947" s="4" t="s">
        <v>5312</v>
      </c>
      <c r="K947" s="4" t="s">
        <v>5312</v>
      </c>
      <c r="L947" s="4" t="s">
        <v>5312</v>
      </c>
    </row>
    <row r="948" ht="12.75">
      <c r="B948" s="239" t="s">
        <v>12160</v>
      </c>
      <c r="C948" s="4" t="s">
        <v>11100</v>
      </c>
      <c r="D948" s="23">
        <v>3</v>
      </c>
      <c r="E948" s="19">
        <v>993.26999999999998</v>
      </c>
      <c r="F948" s="19">
        <v>993.26999999999998</v>
      </c>
      <c r="G948" s="5" t="s">
        <v>10846</v>
      </c>
      <c r="H948" s="4" t="s">
        <v>5312</v>
      </c>
      <c r="I948" s="5" t="s">
        <v>5312</v>
      </c>
      <c r="J948" s="4" t="s">
        <v>5312</v>
      </c>
      <c r="K948" s="4" t="s">
        <v>5312</v>
      </c>
      <c r="L948" s="4" t="s">
        <v>5312</v>
      </c>
    </row>
    <row r="949" ht="12.75">
      <c r="B949" s="239" t="s">
        <v>12161</v>
      </c>
      <c r="C949" s="4" t="s">
        <v>11101</v>
      </c>
      <c r="D949" s="23">
        <v>13</v>
      </c>
      <c r="E949" s="19">
        <v>4446</v>
      </c>
      <c r="F949" s="19">
        <v>4446</v>
      </c>
      <c r="G949" s="5" t="s">
        <v>10839</v>
      </c>
      <c r="H949" s="4" t="s">
        <v>5312</v>
      </c>
      <c r="I949" s="5" t="s">
        <v>5312</v>
      </c>
      <c r="J949" s="4" t="s">
        <v>5312</v>
      </c>
      <c r="K949" s="4" t="s">
        <v>5312</v>
      </c>
      <c r="L949" s="4" t="s">
        <v>5312</v>
      </c>
    </row>
    <row r="950" ht="12.75">
      <c r="B950" s="239" t="s">
        <v>12162</v>
      </c>
      <c r="C950" s="4" t="s">
        <v>11102</v>
      </c>
      <c r="D950" s="23">
        <v>64</v>
      </c>
      <c r="E950" s="19">
        <v>29120</v>
      </c>
      <c r="F950" s="19">
        <v>29120</v>
      </c>
      <c r="G950" s="5" t="s">
        <v>11011</v>
      </c>
      <c r="H950" s="4" t="s">
        <v>5312</v>
      </c>
      <c r="I950" s="5" t="s">
        <v>5312</v>
      </c>
      <c r="J950" s="4" t="s">
        <v>5312</v>
      </c>
      <c r="K950" s="4" t="s">
        <v>5312</v>
      </c>
      <c r="L950" s="4" t="s">
        <v>5312</v>
      </c>
    </row>
    <row r="951" ht="12.75">
      <c r="B951" s="239" t="s">
        <v>12163</v>
      </c>
      <c r="C951" s="4" t="s">
        <v>11103</v>
      </c>
      <c r="D951" s="23">
        <v>64</v>
      </c>
      <c r="E951" s="19">
        <v>37120</v>
      </c>
      <c r="F951" s="19">
        <v>37120</v>
      </c>
      <c r="G951" s="5" t="s">
        <v>3285</v>
      </c>
      <c r="H951" s="4" t="s">
        <v>5312</v>
      </c>
      <c r="I951" s="5" t="s">
        <v>5312</v>
      </c>
      <c r="J951" s="4" t="s">
        <v>5312</v>
      </c>
      <c r="K951" s="4" t="s">
        <v>5312</v>
      </c>
      <c r="L951" s="4" t="s">
        <v>5312</v>
      </c>
    </row>
    <row r="952" ht="12.75">
      <c r="B952" s="239" t="s">
        <v>12164</v>
      </c>
      <c r="C952" s="4" t="s">
        <v>7246</v>
      </c>
      <c r="D952" s="23">
        <v>1</v>
      </c>
      <c r="E952" s="19">
        <v>752</v>
      </c>
      <c r="F952" s="19">
        <v>752</v>
      </c>
      <c r="G952" s="5" t="s">
        <v>6512</v>
      </c>
      <c r="H952" s="4" t="s">
        <v>5312</v>
      </c>
      <c r="I952" s="5" t="s">
        <v>5312</v>
      </c>
      <c r="J952" s="4" t="s">
        <v>5312</v>
      </c>
      <c r="K952" s="4" t="s">
        <v>5312</v>
      </c>
      <c r="L952" s="4" t="s">
        <v>5312</v>
      </c>
    </row>
    <row r="953" ht="19.5">
      <c r="B953" s="239" t="s">
        <v>12165</v>
      </c>
      <c r="C953" s="4" t="s">
        <v>11104</v>
      </c>
      <c r="D953" s="23">
        <v>65</v>
      </c>
      <c r="E953" s="19">
        <v>23738</v>
      </c>
      <c r="F953" s="19">
        <v>23738</v>
      </c>
      <c r="G953" s="313" t="s">
        <v>10892</v>
      </c>
      <c r="H953" s="4" t="s">
        <v>10893</v>
      </c>
      <c r="I953" s="5" t="s">
        <v>5312</v>
      </c>
      <c r="J953" s="4" t="s">
        <v>5312</v>
      </c>
      <c r="K953" s="4" t="s">
        <v>5312</v>
      </c>
      <c r="L953" s="4" t="s">
        <v>5312</v>
      </c>
    </row>
    <row r="954" ht="19.5">
      <c r="B954" s="239" t="s">
        <v>12166</v>
      </c>
      <c r="C954" s="4" t="s">
        <v>11105</v>
      </c>
      <c r="D954" s="23">
        <v>65</v>
      </c>
      <c r="E954" s="19">
        <v>23738</v>
      </c>
      <c r="F954" s="19">
        <v>23738</v>
      </c>
      <c r="G954" s="313" t="s">
        <v>10892</v>
      </c>
      <c r="H954" s="4" t="s">
        <v>10893</v>
      </c>
      <c r="I954" s="5" t="s">
        <v>5312</v>
      </c>
      <c r="J954" s="4" t="s">
        <v>5312</v>
      </c>
      <c r="K954" s="4" t="s">
        <v>5312</v>
      </c>
      <c r="L954" s="4" t="s">
        <v>5312</v>
      </c>
    </row>
    <row r="955" ht="12.75">
      <c r="B955" s="239" t="s">
        <v>12167</v>
      </c>
      <c r="C955" s="4" t="s">
        <v>11106</v>
      </c>
      <c r="D955" s="23">
        <v>33</v>
      </c>
      <c r="E955" s="19">
        <v>8145.7200000000003</v>
      </c>
      <c r="F955" s="19">
        <v>8145.7200000000003</v>
      </c>
      <c r="G955" s="5" t="s">
        <v>10842</v>
      </c>
      <c r="H955" s="4" t="s">
        <v>5312</v>
      </c>
      <c r="I955" s="5" t="s">
        <v>5312</v>
      </c>
      <c r="J955" s="4" t="s">
        <v>5312</v>
      </c>
      <c r="K955" s="4" t="s">
        <v>5312</v>
      </c>
      <c r="L955" s="4" t="s">
        <v>5312</v>
      </c>
    </row>
    <row r="956" ht="12.75">
      <c r="B956" s="239" t="s">
        <v>12168</v>
      </c>
      <c r="C956" s="4" t="s">
        <v>11107</v>
      </c>
      <c r="D956" s="23">
        <v>33</v>
      </c>
      <c r="E956" s="19">
        <v>8145.7200000000003</v>
      </c>
      <c r="F956" s="19">
        <v>8145.7200000000003</v>
      </c>
      <c r="G956" s="5" t="s">
        <v>10842</v>
      </c>
      <c r="H956" s="4" t="s">
        <v>5312</v>
      </c>
      <c r="I956" s="5" t="s">
        <v>5312</v>
      </c>
      <c r="J956" s="4" t="s">
        <v>5312</v>
      </c>
      <c r="K956" s="4" t="s">
        <v>5312</v>
      </c>
      <c r="L956" s="4" t="s">
        <v>5312</v>
      </c>
    </row>
    <row r="957" ht="12.75">
      <c r="B957" s="239" t="s">
        <v>12169</v>
      </c>
      <c r="C957" s="4" t="s">
        <v>11108</v>
      </c>
      <c r="D957" s="23">
        <v>66</v>
      </c>
      <c r="E957" s="19">
        <v>23398.98</v>
      </c>
      <c r="F957" s="19">
        <v>23398.98</v>
      </c>
      <c r="G957" s="5" t="s">
        <v>10842</v>
      </c>
      <c r="H957" s="4" t="s">
        <v>5312</v>
      </c>
      <c r="I957" s="5" t="s">
        <v>5312</v>
      </c>
      <c r="J957" s="4" t="s">
        <v>5312</v>
      </c>
      <c r="K957" s="4" t="s">
        <v>5312</v>
      </c>
      <c r="L957" s="4" t="s">
        <v>5312</v>
      </c>
    </row>
    <row r="958" ht="12.75">
      <c r="B958" s="239" t="s">
        <v>12170</v>
      </c>
      <c r="C958" s="4" t="s">
        <v>11109</v>
      </c>
      <c r="D958" s="23">
        <v>66</v>
      </c>
      <c r="E958" s="19">
        <v>23398.98</v>
      </c>
      <c r="F958" s="19">
        <v>23398.98</v>
      </c>
      <c r="G958" s="5" t="s">
        <v>10842</v>
      </c>
      <c r="H958" s="4" t="s">
        <v>5312</v>
      </c>
      <c r="I958" s="5" t="s">
        <v>5312</v>
      </c>
      <c r="J958" s="4" t="s">
        <v>5312</v>
      </c>
      <c r="K958" s="4" t="s">
        <v>5312</v>
      </c>
      <c r="L958" s="4" t="s">
        <v>5312</v>
      </c>
    </row>
    <row r="959" ht="12.75">
      <c r="B959" s="239" t="s">
        <v>12171</v>
      </c>
      <c r="C959" s="4" t="s">
        <v>11110</v>
      </c>
      <c r="D959" s="23">
        <v>37</v>
      </c>
      <c r="E959" s="19">
        <v>10730</v>
      </c>
      <c r="F959" s="19">
        <v>10730</v>
      </c>
      <c r="G959" s="5" t="s">
        <v>9181</v>
      </c>
      <c r="H959" s="4" t="s">
        <v>5312</v>
      </c>
      <c r="I959" s="5" t="s">
        <v>5312</v>
      </c>
      <c r="J959" s="4" t="s">
        <v>5312</v>
      </c>
      <c r="K959" s="4" t="s">
        <v>5312</v>
      </c>
      <c r="L959" s="4" t="s">
        <v>5312</v>
      </c>
    </row>
    <row r="960" ht="19.5">
      <c r="B960" s="239" t="s">
        <v>12172</v>
      </c>
      <c r="C960" s="4" t="s">
        <v>11111</v>
      </c>
      <c r="D960" s="23">
        <v>26</v>
      </c>
      <c r="E960" s="19">
        <v>11880.440000000001</v>
      </c>
      <c r="F960" s="19">
        <v>11880.440000000001</v>
      </c>
      <c r="G960" s="313" t="s">
        <v>10732</v>
      </c>
      <c r="H960" s="4" t="s">
        <v>11112</v>
      </c>
      <c r="I960" s="5" t="s">
        <v>5312</v>
      </c>
      <c r="J960" s="4" t="s">
        <v>5312</v>
      </c>
      <c r="K960" s="4" t="s">
        <v>5312</v>
      </c>
      <c r="L960" s="4" t="s">
        <v>5312</v>
      </c>
    </row>
    <row r="961" ht="12.75">
      <c r="B961" s="239" t="s">
        <v>12173</v>
      </c>
      <c r="C961" s="4" t="s">
        <v>11113</v>
      </c>
      <c r="D961" s="23">
        <v>78</v>
      </c>
      <c r="E961" s="19">
        <v>26535.599999999999</v>
      </c>
      <c r="F961" s="19">
        <v>26535.599999999999</v>
      </c>
      <c r="G961" s="5" t="s">
        <v>10851</v>
      </c>
      <c r="H961" s="4" t="s">
        <v>5312</v>
      </c>
      <c r="I961" s="5" t="s">
        <v>5312</v>
      </c>
      <c r="J961" s="4" t="s">
        <v>5312</v>
      </c>
      <c r="K961" s="4" t="s">
        <v>5312</v>
      </c>
      <c r="L961" s="4" t="s">
        <v>5312</v>
      </c>
    </row>
    <row r="962" ht="12.75">
      <c r="B962" s="239" t="s">
        <v>12174</v>
      </c>
      <c r="C962" s="4" t="s">
        <v>11114</v>
      </c>
      <c r="D962" s="23">
        <v>61</v>
      </c>
      <c r="E962" s="19">
        <v>17880.93</v>
      </c>
      <c r="F962" s="19">
        <v>17880.93</v>
      </c>
      <c r="G962" s="5" t="s">
        <v>10890</v>
      </c>
      <c r="H962" s="4" t="s">
        <v>5312</v>
      </c>
      <c r="I962" s="5" t="s">
        <v>5312</v>
      </c>
      <c r="J962" s="4" t="s">
        <v>5312</v>
      </c>
      <c r="K962" s="4" t="s">
        <v>5312</v>
      </c>
      <c r="L962" s="4" t="s">
        <v>5312</v>
      </c>
    </row>
    <row r="963" ht="12.75">
      <c r="B963" s="239" t="s">
        <v>12175</v>
      </c>
      <c r="C963" s="4" t="s">
        <v>11115</v>
      </c>
      <c r="D963" s="23">
        <v>26</v>
      </c>
      <c r="E963" s="19">
        <v>10616.58</v>
      </c>
      <c r="F963" s="19">
        <v>10616.58</v>
      </c>
      <c r="G963" s="5" t="s">
        <v>10846</v>
      </c>
      <c r="H963" s="4" t="s">
        <v>5312</v>
      </c>
      <c r="I963" s="5" t="s">
        <v>5312</v>
      </c>
      <c r="J963" s="4" t="s">
        <v>5312</v>
      </c>
      <c r="K963" s="4" t="s">
        <v>5312</v>
      </c>
      <c r="L963" s="4" t="s">
        <v>5312</v>
      </c>
    </row>
    <row r="964" ht="12.75">
      <c r="B964" s="239" t="s">
        <v>12176</v>
      </c>
      <c r="C964" s="4" t="s">
        <v>11116</v>
      </c>
      <c r="D964" s="23">
        <v>4</v>
      </c>
      <c r="E964" s="19">
        <v>1412.3199999999999</v>
      </c>
      <c r="F964" s="19">
        <v>1412.3199999999999</v>
      </c>
      <c r="G964" s="5" t="s">
        <v>2515</v>
      </c>
      <c r="H964" s="4" t="s">
        <v>5312</v>
      </c>
      <c r="I964" s="5" t="s">
        <v>5312</v>
      </c>
      <c r="J964" s="4" t="s">
        <v>5312</v>
      </c>
      <c r="K964" s="4" t="s">
        <v>5312</v>
      </c>
      <c r="L964" s="4" t="s">
        <v>5312</v>
      </c>
    </row>
    <row r="965" ht="19.5">
      <c r="B965" s="239" t="s">
        <v>12177</v>
      </c>
      <c r="C965" s="4" t="s">
        <v>11117</v>
      </c>
      <c r="D965" s="23">
        <v>62</v>
      </c>
      <c r="E965" s="19">
        <v>29107.759999999998</v>
      </c>
      <c r="F965" s="19">
        <v>29107.759999999998</v>
      </c>
      <c r="G965" s="313" t="s">
        <v>10892</v>
      </c>
      <c r="H965" s="4" t="s">
        <v>10893</v>
      </c>
      <c r="I965" s="5" t="s">
        <v>5312</v>
      </c>
      <c r="J965" s="4" t="s">
        <v>5312</v>
      </c>
      <c r="K965" s="4" t="s">
        <v>5312</v>
      </c>
      <c r="L965" s="4" t="s">
        <v>5312</v>
      </c>
    </row>
    <row r="966" ht="19.5">
      <c r="B966" s="239" t="s">
        <v>12178</v>
      </c>
      <c r="C966" s="4" t="s">
        <v>11118</v>
      </c>
      <c r="D966" s="23">
        <v>4</v>
      </c>
      <c r="E966" s="19">
        <v>940.27999999999997</v>
      </c>
      <c r="F966" s="19">
        <v>940.27999999999997</v>
      </c>
      <c r="G966" s="5" t="s">
        <v>9151</v>
      </c>
      <c r="H966" s="4" t="s">
        <v>5312</v>
      </c>
      <c r="I966" s="5" t="s">
        <v>5312</v>
      </c>
      <c r="J966" s="4" t="s">
        <v>5312</v>
      </c>
      <c r="K966" s="4" t="s">
        <v>5312</v>
      </c>
      <c r="L966" s="4" t="s">
        <v>5312</v>
      </c>
    </row>
    <row r="967" ht="19.5">
      <c r="B967" s="239" t="s">
        <v>12179</v>
      </c>
      <c r="C967" s="4" t="s">
        <v>11119</v>
      </c>
      <c r="D967" s="23">
        <v>4</v>
      </c>
      <c r="E967" s="19">
        <v>940.27999999999997</v>
      </c>
      <c r="F967" s="19">
        <v>940.27999999999997</v>
      </c>
      <c r="G967" s="5" t="s">
        <v>9151</v>
      </c>
      <c r="H967" s="4" t="s">
        <v>5312</v>
      </c>
      <c r="I967" s="5" t="s">
        <v>5312</v>
      </c>
      <c r="J967" s="4" t="s">
        <v>5312</v>
      </c>
      <c r="K967" s="4" t="s">
        <v>5312</v>
      </c>
      <c r="L967" s="4" t="s">
        <v>5312</v>
      </c>
    </row>
    <row r="968" ht="19.5">
      <c r="B968" s="239" t="s">
        <v>12180</v>
      </c>
      <c r="C968" s="4" t="s">
        <v>11120</v>
      </c>
      <c r="D968" s="23">
        <v>66</v>
      </c>
      <c r="E968" s="19">
        <v>22280.939999999999</v>
      </c>
      <c r="F968" s="19">
        <v>22280.939999999999</v>
      </c>
      <c r="G968" s="5" t="s">
        <v>9151</v>
      </c>
      <c r="H968" s="4" t="s">
        <v>5312</v>
      </c>
      <c r="I968" s="5" t="s">
        <v>5312</v>
      </c>
      <c r="J968" s="4" t="s">
        <v>5312</v>
      </c>
      <c r="K968" s="4" t="s">
        <v>5312</v>
      </c>
      <c r="L968" s="4" t="s">
        <v>5312</v>
      </c>
    </row>
    <row r="969" ht="19.5">
      <c r="B969" s="239" t="s">
        <v>12181</v>
      </c>
      <c r="C969" s="4" t="s">
        <v>11121</v>
      </c>
      <c r="D969" s="23">
        <v>66</v>
      </c>
      <c r="E969" s="19">
        <v>22280.939999999999</v>
      </c>
      <c r="F969" s="19">
        <v>22280.939999999999</v>
      </c>
      <c r="G969" s="5" t="s">
        <v>9151</v>
      </c>
      <c r="H969" s="4" t="s">
        <v>5312</v>
      </c>
      <c r="I969" s="5" t="s">
        <v>5312</v>
      </c>
      <c r="J969" s="4" t="s">
        <v>5312</v>
      </c>
      <c r="K969" s="4" t="s">
        <v>5312</v>
      </c>
      <c r="L969" s="4" t="s">
        <v>5312</v>
      </c>
    </row>
    <row r="970" ht="12.75">
      <c r="B970" s="239" t="s">
        <v>12182</v>
      </c>
      <c r="C970" s="4" t="s">
        <v>7247</v>
      </c>
      <c r="D970" s="23">
        <v>1</v>
      </c>
      <c r="E970" s="19">
        <v>785</v>
      </c>
      <c r="F970" s="19">
        <v>785</v>
      </c>
      <c r="G970" s="5" t="s">
        <v>6512</v>
      </c>
      <c r="H970" s="4" t="s">
        <v>5312</v>
      </c>
      <c r="I970" s="5" t="s">
        <v>5312</v>
      </c>
      <c r="J970" s="4" t="s">
        <v>5312</v>
      </c>
      <c r="K970" s="4" t="s">
        <v>5312</v>
      </c>
      <c r="L970" s="4" t="s">
        <v>5312</v>
      </c>
    </row>
    <row r="971" ht="12.75">
      <c r="B971" s="239" t="s">
        <v>12183</v>
      </c>
      <c r="C971" s="4" t="s">
        <v>11122</v>
      </c>
      <c r="D971" s="23">
        <v>78</v>
      </c>
      <c r="E971" s="19">
        <v>28314</v>
      </c>
      <c r="F971" s="19">
        <v>28314</v>
      </c>
      <c r="G971" s="5" t="s">
        <v>10884</v>
      </c>
      <c r="H971" s="4" t="s">
        <v>5312</v>
      </c>
      <c r="I971" s="5" t="s">
        <v>5312</v>
      </c>
      <c r="J971" s="4" t="s">
        <v>5312</v>
      </c>
      <c r="K971" s="4" t="s">
        <v>5312</v>
      </c>
      <c r="L971" s="4" t="s">
        <v>5312</v>
      </c>
    </row>
    <row r="972" ht="19.5">
      <c r="B972" s="239" t="s">
        <v>12184</v>
      </c>
      <c r="C972" s="4" t="s">
        <v>11123</v>
      </c>
      <c r="D972" s="23">
        <v>16</v>
      </c>
      <c r="E972" s="19">
        <v>7092.8000000000002</v>
      </c>
      <c r="F972" s="19">
        <v>7092.8000000000002</v>
      </c>
      <c r="G972" s="313" t="s">
        <v>10892</v>
      </c>
      <c r="H972" s="4" t="s">
        <v>10893</v>
      </c>
      <c r="I972" s="5" t="s">
        <v>5312</v>
      </c>
      <c r="J972" s="4" t="s">
        <v>5312</v>
      </c>
      <c r="K972" s="4" t="s">
        <v>5312</v>
      </c>
      <c r="L972" s="4" t="s">
        <v>5312</v>
      </c>
    </row>
    <row r="973" ht="19.5">
      <c r="B973" s="239" t="s">
        <v>12185</v>
      </c>
      <c r="C973" s="4" t="s">
        <v>11124</v>
      </c>
      <c r="D973" s="23">
        <v>48</v>
      </c>
      <c r="E973" s="19">
        <v>21278.400000000001</v>
      </c>
      <c r="F973" s="19">
        <v>21278.400000000001</v>
      </c>
      <c r="G973" s="313" t="s">
        <v>10892</v>
      </c>
      <c r="H973" s="4" t="s">
        <v>10893</v>
      </c>
      <c r="I973" s="5" t="s">
        <v>5312</v>
      </c>
      <c r="J973" s="4" t="s">
        <v>5312</v>
      </c>
      <c r="K973" s="4" t="s">
        <v>5312</v>
      </c>
      <c r="L973" s="4" t="s">
        <v>5312</v>
      </c>
    </row>
    <row r="974" ht="19.5">
      <c r="B974" s="239" t="s">
        <v>12186</v>
      </c>
      <c r="C974" s="4" t="s">
        <v>11125</v>
      </c>
      <c r="D974" s="23">
        <v>16</v>
      </c>
      <c r="E974" s="19">
        <v>7092.8000000000002</v>
      </c>
      <c r="F974" s="19">
        <v>7092.8000000000002</v>
      </c>
      <c r="G974" s="313" t="s">
        <v>10892</v>
      </c>
      <c r="H974" s="4" t="s">
        <v>10893</v>
      </c>
      <c r="I974" s="5" t="s">
        <v>5312</v>
      </c>
      <c r="J974" s="4" t="s">
        <v>5312</v>
      </c>
      <c r="K974" s="4" t="s">
        <v>5312</v>
      </c>
      <c r="L974" s="4" t="s">
        <v>5312</v>
      </c>
    </row>
    <row r="975" ht="19.5">
      <c r="B975" s="239" t="s">
        <v>12187</v>
      </c>
      <c r="C975" s="4" t="s">
        <v>11126</v>
      </c>
      <c r="D975" s="23">
        <v>32</v>
      </c>
      <c r="E975" s="19">
        <v>14185.6</v>
      </c>
      <c r="F975" s="19">
        <v>14185.6</v>
      </c>
      <c r="G975" s="313" t="s">
        <v>10892</v>
      </c>
      <c r="H975" s="4" t="s">
        <v>10893</v>
      </c>
      <c r="I975" s="5" t="s">
        <v>5312</v>
      </c>
      <c r="J975" s="4" t="s">
        <v>5312</v>
      </c>
      <c r="K975" s="4" t="s">
        <v>5312</v>
      </c>
      <c r="L975" s="4" t="s">
        <v>5312</v>
      </c>
    </row>
    <row r="976" ht="19.5">
      <c r="B976" s="239" t="s">
        <v>12188</v>
      </c>
      <c r="C976" s="4" t="s">
        <v>11127</v>
      </c>
      <c r="D976" s="23">
        <v>32</v>
      </c>
      <c r="E976" s="19">
        <v>14185.6</v>
      </c>
      <c r="F976" s="19">
        <v>14185.6</v>
      </c>
      <c r="G976" s="313" t="s">
        <v>10892</v>
      </c>
      <c r="H976" s="4" t="s">
        <v>10893</v>
      </c>
      <c r="I976" s="5" t="s">
        <v>5312</v>
      </c>
      <c r="J976" s="4" t="s">
        <v>5312</v>
      </c>
      <c r="K976" s="4" t="s">
        <v>5312</v>
      </c>
      <c r="L976" s="4" t="s">
        <v>5312</v>
      </c>
    </row>
    <row r="977" ht="12.75">
      <c r="B977" s="239" t="s">
        <v>12189</v>
      </c>
      <c r="C977" s="4" t="s">
        <v>11128</v>
      </c>
      <c r="D977" s="23">
        <v>11</v>
      </c>
      <c r="E977" s="19">
        <v>3318.8099999999999</v>
      </c>
      <c r="F977" s="19">
        <v>3318.8099999999999</v>
      </c>
      <c r="G977" s="5" t="s">
        <v>10846</v>
      </c>
      <c r="H977" s="4" t="s">
        <v>5312</v>
      </c>
      <c r="I977" s="5" t="s">
        <v>5312</v>
      </c>
      <c r="J977" s="4" t="s">
        <v>5312</v>
      </c>
      <c r="K977" s="4" t="s">
        <v>5312</v>
      </c>
      <c r="L977" s="4" t="s">
        <v>5312</v>
      </c>
    </row>
    <row r="978" ht="12.75">
      <c r="B978" s="239" t="s">
        <v>12190</v>
      </c>
      <c r="C978" s="4" t="s">
        <v>11129</v>
      </c>
      <c r="D978" s="23">
        <v>62</v>
      </c>
      <c r="E978" s="19">
        <v>22134</v>
      </c>
      <c r="F978" s="19">
        <v>22134</v>
      </c>
      <c r="G978" s="5" t="s">
        <v>10839</v>
      </c>
      <c r="H978" s="4" t="s">
        <v>5312</v>
      </c>
      <c r="I978" s="5" t="s">
        <v>5312</v>
      </c>
      <c r="J978" s="4" t="s">
        <v>5312</v>
      </c>
      <c r="K978" s="4" t="s">
        <v>5312</v>
      </c>
      <c r="L978" s="4" t="s">
        <v>5312</v>
      </c>
    </row>
    <row r="979" ht="19.5">
      <c r="B979" s="239" t="s">
        <v>12191</v>
      </c>
      <c r="C979" s="4" t="s">
        <v>11130</v>
      </c>
      <c r="D979" s="23">
        <v>26</v>
      </c>
      <c r="E979" s="19">
        <v>11111.1</v>
      </c>
      <c r="F979" s="19">
        <v>11111.1</v>
      </c>
      <c r="G979" s="313" t="s">
        <v>10892</v>
      </c>
      <c r="H979" s="4" t="s">
        <v>10893</v>
      </c>
      <c r="I979" s="5" t="s">
        <v>5312</v>
      </c>
      <c r="J979" s="4" t="s">
        <v>5312</v>
      </c>
      <c r="K979" s="4" t="s">
        <v>5312</v>
      </c>
      <c r="L979" s="4" t="s">
        <v>5312</v>
      </c>
    </row>
    <row r="980" ht="19.5">
      <c r="B980" s="239" t="s">
        <v>12192</v>
      </c>
      <c r="C980" s="4" t="s">
        <v>11131</v>
      </c>
      <c r="D980" s="23">
        <v>66</v>
      </c>
      <c r="E980" s="19">
        <v>29185.200000000001</v>
      </c>
      <c r="F980" s="19">
        <v>29185.200000000001</v>
      </c>
      <c r="G980" s="313" t="s">
        <v>10892</v>
      </c>
      <c r="H980" s="4" t="s">
        <v>10893</v>
      </c>
      <c r="I980" s="5" t="s">
        <v>5312</v>
      </c>
      <c r="J980" s="4" t="s">
        <v>5312</v>
      </c>
      <c r="K980" s="4" t="s">
        <v>5312</v>
      </c>
      <c r="L980" s="4" t="s">
        <v>5312</v>
      </c>
    </row>
    <row r="981" ht="12.75">
      <c r="B981" s="239" t="s">
        <v>12193</v>
      </c>
      <c r="C981" s="4" t="s">
        <v>11132</v>
      </c>
      <c r="D981" s="23">
        <v>15</v>
      </c>
      <c r="E981" s="19">
        <v>4677.75</v>
      </c>
      <c r="F981" s="19">
        <v>4677.75</v>
      </c>
      <c r="G981" s="5" t="s">
        <v>282</v>
      </c>
      <c r="H981" s="4" t="s">
        <v>5312</v>
      </c>
      <c r="I981" s="5" t="s">
        <v>5312</v>
      </c>
      <c r="J981" s="4" t="s">
        <v>5312</v>
      </c>
      <c r="K981" s="4" t="s">
        <v>5312</v>
      </c>
      <c r="L981" s="4" t="s">
        <v>5312</v>
      </c>
    </row>
    <row r="982" ht="12.75">
      <c r="B982" s="239" t="s">
        <v>12194</v>
      </c>
      <c r="C982" s="4" t="s">
        <v>7248</v>
      </c>
      <c r="D982" s="23">
        <v>1</v>
      </c>
      <c r="E982" s="19">
        <v>719</v>
      </c>
      <c r="F982" s="19">
        <v>719</v>
      </c>
      <c r="G982" s="5" t="s">
        <v>6512</v>
      </c>
      <c r="H982" s="4" t="s">
        <v>5312</v>
      </c>
      <c r="I982" s="5" t="s">
        <v>5312</v>
      </c>
      <c r="J982" s="4" t="s">
        <v>5312</v>
      </c>
      <c r="K982" s="4" t="s">
        <v>5312</v>
      </c>
      <c r="L982" s="4" t="s">
        <v>5312</v>
      </c>
    </row>
    <row r="983" ht="12.75">
      <c r="B983" s="239" t="s">
        <v>12195</v>
      </c>
      <c r="C983" s="4" t="s">
        <v>11133</v>
      </c>
      <c r="D983" s="23">
        <v>5</v>
      </c>
      <c r="E983" s="19">
        <v>1910</v>
      </c>
      <c r="F983" s="19">
        <v>1910</v>
      </c>
      <c r="G983" s="5" t="s">
        <v>10839</v>
      </c>
      <c r="H983" s="4" t="s">
        <v>5312</v>
      </c>
      <c r="I983" s="5" t="s">
        <v>5312</v>
      </c>
      <c r="J983" s="4" t="s">
        <v>5312</v>
      </c>
      <c r="K983" s="4" t="s">
        <v>5312</v>
      </c>
      <c r="L983" s="4" t="s">
        <v>5312</v>
      </c>
    </row>
    <row r="984" ht="12.75">
      <c r="B984" s="239" t="s">
        <v>12196</v>
      </c>
      <c r="C984" s="4" t="s">
        <v>11134</v>
      </c>
      <c r="D984" s="23">
        <v>5</v>
      </c>
      <c r="E984" s="19">
        <v>1910</v>
      </c>
      <c r="F984" s="19">
        <v>1910</v>
      </c>
      <c r="G984" s="5" t="s">
        <v>10839</v>
      </c>
      <c r="H984" s="4" t="s">
        <v>5312</v>
      </c>
      <c r="I984" s="5" t="s">
        <v>5312</v>
      </c>
      <c r="J984" s="4" t="s">
        <v>5312</v>
      </c>
      <c r="K984" s="4" t="s">
        <v>5312</v>
      </c>
      <c r="L984" s="4" t="s">
        <v>5312</v>
      </c>
    </row>
    <row r="985" ht="12.75">
      <c r="B985" s="239" t="s">
        <v>12197</v>
      </c>
      <c r="C985" s="4" t="s">
        <v>7249</v>
      </c>
      <c r="D985" s="23">
        <v>1</v>
      </c>
      <c r="E985" s="19">
        <v>719</v>
      </c>
      <c r="F985" s="19">
        <v>719</v>
      </c>
      <c r="G985" s="5" t="s">
        <v>6512</v>
      </c>
      <c r="H985" s="4" t="s">
        <v>5312</v>
      </c>
      <c r="I985" s="5" t="s">
        <v>5312</v>
      </c>
      <c r="J985" s="4" t="s">
        <v>5312</v>
      </c>
      <c r="K985" s="4" t="s">
        <v>5312</v>
      </c>
      <c r="L985" s="4" t="s">
        <v>5312</v>
      </c>
    </row>
    <row r="986" ht="12.75">
      <c r="B986" s="239" t="s">
        <v>12198</v>
      </c>
      <c r="C986" s="4" t="s">
        <v>11135</v>
      </c>
      <c r="D986" s="23">
        <v>64</v>
      </c>
      <c r="E986" s="19">
        <v>29120</v>
      </c>
      <c r="F986" s="19">
        <v>29120</v>
      </c>
      <c r="G986" s="5" t="s">
        <v>11011</v>
      </c>
      <c r="H986" s="4" t="s">
        <v>5312</v>
      </c>
      <c r="I986" s="5" t="s">
        <v>5312</v>
      </c>
      <c r="J986" s="4" t="s">
        <v>5312</v>
      </c>
      <c r="K986" s="4" t="s">
        <v>5312</v>
      </c>
      <c r="L986" s="4" t="s">
        <v>5312</v>
      </c>
    </row>
    <row r="987" ht="19.5">
      <c r="B987" s="239" t="s">
        <v>12199</v>
      </c>
      <c r="C987" s="4" t="s">
        <v>11136</v>
      </c>
      <c r="D987" s="23">
        <v>65</v>
      </c>
      <c r="E987" s="19">
        <v>24882</v>
      </c>
      <c r="F987" s="19">
        <v>24882</v>
      </c>
      <c r="G987" s="313" t="s">
        <v>10892</v>
      </c>
      <c r="H987" s="4" t="s">
        <v>10893</v>
      </c>
      <c r="I987" s="5" t="s">
        <v>5312</v>
      </c>
      <c r="J987" s="4" t="s">
        <v>5312</v>
      </c>
      <c r="K987" s="4" t="s">
        <v>5312</v>
      </c>
      <c r="L987" s="4" t="s">
        <v>5312</v>
      </c>
    </row>
    <row r="988" ht="19.5">
      <c r="B988" s="239" t="s">
        <v>12200</v>
      </c>
      <c r="C988" s="4" t="s">
        <v>11137</v>
      </c>
      <c r="D988" s="23">
        <v>65</v>
      </c>
      <c r="E988" s="19">
        <v>24882</v>
      </c>
      <c r="F988" s="19">
        <v>24882</v>
      </c>
      <c r="G988" s="313" t="s">
        <v>10892</v>
      </c>
      <c r="H988" s="4" t="s">
        <v>10893</v>
      </c>
      <c r="I988" s="5" t="s">
        <v>5312</v>
      </c>
      <c r="J988" s="4" t="s">
        <v>5312</v>
      </c>
      <c r="K988" s="4" t="s">
        <v>5312</v>
      </c>
      <c r="L988" s="4" t="s">
        <v>5312</v>
      </c>
    </row>
    <row r="989" ht="12.75">
      <c r="B989" s="239" t="s">
        <v>12201</v>
      </c>
      <c r="C989" s="4" t="s">
        <v>11138</v>
      </c>
      <c r="D989" s="23">
        <v>64</v>
      </c>
      <c r="E989" s="19">
        <v>37120</v>
      </c>
      <c r="F989" s="19">
        <v>37120</v>
      </c>
      <c r="G989" s="5" t="s">
        <v>3285</v>
      </c>
      <c r="H989" s="4" t="s">
        <v>5312</v>
      </c>
      <c r="I989" s="5" t="s">
        <v>5312</v>
      </c>
      <c r="J989" s="4" t="s">
        <v>5312</v>
      </c>
      <c r="K989" s="4" t="s">
        <v>5312</v>
      </c>
      <c r="L989" s="4" t="s">
        <v>5312</v>
      </c>
    </row>
    <row r="990" ht="12.75">
      <c r="B990" s="239" t="s">
        <v>12202</v>
      </c>
      <c r="C990" s="4" t="s">
        <v>11139</v>
      </c>
      <c r="D990" s="23">
        <v>152</v>
      </c>
      <c r="E990" s="19">
        <v>34885.519999999997</v>
      </c>
      <c r="F990" s="19">
        <v>34885.519999999997</v>
      </c>
      <c r="G990" s="5" t="s">
        <v>2745</v>
      </c>
      <c r="H990" s="4" t="s">
        <v>5312</v>
      </c>
      <c r="I990" s="5" t="s">
        <v>5312</v>
      </c>
      <c r="J990" s="4" t="s">
        <v>5312</v>
      </c>
      <c r="K990" s="4" t="s">
        <v>5312</v>
      </c>
      <c r="L990" s="4" t="s">
        <v>5312</v>
      </c>
    </row>
    <row r="991" ht="12.75">
      <c r="B991" s="239" t="s">
        <v>12203</v>
      </c>
      <c r="C991" s="4" t="s">
        <v>7250</v>
      </c>
      <c r="D991" s="23">
        <v>1</v>
      </c>
      <c r="E991" s="19">
        <v>719</v>
      </c>
      <c r="F991" s="19">
        <v>719</v>
      </c>
      <c r="G991" s="5" t="s">
        <v>6512</v>
      </c>
      <c r="H991" s="4" t="s">
        <v>5312</v>
      </c>
      <c r="I991" s="5" t="s">
        <v>5312</v>
      </c>
      <c r="J991" s="4" t="s">
        <v>5312</v>
      </c>
      <c r="K991" s="4" t="s">
        <v>5312</v>
      </c>
      <c r="L991" s="4" t="s">
        <v>5312</v>
      </c>
    </row>
    <row r="992" ht="12.75">
      <c r="B992" s="239" t="s">
        <v>12204</v>
      </c>
      <c r="C992" s="4" t="s">
        <v>7251</v>
      </c>
      <c r="D992" s="23">
        <v>1</v>
      </c>
      <c r="E992" s="19">
        <v>719</v>
      </c>
      <c r="F992" s="19">
        <v>719</v>
      </c>
      <c r="G992" s="5" t="s">
        <v>6512</v>
      </c>
      <c r="H992" s="4" t="s">
        <v>5312</v>
      </c>
      <c r="I992" s="5" t="s">
        <v>5312</v>
      </c>
      <c r="J992" s="4" t="s">
        <v>5312</v>
      </c>
      <c r="K992" s="4" t="s">
        <v>5312</v>
      </c>
      <c r="L992" s="4" t="s">
        <v>5312</v>
      </c>
    </row>
    <row r="993" ht="12.75">
      <c r="B993" s="239" t="s">
        <v>12205</v>
      </c>
      <c r="C993" s="4" t="s">
        <v>11140</v>
      </c>
      <c r="D993" s="23">
        <v>23</v>
      </c>
      <c r="E993" s="19">
        <v>9319.8299999999999</v>
      </c>
      <c r="F993" s="19">
        <v>9319.8299999999999</v>
      </c>
      <c r="G993" s="5" t="s">
        <v>10890</v>
      </c>
      <c r="H993" s="4" t="s">
        <v>5312</v>
      </c>
      <c r="I993" s="5" t="s">
        <v>5312</v>
      </c>
      <c r="J993" s="4" t="s">
        <v>5312</v>
      </c>
      <c r="K993" s="4" t="s">
        <v>5312</v>
      </c>
      <c r="L993" s="4" t="s">
        <v>5312</v>
      </c>
    </row>
    <row r="994" ht="12.75">
      <c r="B994" s="239" t="s">
        <v>12206</v>
      </c>
      <c r="C994" s="4" t="s">
        <v>11141</v>
      </c>
      <c r="D994" s="23">
        <v>78</v>
      </c>
      <c r="E994" s="19">
        <v>31980</v>
      </c>
      <c r="F994" s="19">
        <v>31980</v>
      </c>
      <c r="G994" s="5" t="s">
        <v>10839</v>
      </c>
      <c r="H994" s="4" t="s">
        <v>5312</v>
      </c>
      <c r="I994" s="5" t="s">
        <v>5312</v>
      </c>
      <c r="J994" s="4" t="s">
        <v>5312</v>
      </c>
      <c r="K994" s="4" t="s">
        <v>5312</v>
      </c>
      <c r="L994" s="4" t="s">
        <v>5312</v>
      </c>
    </row>
    <row r="995" ht="12.75">
      <c r="B995" s="239" t="s">
        <v>12207</v>
      </c>
      <c r="C995" s="4" t="s">
        <v>7252</v>
      </c>
      <c r="D995" s="23">
        <v>1</v>
      </c>
      <c r="E995" s="19">
        <v>561</v>
      </c>
      <c r="F995" s="19">
        <v>561</v>
      </c>
      <c r="G995" s="5" t="s">
        <v>6512</v>
      </c>
      <c r="H995" s="4" t="s">
        <v>5312</v>
      </c>
      <c r="I995" s="5" t="s">
        <v>5312</v>
      </c>
      <c r="J995" s="4" t="s">
        <v>5312</v>
      </c>
      <c r="K995" s="4" t="s">
        <v>5312</v>
      </c>
      <c r="L995" s="4" t="s">
        <v>5312</v>
      </c>
    </row>
    <row r="996" ht="12.75">
      <c r="B996" s="239" t="s">
        <v>12208</v>
      </c>
      <c r="C996" s="4" t="s">
        <v>7253</v>
      </c>
      <c r="D996" s="23">
        <v>1</v>
      </c>
      <c r="E996" s="19">
        <v>719</v>
      </c>
      <c r="F996" s="19">
        <v>719</v>
      </c>
      <c r="G996" s="5" t="s">
        <v>6512</v>
      </c>
      <c r="H996" s="4" t="s">
        <v>5312</v>
      </c>
      <c r="I996" s="5" t="s">
        <v>5312</v>
      </c>
      <c r="J996" s="4" t="s">
        <v>5312</v>
      </c>
      <c r="K996" s="4" t="s">
        <v>5312</v>
      </c>
      <c r="L996" s="4" t="s">
        <v>5312</v>
      </c>
    </row>
    <row r="997" ht="12.75">
      <c r="B997" s="239" t="s">
        <v>12209</v>
      </c>
      <c r="C997" s="4" t="s">
        <v>11142</v>
      </c>
      <c r="D997" s="23">
        <v>2</v>
      </c>
      <c r="E997" s="19">
        <v>542.51999999999998</v>
      </c>
      <c r="F997" s="19">
        <v>542.51999999999998</v>
      </c>
      <c r="G997" s="5" t="s">
        <v>10851</v>
      </c>
      <c r="H997" s="4" t="s">
        <v>5312</v>
      </c>
      <c r="I997" s="5" t="s">
        <v>5312</v>
      </c>
      <c r="J997" s="4" t="s">
        <v>5312</v>
      </c>
      <c r="K997" s="4" t="s">
        <v>5312</v>
      </c>
      <c r="L997" s="4" t="s">
        <v>5312</v>
      </c>
    </row>
    <row r="998" ht="12.75">
      <c r="B998" s="239" t="s">
        <v>12210</v>
      </c>
      <c r="C998" s="4" t="s">
        <v>11143</v>
      </c>
      <c r="D998" s="23">
        <v>2</v>
      </c>
      <c r="E998" s="19">
        <v>542.51999999999998</v>
      </c>
      <c r="F998" s="19">
        <v>542.51999999999998</v>
      </c>
      <c r="G998" s="5" t="s">
        <v>10851</v>
      </c>
      <c r="H998" s="4" t="s">
        <v>5312</v>
      </c>
      <c r="I998" s="5" t="s">
        <v>5312</v>
      </c>
      <c r="J998" s="4" t="s">
        <v>5312</v>
      </c>
      <c r="K998" s="4" t="s">
        <v>5312</v>
      </c>
      <c r="L998" s="4" t="s">
        <v>5312</v>
      </c>
    </row>
    <row r="999" ht="12.75">
      <c r="B999" s="239" t="s">
        <v>12211</v>
      </c>
      <c r="C999" s="4" t="s">
        <v>11144</v>
      </c>
      <c r="D999" s="23">
        <v>23</v>
      </c>
      <c r="E999" s="19">
        <v>6523.9499999999998</v>
      </c>
      <c r="F999" s="19">
        <v>6523.9499999999998</v>
      </c>
      <c r="G999" s="5" t="s">
        <v>10847</v>
      </c>
      <c r="H999" s="4" t="s">
        <v>5312</v>
      </c>
      <c r="I999" s="5" t="s">
        <v>5312</v>
      </c>
      <c r="J999" s="4" t="s">
        <v>5312</v>
      </c>
      <c r="K999" s="4" t="s">
        <v>5312</v>
      </c>
      <c r="L999" s="4" t="s">
        <v>5312</v>
      </c>
    </row>
    <row r="1000" ht="12.75">
      <c r="B1000" s="239" t="s">
        <v>12212</v>
      </c>
      <c r="C1000" s="4" t="s">
        <v>11145</v>
      </c>
      <c r="D1000" s="23">
        <v>23</v>
      </c>
      <c r="E1000" s="19">
        <v>6523.9499999999998</v>
      </c>
      <c r="F1000" s="19">
        <v>6523.9499999999998</v>
      </c>
      <c r="G1000" s="5" t="s">
        <v>10847</v>
      </c>
      <c r="H1000" s="4" t="s">
        <v>5312</v>
      </c>
      <c r="I1000" s="5" t="s">
        <v>5312</v>
      </c>
      <c r="J1000" s="4" t="s">
        <v>5312</v>
      </c>
      <c r="K1000" s="4" t="s">
        <v>5312</v>
      </c>
      <c r="L1000" s="4" t="s">
        <v>5312</v>
      </c>
    </row>
    <row r="1001" ht="12.75">
      <c r="B1001" s="239" t="s">
        <v>12213</v>
      </c>
      <c r="C1001" s="4" t="s">
        <v>11146</v>
      </c>
      <c r="D1001" s="23">
        <v>33</v>
      </c>
      <c r="E1001" s="19">
        <v>11979</v>
      </c>
      <c r="F1001" s="19">
        <v>11979</v>
      </c>
      <c r="G1001" s="5" t="s">
        <v>10842</v>
      </c>
      <c r="H1001" s="4" t="s">
        <v>5312</v>
      </c>
      <c r="I1001" s="5" t="s">
        <v>5312</v>
      </c>
      <c r="J1001" s="4" t="s">
        <v>5312</v>
      </c>
      <c r="K1001" s="4" t="s">
        <v>5312</v>
      </c>
      <c r="L1001" s="4" t="s">
        <v>5312</v>
      </c>
    </row>
    <row r="1002" ht="19.5">
      <c r="B1002" s="239" t="s">
        <v>12214</v>
      </c>
      <c r="C1002" s="4" t="s">
        <v>11147</v>
      </c>
      <c r="D1002" s="23">
        <v>66</v>
      </c>
      <c r="E1002" s="19">
        <v>24524.279999999999</v>
      </c>
      <c r="F1002" s="19">
        <v>24524.279999999999</v>
      </c>
      <c r="G1002" s="5" t="s">
        <v>10842</v>
      </c>
      <c r="H1002" s="4" t="s">
        <v>5312</v>
      </c>
      <c r="I1002" s="5" t="s">
        <v>5312</v>
      </c>
      <c r="J1002" s="4" t="s">
        <v>5312</v>
      </c>
      <c r="K1002" s="4" t="s">
        <v>5312</v>
      </c>
      <c r="L1002" s="4" t="s">
        <v>5312</v>
      </c>
    </row>
    <row r="1003" ht="19.5">
      <c r="B1003" s="239" t="s">
        <v>12215</v>
      </c>
      <c r="C1003" s="4" t="s">
        <v>11148</v>
      </c>
      <c r="D1003" s="23">
        <v>47</v>
      </c>
      <c r="E1003" s="19">
        <v>17464.259999999998</v>
      </c>
      <c r="F1003" s="19">
        <v>17464.259999999998</v>
      </c>
      <c r="G1003" s="5" t="s">
        <v>10842</v>
      </c>
      <c r="H1003" s="4" t="s">
        <v>5312</v>
      </c>
      <c r="I1003" s="5" t="s">
        <v>5312</v>
      </c>
      <c r="J1003" s="4" t="s">
        <v>5312</v>
      </c>
      <c r="K1003" s="4" t="s">
        <v>5312</v>
      </c>
      <c r="L1003" s="4" t="s">
        <v>5312</v>
      </c>
    </row>
    <row r="1004" ht="12.75">
      <c r="B1004" s="239" t="s">
        <v>12216</v>
      </c>
      <c r="C1004" s="4" t="s">
        <v>11149</v>
      </c>
      <c r="D1004" s="23">
        <v>19</v>
      </c>
      <c r="E1004" s="19">
        <v>7060.0200000000004</v>
      </c>
      <c r="F1004" s="19">
        <v>7060.0200000000004</v>
      </c>
      <c r="G1004" s="5" t="s">
        <v>10842</v>
      </c>
      <c r="H1004" s="4" t="s">
        <v>5312</v>
      </c>
      <c r="I1004" s="5" t="s">
        <v>5312</v>
      </c>
      <c r="J1004" s="4" t="s">
        <v>5312</v>
      </c>
      <c r="K1004" s="4" t="s">
        <v>5312</v>
      </c>
      <c r="L1004" s="4" t="s">
        <v>5312</v>
      </c>
    </row>
    <row r="1005" ht="19.5">
      <c r="B1005" s="239" t="s">
        <v>12217</v>
      </c>
      <c r="C1005" s="4" t="s">
        <v>11150</v>
      </c>
      <c r="D1005" s="23">
        <v>67</v>
      </c>
      <c r="E1005" s="19">
        <v>25795</v>
      </c>
      <c r="F1005" s="19">
        <v>25795</v>
      </c>
      <c r="G1005" s="5" t="s">
        <v>10842</v>
      </c>
      <c r="H1005" s="4" t="s">
        <v>5312</v>
      </c>
      <c r="I1005" s="5" t="s">
        <v>5312</v>
      </c>
      <c r="J1005" s="4" t="s">
        <v>5312</v>
      </c>
      <c r="K1005" s="4" t="s">
        <v>5312</v>
      </c>
      <c r="L1005" s="4" t="s">
        <v>5312</v>
      </c>
    </row>
    <row r="1006" ht="29.25">
      <c r="B1006" s="239" t="s">
        <v>12218</v>
      </c>
      <c r="C1006" s="4" t="s">
        <v>11151</v>
      </c>
      <c r="D1006" s="23">
        <v>28</v>
      </c>
      <c r="E1006" s="19">
        <v>4005.6799999999998</v>
      </c>
      <c r="F1006" s="19">
        <v>4005.6799999999998</v>
      </c>
      <c r="G1006" s="5" t="s">
        <v>10842</v>
      </c>
      <c r="H1006" s="4" t="s">
        <v>5312</v>
      </c>
      <c r="I1006" s="5" t="s">
        <v>5312</v>
      </c>
      <c r="J1006" s="4" t="s">
        <v>5312</v>
      </c>
      <c r="K1006" s="4" t="s">
        <v>5312</v>
      </c>
      <c r="L1006" s="4" t="s">
        <v>5312</v>
      </c>
    </row>
    <row r="1007" ht="12.75">
      <c r="B1007" s="239" t="s">
        <v>12219</v>
      </c>
      <c r="C1007" s="4" t="s">
        <v>11152</v>
      </c>
      <c r="D1007" s="23">
        <v>25</v>
      </c>
      <c r="E1007" s="19">
        <v>2693.25</v>
      </c>
      <c r="F1007" s="19">
        <v>2693.25</v>
      </c>
      <c r="G1007" s="5" t="s">
        <v>10881</v>
      </c>
      <c r="H1007" s="4" t="s">
        <v>5312</v>
      </c>
      <c r="I1007" s="5" t="s">
        <v>5312</v>
      </c>
      <c r="J1007" s="4" t="s">
        <v>5312</v>
      </c>
      <c r="K1007" s="4" t="s">
        <v>5312</v>
      </c>
      <c r="L1007" s="4" t="s">
        <v>5312</v>
      </c>
    </row>
    <row r="1008" ht="12.75">
      <c r="B1008" s="239" t="s">
        <v>12220</v>
      </c>
      <c r="C1008" s="4" t="s">
        <v>11153</v>
      </c>
      <c r="D1008" s="23">
        <v>52</v>
      </c>
      <c r="E1008" s="19">
        <v>5601.96</v>
      </c>
      <c r="F1008" s="19">
        <v>5601.96</v>
      </c>
      <c r="G1008" s="5" t="s">
        <v>10846</v>
      </c>
      <c r="H1008" s="4" t="s">
        <v>5312</v>
      </c>
      <c r="I1008" s="5" t="s">
        <v>5312</v>
      </c>
      <c r="J1008" s="4" t="s">
        <v>5312</v>
      </c>
      <c r="K1008" s="4" t="s">
        <v>5312</v>
      </c>
      <c r="L1008" s="4" t="s">
        <v>5312</v>
      </c>
    </row>
    <row r="1009" ht="19.5">
      <c r="B1009" s="239" t="s">
        <v>12221</v>
      </c>
      <c r="C1009" s="4" t="s">
        <v>11154</v>
      </c>
      <c r="D1009" s="23">
        <v>35</v>
      </c>
      <c r="E1009" s="19">
        <v>4701.1999999999998</v>
      </c>
      <c r="F1009" s="19">
        <v>4701.1999999999998</v>
      </c>
      <c r="G1009" s="5" t="s">
        <v>10842</v>
      </c>
      <c r="H1009" s="4" t="s">
        <v>5312</v>
      </c>
      <c r="I1009" s="5" t="s">
        <v>5312</v>
      </c>
      <c r="J1009" s="4" t="s">
        <v>5312</v>
      </c>
      <c r="K1009" s="4" t="s">
        <v>5312</v>
      </c>
      <c r="L1009" s="4" t="s">
        <v>5312</v>
      </c>
    </row>
    <row r="1010" ht="12.75">
      <c r="B1010" s="239" t="s">
        <v>12222</v>
      </c>
      <c r="C1010" s="4" t="s">
        <v>11155</v>
      </c>
      <c r="D1010" s="23">
        <v>76</v>
      </c>
      <c r="E1010" s="19">
        <v>8567.4799999999996</v>
      </c>
      <c r="F1010" s="19">
        <v>8567.4799999999996</v>
      </c>
      <c r="G1010" s="5" t="s">
        <v>10954</v>
      </c>
      <c r="H1010" s="4" t="s">
        <v>5312</v>
      </c>
      <c r="I1010" s="5" t="s">
        <v>5312</v>
      </c>
      <c r="J1010" s="4" t="s">
        <v>5312</v>
      </c>
      <c r="K1010" s="4" t="s">
        <v>5312</v>
      </c>
      <c r="L1010" s="4" t="s">
        <v>5312</v>
      </c>
    </row>
    <row r="1011" ht="12.75">
      <c r="B1011" s="239" t="s">
        <v>12223</v>
      </c>
      <c r="C1011" s="4" t="s">
        <v>11156</v>
      </c>
      <c r="D1011" s="23">
        <v>52</v>
      </c>
      <c r="E1011" s="19">
        <v>4716.3999999999996</v>
      </c>
      <c r="F1011" s="19">
        <v>4716.3999999999996</v>
      </c>
      <c r="G1011" s="5" t="s">
        <v>10846</v>
      </c>
      <c r="H1011" s="4" t="s">
        <v>5312</v>
      </c>
      <c r="I1011" s="5" t="s">
        <v>5312</v>
      </c>
      <c r="J1011" s="4" t="s">
        <v>5312</v>
      </c>
      <c r="K1011" s="4" t="s">
        <v>5312</v>
      </c>
      <c r="L1011" s="4" t="s">
        <v>5312</v>
      </c>
    </row>
    <row r="1012" ht="12.75">
      <c r="B1012" s="239" t="s">
        <v>12224</v>
      </c>
      <c r="C1012" s="4" t="s">
        <v>11157</v>
      </c>
      <c r="D1012" s="23">
        <v>25</v>
      </c>
      <c r="E1012" s="19">
        <v>1710</v>
      </c>
      <c r="F1012" s="19">
        <v>1710</v>
      </c>
      <c r="G1012" s="5" t="s">
        <v>10855</v>
      </c>
      <c r="H1012" s="4" t="s">
        <v>5312</v>
      </c>
      <c r="I1012" s="5" t="s">
        <v>5312</v>
      </c>
      <c r="J1012" s="4" t="s">
        <v>5312</v>
      </c>
      <c r="K1012" s="4" t="s">
        <v>5312</v>
      </c>
      <c r="L1012" s="4" t="s">
        <v>5312</v>
      </c>
    </row>
    <row r="1013" ht="12.75">
      <c r="B1013" s="239" t="s">
        <v>12225</v>
      </c>
      <c r="C1013" s="4" t="s">
        <v>11158</v>
      </c>
      <c r="D1013" s="23">
        <v>28</v>
      </c>
      <c r="E1013" s="19">
        <v>3386.04</v>
      </c>
      <c r="F1013" s="19">
        <v>3386.04</v>
      </c>
      <c r="G1013" s="5" t="s">
        <v>10881</v>
      </c>
      <c r="H1013" s="4" t="s">
        <v>5312</v>
      </c>
      <c r="I1013" s="5" t="s">
        <v>5312</v>
      </c>
      <c r="J1013" s="4" t="s">
        <v>5312</v>
      </c>
      <c r="K1013" s="4" t="s">
        <v>5312</v>
      </c>
      <c r="L1013" s="4" t="s">
        <v>5312</v>
      </c>
    </row>
    <row r="1014" ht="12.75">
      <c r="B1014" s="239" t="s">
        <v>12226</v>
      </c>
      <c r="C1014" s="4" t="s">
        <v>11159</v>
      </c>
      <c r="D1014" s="23">
        <v>5</v>
      </c>
      <c r="E1014" s="19">
        <v>503.85000000000002</v>
      </c>
      <c r="F1014" s="19">
        <v>503.85000000000002</v>
      </c>
      <c r="G1014" s="5" t="s">
        <v>10954</v>
      </c>
      <c r="H1014" s="4" t="s">
        <v>5312</v>
      </c>
      <c r="I1014" s="5" t="s">
        <v>5312</v>
      </c>
      <c r="J1014" s="4" t="s">
        <v>5312</v>
      </c>
      <c r="K1014" s="4" t="s">
        <v>5312</v>
      </c>
      <c r="L1014" s="4" t="s">
        <v>5312</v>
      </c>
    </row>
    <row r="1015" ht="19.5">
      <c r="B1015" s="239" t="s">
        <v>12227</v>
      </c>
      <c r="C1015" s="4" t="s">
        <v>11160</v>
      </c>
      <c r="D1015" s="23">
        <v>100</v>
      </c>
      <c r="E1015" s="19">
        <v>26862</v>
      </c>
      <c r="F1015" s="19">
        <v>26862</v>
      </c>
      <c r="G1015" s="5" t="s">
        <v>9151</v>
      </c>
      <c r="H1015" s="4" t="s">
        <v>5312</v>
      </c>
      <c r="I1015" s="5" t="s">
        <v>5312</v>
      </c>
      <c r="J1015" s="4" t="s">
        <v>5312</v>
      </c>
      <c r="K1015" s="4" t="s">
        <v>5312</v>
      </c>
      <c r="L1015" s="4" t="s">
        <v>5312</v>
      </c>
    </row>
    <row r="1016" ht="12.75">
      <c r="B1016" s="239" t="s">
        <v>12228</v>
      </c>
      <c r="C1016" s="4" t="s">
        <v>11161</v>
      </c>
      <c r="D1016" s="23">
        <v>15</v>
      </c>
      <c r="E1016" s="19">
        <v>604.64999999999998</v>
      </c>
      <c r="F1016" s="19">
        <v>604.64999999999998</v>
      </c>
      <c r="G1016" s="5" t="s">
        <v>10846</v>
      </c>
      <c r="H1016" s="4" t="s">
        <v>5312</v>
      </c>
      <c r="I1016" s="5" t="s">
        <v>5312</v>
      </c>
      <c r="J1016" s="4" t="s">
        <v>5312</v>
      </c>
      <c r="K1016" s="4" t="s">
        <v>5312</v>
      </c>
      <c r="L1016" s="4" t="s">
        <v>5312</v>
      </c>
    </row>
    <row r="1017" ht="12.75">
      <c r="B1017" s="239" t="s">
        <v>12229</v>
      </c>
      <c r="C1017" s="4" t="s">
        <v>10704</v>
      </c>
      <c r="D1017" s="23">
        <v>30</v>
      </c>
      <c r="E1017" s="19">
        <v>1755</v>
      </c>
      <c r="F1017" s="19">
        <v>1755</v>
      </c>
      <c r="G1017" s="5" t="s">
        <v>10954</v>
      </c>
      <c r="H1017" s="4" t="s">
        <v>5312</v>
      </c>
      <c r="I1017" s="5" t="s">
        <v>5312</v>
      </c>
      <c r="J1017" s="4" t="s">
        <v>5312</v>
      </c>
      <c r="K1017" s="4" t="s">
        <v>5312</v>
      </c>
      <c r="L1017" s="4" t="s">
        <v>5312</v>
      </c>
    </row>
    <row r="1018" ht="29.25">
      <c r="B1018" s="239" t="s">
        <v>12230</v>
      </c>
      <c r="C1018" s="4" t="s">
        <v>11162</v>
      </c>
      <c r="D1018" s="23">
        <v>65</v>
      </c>
      <c r="E1018" s="19">
        <v>27370.200000000001</v>
      </c>
      <c r="F1018" s="19">
        <v>27370.200000000001</v>
      </c>
      <c r="G1018" s="5" t="s">
        <v>9151</v>
      </c>
      <c r="H1018" s="4" t="s">
        <v>5312</v>
      </c>
      <c r="I1018" s="5" t="s">
        <v>5312</v>
      </c>
      <c r="J1018" s="4" t="s">
        <v>5312</v>
      </c>
      <c r="K1018" s="4" t="s">
        <v>5312</v>
      </c>
      <c r="L1018" s="4" t="s">
        <v>5312</v>
      </c>
    </row>
    <row r="1019" ht="12.75">
      <c r="B1019" s="239" t="s">
        <v>12231</v>
      </c>
      <c r="C1019" s="4" t="s">
        <v>11163</v>
      </c>
      <c r="D1019" s="23">
        <v>2</v>
      </c>
      <c r="E1019" s="19">
        <v>676.36000000000001</v>
      </c>
      <c r="F1019" s="19">
        <v>676.36000000000001</v>
      </c>
      <c r="G1019" s="5" t="s">
        <v>10851</v>
      </c>
      <c r="H1019" s="4" t="s">
        <v>5312</v>
      </c>
      <c r="I1019" s="5" t="s">
        <v>5312</v>
      </c>
      <c r="J1019" s="4" t="s">
        <v>5312</v>
      </c>
      <c r="K1019" s="4" t="s">
        <v>5312</v>
      </c>
      <c r="L1019" s="4" t="s">
        <v>5312</v>
      </c>
    </row>
    <row r="1020" ht="12.75">
      <c r="B1020" s="239" t="s">
        <v>12232</v>
      </c>
      <c r="C1020" s="4" t="s">
        <v>11164</v>
      </c>
      <c r="D1020" s="23">
        <v>2</v>
      </c>
      <c r="E1020" s="19">
        <v>676.36000000000001</v>
      </c>
      <c r="F1020" s="19">
        <v>676.36000000000001</v>
      </c>
      <c r="G1020" s="5" t="s">
        <v>10851</v>
      </c>
      <c r="H1020" s="4" t="s">
        <v>5312</v>
      </c>
      <c r="I1020" s="5" t="s">
        <v>5312</v>
      </c>
      <c r="J1020" s="4" t="s">
        <v>5312</v>
      </c>
      <c r="K1020" s="4" t="s">
        <v>5312</v>
      </c>
      <c r="L1020" s="4" t="s">
        <v>5312</v>
      </c>
    </row>
    <row r="1021" ht="12.75">
      <c r="B1021" s="239" t="s">
        <v>12233</v>
      </c>
      <c r="C1021" s="4" t="s">
        <v>11165</v>
      </c>
      <c r="D1021" s="23">
        <v>32</v>
      </c>
      <c r="E1021" s="19">
        <v>10177.280000000001</v>
      </c>
      <c r="F1021" s="19">
        <v>10177.280000000001</v>
      </c>
      <c r="G1021" s="5" t="s">
        <v>10851</v>
      </c>
      <c r="H1021" s="4" t="s">
        <v>5312</v>
      </c>
      <c r="I1021" s="5" t="s">
        <v>5312</v>
      </c>
      <c r="J1021" s="4" t="s">
        <v>5312</v>
      </c>
      <c r="K1021" s="4" t="s">
        <v>5312</v>
      </c>
      <c r="L1021" s="4" t="s">
        <v>5312</v>
      </c>
    </row>
    <row r="1022" ht="12.75">
      <c r="B1022" s="239" t="s">
        <v>12234</v>
      </c>
      <c r="C1022" s="4" t="s">
        <v>11166</v>
      </c>
      <c r="D1022" s="23">
        <v>32</v>
      </c>
      <c r="E1022" s="19">
        <v>9463.0400000000009</v>
      </c>
      <c r="F1022" s="19">
        <v>9463.0400000000009</v>
      </c>
      <c r="G1022" s="5" t="s">
        <v>10846</v>
      </c>
      <c r="H1022" s="4" t="s">
        <v>5312</v>
      </c>
      <c r="I1022" s="5" t="s">
        <v>5312</v>
      </c>
      <c r="J1022" s="4" t="s">
        <v>5312</v>
      </c>
      <c r="K1022" s="4" t="s">
        <v>5312</v>
      </c>
      <c r="L1022" s="4" t="s">
        <v>5312</v>
      </c>
    </row>
    <row r="1023" ht="12.75">
      <c r="B1023" s="239" t="s">
        <v>12235</v>
      </c>
      <c r="C1023" s="4" t="s">
        <v>7254</v>
      </c>
      <c r="D1023" s="23">
        <v>1</v>
      </c>
      <c r="E1023" s="19">
        <v>729</v>
      </c>
      <c r="F1023" s="19">
        <v>729</v>
      </c>
      <c r="G1023" s="5" t="s">
        <v>6512</v>
      </c>
      <c r="H1023" s="4" t="s">
        <v>5312</v>
      </c>
      <c r="I1023" s="5" t="s">
        <v>5312</v>
      </c>
      <c r="J1023" s="4" t="s">
        <v>5312</v>
      </c>
      <c r="K1023" s="4" t="s">
        <v>5312</v>
      </c>
      <c r="L1023" s="4" t="s">
        <v>5312</v>
      </c>
    </row>
    <row r="1024" ht="12.75">
      <c r="B1024" s="239" t="s">
        <v>12236</v>
      </c>
      <c r="C1024" s="4" t="s">
        <v>7255</v>
      </c>
      <c r="D1024" s="23">
        <v>1</v>
      </c>
      <c r="E1024" s="19">
        <v>714</v>
      </c>
      <c r="F1024" s="19">
        <v>714</v>
      </c>
      <c r="G1024" s="5" t="s">
        <v>6512</v>
      </c>
      <c r="H1024" s="4" t="s">
        <v>5312</v>
      </c>
      <c r="I1024" s="5" t="s">
        <v>5312</v>
      </c>
      <c r="J1024" s="4" t="s">
        <v>5312</v>
      </c>
      <c r="K1024" s="4" t="s">
        <v>5312</v>
      </c>
      <c r="L1024" s="4" t="s">
        <v>5312</v>
      </c>
    </row>
    <row r="1025" ht="12.75">
      <c r="B1025" s="239" t="s">
        <v>12237</v>
      </c>
      <c r="C1025" s="4" t="s">
        <v>11167</v>
      </c>
      <c r="D1025" s="23">
        <v>34</v>
      </c>
      <c r="E1025" s="19">
        <v>12600.059999999999</v>
      </c>
      <c r="F1025" s="19">
        <v>12600.059999999999</v>
      </c>
      <c r="G1025" s="5" t="s">
        <v>10842</v>
      </c>
      <c r="H1025" s="4" t="s">
        <v>5312</v>
      </c>
      <c r="I1025" s="5" t="s">
        <v>5312</v>
      </c>
      <c r="J1025" s="4" t="s">
        <v>5312</v>
      </c>
      <c r="K1025" s="4" t="s">
        <v>5312</v>
      </c>
      <c r="L1025" s="4" t="s">
        <v>5312</v>
      </c>
    </row>
    <row r="1026" ht="12.75">
      <c r="B1026" s="239" t="s">
        <v>12238</v>
      </c>
      <c r="C1026" s="4" t="s">
        <v>11168</v>
      </c>
      <c r="D1026" s="23">
        <v>30</v>
      </c>
      <c r="E1026" s="19">
        <v>6726</v>
      </c>
      <c r="F1026" s="19">
        <v>6726</v>
      </c>
      <c r="G1026" s="5" t="s">
        <v>10890</v>
      </c>
      <c r="H1026" s="4" t="s">
        <v>5312</v>
      </c>
      <c r="I1026" s="5" t="s">
        <v>5312</v>
      </c>
      <c r="J1026" s="4" t="s">
        <v>5312</v>
      </c>
      <c r="K1026" s="4" t="s">
        <v>5312</v>
      </c>
      <c r="L1026" s="4" t="s">
        <v>5312</v>
      </c>
    </row>
    <row r="1027" ht="19.5">
      <c r="B1027" s="239" t="s">
        <v>12239</v>
      </c>
      <c r="C1027" s="4" t="s">
        <v>11169</v>
      </c>
      <c r="D1027" s="23">
        <v>32</v>
      </c>
      <c r="E1027" s="19">
        <v>12453.76</v>
      </c>
      <c r="F1027" s="19">
        <v>12453.76</v>
      </c>
      <c r="G1027" s="313" t="s">
        <v>10892</v>
      </c>
      <c r="H1027" s="4" t="s">
        <v>10893</v>
      </c>
      <c r="I1027" s="5" t="s">
        <v>5312</v>
      </c>
      <c r="J1027" s="4" t="s">
        <v>5312</v>
      </c>
      <c r="K1027" s="4" t="s">
        <v>5312</v>
      </c>
      <c r="L1027" s="4" t="s">
        <v>5312</v>
      </c>
    </row>
    <row r="1028" ht="12.75">
      <c r="B1028" s="239" t="s">
        <v>12240</v>
      </c>
      <c r="C1028" s="4" t="s">
        <v>11170</v>
      </c>
      <c r="D1028" s="23">
        <v>7</v>
      </c>
      <c r="E1028" s="19">
        <v>2317.6300000000001</v>
      </c>
      <c r="F1028" s="19">
        <v>2317.6300000000001</v>
      </c>
      <c r="G1028" s="5" t="s">
        <v>10846</v>
      </c>
      <c r="H1028" s="4" t="s">
        <v>5312</v>
      </c>
      <c r="I1028" s="5" t="s">
        <v>5312</v>
      </c>
      <c r="J1028" s="4" t="s">
        <v>5312</v>
      </c>
      <c r="K1028" s="4" t="s">
        <v>5312</v>
      </c>
      <c r="L1028" s="4" t="s">
        <v>5312</v>
      </c>
    </row>
    <row r="1029" ht="12.75">
      <c r="B1029" s="239" t="s">
        <v>12241</v>
      </c>
      <c r="C1029" s="4" t="s">
        <v>7256</v>
      </c>
      <c r="D1029" s="23">
        <v>1</v>
      </c>
      <c r="E1029" s="19">
        <v>729</v>
      </c>
      <c r="F1029" s="19">
        <v>729</v>
      </c>
      <c r="G1029" s="5" t="s">
        <v>6512</v>
      </c>
      <c r="H1029" s="4" t="s">
        <v>5312</v>
      </c>
      <c r="I1029" s="5" t="s">
        <v>5312</v>
      </c>
      <c r="J1029" s="4" t="s">
        <v>5312</v>
      </c>
      <c r="K1029" s="4" t="s">
        <v>5312</v>
      </c>
      <c r="L1029" s="4" t="s">
        <v>5312</v>
      </c>
    </row>
    <row r="1030" ht="12.75">
      <c r="B1030" s="239" t="s">
        <v>12242</v>
      </c>
      <c r="C1030" s="4" t="s">
        <v>11171</v>
      </c>
      <c r="D1030" s="23">
        <v>62</v>
      </c>
      <c r="E1030" s="19">
        <v>19139.400000000001</v>
      </c>
      <c r="F1030" s="19">
        <v>19139.400000000001</v>
      </c>
      <c r="G1030" s="5" t="s">
        <v>10884</v>
      </c>
      <c r="H1030" s="4" t="s">
        <v>5312</v>
      </c>
      <c r="I1030" s="5" t="s">
        <v>5312</v>
      </c>
      <c r="J1030" s="4" t="s">
        <v>5312</v>
      </c>
      <c r="K1030" s="4" t="s">
        <v>5312</v>
      </c>
      <c r="L1030" s="4" t="s">
        <v>5312</v>
      </c>
    </row>
    <row r="1031" ht="12.75">
      <c r="B1031" s="239" t="s">
        <v>12243</v>
      </c>
      <c r="C1031" s="4" t="s">
        <v>7257</v>
      </c>
      <c r="D1031" s="23">
        <v>1</v>
      </c>
      <c r="E1031" s="19">
        <v>125</v>
      </c>
      <c r="F1031" s="19">
        <v>125</v>
      </c>
      <c r="G1031" s="5" t="s">
        <v>6512</v>
      </c>
      <c r="H1031" s="4" t="s">
        <v>5312</v>
      </c>
      <c r="I1031" s="5" t="s">
        <v>5312</v>
      </c>
      <c r="J1031" s="4" t="s">
        <v>5312</v>
      </c>
      <c r="K1031" s="4" t="s">
        <v>5312</v>
      </c>
      <c r="L1031" s="4" t="s">
        <v>5312</v>
      </c>
    </row>
    <row r="1032" ht="12.75">
      <c r="B1032" s="239" t="s">
        <v>12244</v>
      </c>
      <c r="C1032" s="4" t="s">
        <v>11172</v>
      </c>
      <c r="D1032" s="23">
        <v>70</v>
      </c>
      <c r="E1032" s="19">
        <v>20405</v>
      </c>
      <c r="F1032" s="19">
        <v>20405</v>
      </c>
      <c r="G1032" s="5" t="s">
        <v>10884</v>
      </c>
      <c r="H1032" s="4" t="s">
        <v>5312</v>
      </c>
      <c r="I1032" s="5" t="s">
        <v>5312</v>
      </c>
      <c r="J1032" s="4" t="s">
        <v>5312</v>
      </c>
      <c r="K1032" s="4" t="s">
        <v>5312</v>
      </c>
      <c r="L1032" s="4" t="s">
        <v>5312</v>
      </c>
    </row>
    <row r="1033" ht="12.75">
      <c r="B1033" s="239" t="s">
        <v>12245</v>
      </c>
      <c r="C1033" s="4" t="s">
        <v>7258</v>
      </c>
      <c r="D1033" s="23">
        <v>1</v>
      </c>
      <c r="E1033" s="19">
        <v>639</v>
      </c>
      <c r="F1033" s="19">
        <v>639</v>
      </c>
      <c r="G1033" s="5" t="s">
        <v>6512</v>
      </c>
      <c r="H1033" s="4" t="s">
        <v>5312</v>
      </c>
      <c r="I1033" s="5" t="s">
        <v>5312</v>
      </c>
      <c r="J1033" s="4" t="s">
        <v>5312</v>
      </c>
      <c r="K1033" s="4" t="s">
        <v>5312</v>
      </c>
      <c r="L1033" s="4" t="s">
        <v>5312</v>
      </c>
    </row>
    <row r="1034" ht="12.75">
      <c r="B1034" s="239" t="s">
        <v>12246</v>
      </c>
      <c r="C1034" s="4" t="s">
        <v>11173</v>
      </c>
      <c r="D1034" s="23">
        <v>36</v>
      </c>
      <c r="E1034" s="19">
        <v>12636</v>
      </c>
      <c r="F1034" s="19">
        <v>12636</v>
      </c>
      <c r="G1034" s="5" t="s">
        <v>10839</v>
      </c>
      <c r="H1034" s="4" t="s">
        <v>5312</v>
      </c>
      <c r="I1034" s="5" t="s">
        <v>5312</v>
      </c>
      <c r="J1034" s="4" t="s">
        <v>5312</v>
      </c>
      <c r="K1034" s="4" t="s">
        <v>5312</v>
      </c>
      <c r="L1034" s="4" t="s">
        <v>5312</v>
      </c>
    </row>
    <row r="1035" ht="12.75">
      <c r="B1035" s="239" t="s">
        <v>12247</v>
      </c>
      <c r="C1035" s="4" t="s">
        <v>11174</v>
      </c>
      <c r="D1035" s="23">
        <v>41</v>
      </c>
      <c r="E1035" s="19">
        <v>14432</v>
      </c>
      <c r="F1035" s="19">
        <v>14432</v>
      </c>
      <c r="G1035" s="5" t="s">
        <v>10839</v>
      </c>
      <c r="H1035" s="4" t="s">
        <v>5312</v>
      </c>
      <c r="I1035" s="5" t="s">
        <v>5312</v>
      </c>
      <c r="J1035" s="4" t="s">
        <v>5312</v>
      </c>
      <c r="K1035" s="4" t="s">
        <v>5312</v>
      </c>
      <c r="L1035" s="4" t="s">
        <v>5312</v>
      </c>
    </row>
    <row r="1036" ht="12.75">
      <c r="B1036" s="239" t="s">
        <v>12248</v>
      </c>
      <c r="C1036" s="4" t="s">
        <v>11175</v>
      </c>
      <c r="D1036" s="23">
        <v>70</v>
      </c>
      <c r="E1036" s="19">
        <v>24500</v>
      </c>
      <c r="F1036" s="19">
        <v>24500</v>
      </c>
      <c r="G1036" s="5" t="s">
        <v>9181</v>
      </c>
      <c r="H1036" s="4" t="s">
        <v>5312</v>
      </c>
      <c r="I1036" s="5" t="s">
        <v>5312</v>
      </c>
      <c r="J1036" s="4" t="s">
        <v>5312</v>
      </c>
      <c r="K1036" s="4" t="s">
        <v>5312</v>
      </c>
      <c r="L1036" s="4" t="s">
        <v>5312</v>
      </c>
    </row>
    <row r="1037" ht="12.75">
      <c r="B1037" s="239" t="s">
        <v>12249</v>
      </c>
      <c r="C1037" s="4" t="s">
        <v>7259</v>
      </c>
      <c r="D1037" s="23">
        <v>1</v>
      </c>
      <c r="E1037" s="19">
        <v>685</v>
      </c>
      <c r="F1037" s="19">
        <v>685</v>
      </c>
      <c r="G1037" s="5" t="s">
        <v>6512</v>
      </c>
      <c r="H1037" s="4" t="s">
        <v>5312</v>
      </c>
      <c r="I1037" s="5" t="s">
        <v>5312</v>
      </c>
      <c r="J1037" s="4" t="s">
        <v>5312</v>
      </c>
      <c r="K1037" s="4" t="s">
        <v>5312</v>
      </c>
      <c r="L1037" s="4" t="s">
        <v>5312</v>
      </c>
    </row>
    <row r="1038" ht="12.75">
      <c r="B1038" s="239" t="s">
        <v>12250</v>
      </c>
      <c r="C1038" s="4" t="s">
        <v>7260</v>
      </c>
      <c r="D1038" s="23">
        <v>1</v>
      </c>
      <c r="E1038" s="19">
        <v>639</v>
      </c>
      <c r="F1038" s="19">
        <v>639</v>
      </c>
      <c r="G1038" s="5" t="s">
        <v>6512</v>
      </c>
      <c r="H1038" s="4" t="s">
        <v>5312</v>
      </c>
      <c r="I1038" s="5" t="s">
        <v>5312</v>
      </c>
      <c r="J1038" s="4" t="s">
        <v>5312</v>
      </c>
      <c r="K1038" s="4" t="s">
        <v>5312</v>
      </c>
      <c r="L1038" s="4" t="s">
        <v>5312</v>
      </c>
    </row>
    <row r="1039" ht="19.5">
      <c r="B1039" s="239" t="s">
        <v>12251</v>
      </c>
      <c r="C1039" s="4" t="s">
        <v>11176</v>
      </c>
      <c r="D1039" s="23">
        <v>56</v>
      </c>
      <c r="E1039" s="19">
        <v>21837.200000000001</v>
      </c>
      <c r="F1039" s="19">
        <v>21837.200000000001</v>
      </c>
      <c r="G1039" s="313" t="s">
        <v>10732</v>
      </c>
      <c r="H1039" s="4" t="s">
        <v>11177</v>
      </c>
      <c r="I1039" s="5" t="s">
        <v>5312</v>
      </c>
      <c r="J1039" s="4" t="s">
        <v>5312</v>
      </c>
      <c r="K1039" s="4" t="s">
        <v>5312</v>
      </c>
      <c r="L1039" s="4" t="s">
        <v>5312</v>
      </c>
    </row>
    <row r="1040" ht="19.5">
      <c r="B1040" s="239" t="s">
        <v>12252</v>
      </c>
      <c r="C1040" s="4" t="s">
        <v>11178</v>
      </c>
      <c r="D1040" s="23">
        <v>75</v>
      </c>
      <c r="E1040" s="19">
        <v>29246.25</v>
      </c>
      <c r="F1040" s="19">
        <v>29246.25</v>
      </c>
      <c r="G1040" s="313" t="s">
        <v>10732</v>
      </c>
      <c r="H1040" s="4" t="s">
        <v>10869</v>
      </c>
      <c r="I1040" s="5" t="s">
        <v>5312</v>
      </c>
      <c r="J1040" s="4" t="s">
        <v>5312</v>
      </c>
      <c r="K1040" s="4" t="s">
        <v>5312</v>
      </c>
      <c r="L1040" s="4" t="s">
        <v>5312</v>
      </c>
    </row>
    <row r="1041" ht="12.75">
      <c r="B1041" s="239" t="s">
        <v>12253</v>
      </c>
      <c r="C1041" s="4" t="s">
        <v>11179</v>
      </c>
      <c r="D1041" s="23">
        <v>2</v>
      </c>
      <c r="E1041" s="19">
        <v>583.20000000000005</v>
      </c>
      <c r="F1041" s="19">
        <v>583.20000000000005</v>
      </c>
      <c r="G1041" s="5" t="s">
        <v>10847</v>
      </c>
      <c r="H1041" s="4" t="s">
        <v>5312</v>
      </c>
      <c r="I1041" s="5" t="s">
        <v>5312</v>
      </c>
      <c r="J1041" s="4" t="s">
        <v>5312</v>
      </c>
      <c r="K1041" s="4" t="s">
        <v>5312</v>
      </c>
      <c r="L1041" s="4" t="s">
        <v>5312</v>
      </c>
    </row>
    <row r="1042" ht="12.75">
      <c r="B1042" s="239" t="s">
        <v>12254</v>
      </c>
      <c r="C1042" s="4" t="s">
        <v>11180</v>
      </c>
      <c r="D1042" s="23">
        <v>37</v>
      </c>
      <c r="E1042" s="19">
        <v>11688.299999999999</v>
      </c>
      <c r="F1042" s="19">
        <v>11688.299999999999</v>
      </c>
      <c r="G1042" s="5" t="s">
        <v>10847</v>
      </c>
      <c r="H1042" s="4" t="s">
        <v>5312</v>
      </c>
      <c r="I1042" s="5" t="s">
        <v>5312</v>
      </c>
      <c r="J1042" s="4" t="s">
        <v>5312</v>
      </c>
      <c r="K1042" s="4" t="s">
        <v>5312</v>
      </c>
      <c r="L1042" s="4" t="s">
        <v>5312</v>
      </c>
    </row>
    <row r="1043" ht="19.5">
      <c r="B1043" s="239" t="s">
        <v>12255</v>
      </c>
      <c r="C1043" s="4" t="s">
        <v>11181</v>
      </c>
      <c r="D1043" s="23">
        <v>2</v>
      </c>
      <c r="E1043" s="19">
        <v>700</v>
      </c>
      <c r="F1043" s="19">
        <v>700</v>
      </c>
      <c r="G1043" s="5" t="s">
        <v>9181</v>
      </c>
      <c r="H1043" s="4" t="s">
        <v>5312</v>
      </c>
      <c r="I1043" s="5" t="s">
        <v>5312</v>
      </c>
      <c r="J1043" s="4" t="s">
        <v>5312</v>
      </c>
      <c r="K1043" s="4" t="s">
        <v>5312</v>
      </c>
      <c r="L1043" s="4" t="s">
        <v>5312</v>
      </c>
    </row>
    <row r="1044" ht="19.5">
      <c r="B1044" s="239" t="s">
        <v>12256</v>
      </c>
      <c r="C1044" s="4" t="s">
        <v>11182</v>
      </c>
      <c r="D1044" s="23">
        <v>70</v>
      </c>
      <c r="E1044" s="19">
        <v>29090.599999999999</v>
      </c>
      <c r="F1044" s="19">
        <v>29090.599999999999</v>
      </c>
      <c r="G1044" s="5" t="s">
        <v>9151</v>
      </c>
      <c r="H1044" s="4" t="s">
        <v>5312</v>
      </c>
      <c r="I1044" s="5" t="s">
        <v>5312</v>
      </c>
      <c r="J1044" s="4" t="s">
        <v>5312</v>
      </c>
      <c r="K1044" s="4" t="s">
        <v>5312</v>
      </c>
      <c r="L1044" s="4" t="s">
        <v>5312</v>
      </c>
    </row>
    <row r="1045" ht="12.75">
      <c r="B1045" s="239" t="s">
        <v>12257</v>
      </c>
      <c r="C1045" s="4" t="s">
        <v>1803</v>
      </c>
      <c r="D1045" s="23">
        <v>15</v>
      </c>
      <c r="E1045" s="19">
        <v>1175.4000000000001</v>
      </c>
      <c r="F1045" s="19">
        <v>1175.4000000000001</v>
      </c>
      <c r="G1045" s="5" t="s">
        <v>10846</v>
      </c>
      <c r="H1045" s="4" t="s">
        <v>5312</v>
      </c>
      <c r="I1045" s="5" t="s">
        <v>5312</v>
      </c>
      <c r="J1045" s="4" t="s">
        <v>5312</v>
      </c>
      <c r="K1045" s="4" t="s">
        <v>5312</v>
      </c>
      <c r="L1045" s="4" t="s">
        <v>5312</v>
      </c>
    </row>
    <row r="1046" ht="12.75">
      <c r="B1046" s="239" t="s">
        <v>12258</v>
      </c>
      <c r="C1046" s="4" t="s">
        <v>7261</v>
      </c>
      <c r="D1046" s="23">
        <v>1</v>
      </c>
      <c r="E1046" s="19">
        <v>85.200000000000003</v>
      </c>
      <c r="F1046" s="19">
        <v>85.200000000000003</v>
      </c>
      <c r="G1046" s="5" t="s">
        <v>10926</v>
      </c>
      <c r="H1046" s="4" t="s">
        <v>5312</v>
      </c>
      <c r="I1046" s="5" t="s">
        <v>5312</v>
      </c>
      <c r="J1046" s="4" t="s">
        <v>5312</v>
      </c>
      <c r="K1046" s="4" t="s">
        <v>5312</v>
      </c>
      <c r="L1046" s="4" t="s">
        <v>5312</v>
      </c>
    </row>
    <row r="1047" ht="12.75">
      <c r="B1047" s="239" t="s">
        <v>12259</v>
      </c>
      <c r="C1047" s="4" t="s">
        <v>7262</v>
      </c>
      <c r="D1047" s="23">
        <v>1</v>
      </c>
      <c r="E1047" s="19">
        <v>57.600000000000001</v>
      </c>
      <c r="F1047" s="19">
        <v>57.600000000000001</v>
      </c>
      <c r="G1047" s="5" t="s">
        <v>10926</v>
      </c>
      <c r="H1047" s="4" t="s">
        <v>5312</v>
      </c>
      <c r="I1047" s="5" t="s">
        <v>5312</v>
      </c>
      <c r="J1047" s="4" t="s">
        <v>5312</v>
      </c>
      <c r="K1047" s="4" t="s">
        <v>5312</v>
      </c>
      <c r="L1047" s="4" t="s">
        <v>5312</v>
      </c>
    </row>
    <row r="1048" ht="19.5">
      <c r="B1048" s="239" t="s">
        <v>12260</v>
      </c>
      <c r="C1048" s="4" t="s">
        <v>11183</v>
      </c>
      <c r="D1048" s="23">
        <v>16</v>
      </c>
      <c r="E1048" s="19">
        <v>1490.4000000000001</v>
      </c>
      <c r="F1048" s="19">
        <v>1490.4000000000001</v>
      </c>
      <c r="G1048" s="5" t="s">
        <v>10842</v>
      </c>
      <c r="H1048" s="4" t="s">
        <v>5312</v>
      </c>
      <c r="I1048" s="5" t="s">
        <v>5312</v>
      </c>
      <c r="J1048" s="4" t="s">
        <v>5312</v>
      </c>
      <c r="K1048" s="4" t="s">
        <v>5312</v>
      </c>
      <c r="L1048" s="4" t="s">
        <v>5312</v>
      </c>
    </row>
    <row r="1049" ht="12.75">
      <c r="B1049" s="239" t="s">
        <v>12261</v>
      </c>
      <c r="C1049" s="4" t="s">
        <v>11184</v>
      </c>
      <c r="D1049" s="23">
        <v>15</v>
      </c>
      <c r="E1049" s="19">
        <v>4824.4499999999998</v>
      </c>
      <c r="F1049" s="19">
        <v>4824.4499999999998</v>
      </c>
      <c r="G1049" s="5" t="s">
        <v>10796</v>
      </c>
      <c r="H1049" s="4" t="s">
        <v>5312</v>
      </c>
      <c r="I1049" s="5" t="s">
        <v>5312</v>
      </c>
      <c r="J1049" s="4" t="s">
        <v>5312</v>
      </c>
      <c r="K1049" s="4" t="s">
        <v>5312</v>
      </c>
      <c r="L1049" s="4" t="s">
        <v>5312</v>
      </c>
    </row>
    <row r="1050" ht="12.75">
      <c r="B1050" s="239" t="s">
        <v>12262</v>
      </c>
      <c r="C1050" s="4" t="s">
        <v>11185</v>
      </c>
      <c r="D1050" s="23">
        <v>15</v>
      </c>
      <c r="E1050" s="19">
        <v>4028.0999999999999</v>
      </c>
      <c r="F1050" s="19">
        <v>4028.0999999999999</v>
      </c>
      <c r="G1050" s="5" t="s">
        <v>10796</v>
      </c>
      <c r="H1050" s="4" t="s">
        <v>5312</v>
      </c>
      <c r="I1050" s="5" t="s">
        <v>5312</v>
      </c>
      <c r="J1050" s="4" t="s">
        <v>5312</v>
      </c>
      <c r="K1050" s="4" t="s">
        <v>5312</v>
      </c>
      <c r="L1050" s="4" t="s">
        <v>5312</v>
      </c>
    </row>
    <row r="1051" ht="12.75">
      <c r="B1051" s="239" t="s">
        <v>12263</v>
      </c>
      <c r="C1051" s="4" t="s">
        <v>11186</v>
      </c>
      <c r="D1051" s="23">
        <v>15</v>
      </c>
      <c r="E1051" s="19">
        <v>4028.0999999999999</v>
      </c>
      <c r="F1051" s="19">
        <v>4028.0999999999999</v>
      </c>
      <c r="G1051" s="5" t="s">
        <v>10796</v>
      </c>
      <c r="H1051" s="4" t="s">
        <v>5312</v>
      </c>
      <c r="I1051" s="5" t="s">
        <v>5312</v>
      </c>
      <c r="J1051" s="4" t="s">
        <v>5312</v>
      </c>
      <c r="K1051" s="4" t="s">
        <v>5312</v>
      </c>
      <c r="L1051" s="4" t="s">
        <v>5312</v>
      </c>
    </row>
    <row r="1052" ht="12.75">
      <c r="B1052" s="239" t="s">
        <v>12264</v>
      </c>
      <c r="C1052" s="4" t="s">
        <v>11187</v>
      </c>
      <c r="D1052" s="23">
        <v>15</v>
      </c>
      <c r="E1052" s="19">
        <v>4028.0999999999999</v>
      </c>
      <c r="F1052" s="19">
        <v>4028.0999999999999</v>
      </c>
      <c r="G1052" s="5" t="s">
        <v>10796</v>
      </c>
      <c r="H1052" s="4" t="s">
        <v>5312</v>
      </c>
      <c r="I1052" s="5" t="s">
        <v>5312</v>
      </c>
      <c r="J1052" s="4" t="s">
        <v>5312</v>
      </c>
      <c r="K1052" s="4" t="s">
        <v>5312</v>
      </c>
      <c r="L1052" s="4" t="s">
        <v>5312</v>
      </c>
    </row>
    <row r="1053" ht="12.75">
      <c r="B1053" s="239" t="s">
        <v>12265</v>
      </c>
      <c r="C1053" s="4" t="s">
        <v>11188</v>
      </c>
      <c r="D1053" s="23">
        <v>15</v>
      </c>
      <c r="E1053" s="19">
        <v>4028.0999999999999</v>
      </c>
      <c r="F1053" s="19">
        <v>4028.0999999999999</v>
      </c>
      <c r="G1053" s="5" t="s">
        <v>10796</v>
      </c>
      <c r="H1053" s="4" t="s">
        <v>5312</v>
      </c>
      <c r="I1053" s="5" t="s">
        <v>5312</v>
      </c>
      <c r="J1053" s="4" t="s">
        <v>5312</v>
      </c>
      <c r="K1053" s="4" t="s">
        <v>5312</v>
      </c>
      <c r="L1053" s="4" t="s">
        <v>5312</v>
      </c>
    </row>
    <row r="1054" ht="12.75">
      <c r="B1054" s="239" t="s">
        <v>12266</v>
      </c>
      <c r="C1054" s="4" t="s">
        <v>11189</v>
      </c>
      <c r="D1054" s="23">
        <v>15</v>
      </c>
      <c r="E1054" s="19">
        <v>4028.0999999999999</v>
      </c>
      <c r="F1054" s="19">
        <v>4028.0999999999999</v>
      </c>
      <c r="G1054" s="5" t="s">
        <v>10796</v>
      </c>
      <c r="H1054" s="4" t="s">
        <v>5312</v>
      </c>
      <c r="I1054" s="5" t="s">
        <v>5312</v>
      </c>
      <c r="J1054" s="4" t="s">
        <v>5312</v>
      </c>
      <c r="K1054" s="4" t="s">
        <v>5312</v>
      </c>
      <c r="L1054" s="4" t="s">
        <v>5312</v>
      </c>
    </row>
    <row r="1055" ht="19.5">
      <c r="B1055" s="239" t="s">
        <v>12267</v>
      </c>
      <c r="C1055" s="4" t="s">
        <v>6144</v>
      </c>
      <c r="D1055" s="23">
        <v>1</v>
      </c>
      <c r="E1055" s="19">
        <v>1160.1300000000001</v>
      </c>
      <c r="F1055" s="19">
        <v>1160.1300000000001</v>
      </c>
      <c r="G1055" s="5" t="s">
        <v>11190</v>
      </c>
      <c r="H1055" s="4" t="s">
        <v>5312</v>
      </c>
      <c r="I1055" s="5" t="s">
        <v>5312</v>
      </c>
      <c r="J1055" s="4" t="s">
        <v>5312</v>
      </c>
      <c r="K1055" s="4" t="s">
        <v>5312</v>
      </c>
      <c r="L1055" s="4" t="s">
        <v>5312</v>
      </c>
    </row>
    <row r="1056" ht="12.75">
      <c r="B1056" s="239" t="s">
        <v>12268</v>
      </c>
      <c r="C1056" s="4" t="s">
        <v>7263</v>
      </c>
      <c r="D1056" s="23">
        <v>1</v>
      </c>
      <c r="E1056" s="19">
        <v>70.599999999999994</v>
      </c>
      <c r="F1056" s="19">
        <v>70.599999999999994</v>
      </c>
      <c r="G1056" s="5" t="s">
        <v>10926</v>
      </c>
      <c r="H1056" s="4" t="s">
        <v>5312</v>
      </c>
      <c r="I1056" s="5" t="s">
        <v>5312</v>
      </c>
      <c r="J1056" s="4" t="s">
        <v>5312</v>
      </c>
      <c r="K1056" s="4" t="s">
        <v>5312</v>
      </c>
      <c r="L1056" s="4" t="s">
        <v>5312</v>
      </c>
    </row>
    <row r="1057" ht="12.75">
      <c r="B1057" s="239" t="s">
        <v>12269</v>
      </c>
      <c r="C1057" s="4" t="s">
        <v>11191</v>
      </c>
      <c r="D1057" s="23">
        <v>49</v>
      </c>
      <c r="E1057" s="19">
        <v>14979.790000000001</v>
      </c>
      <c r="F1057" s="19">
        <v>14979.790000000001</v>
      </c>
      <c r="G1057" s="5" t="s">
        <v>10846</v>
      </c>
      <c r="H1057" s="4" t="s">
        <v>5312</v>
      </c>
      <c r="I1057" s="5" t="s">
        <v>5312</v>
      </c>
      <c r="J1057" s="4" t="s">
        <v>5312</v>
      </c>
      <c r="K1057" s="4" t="s">
        <v>5312</v>
      </c>
      <c r="L1057" s="4" t="s">
        <v>5312</v>
      </c>
    </row>
    <row r="1058" ht="19.5">
      <c r="B1058" s="239" t="s">
        <v>12270</v>
      </c>
      <c r="C1058" s="4" t="s">
        <v>11192</v>
      </c>
      <c r="D1058" s="23">
        <v>26</v>
      </c>
      <c r="E1058" s="19">
        <v>12955.799999999999</v>
      </c>
      <c r="F1058" s="19">
        <v>12955.799999999999</v>
      </c>
      <c r="G1058" s="313" t="s">
        <v>10892</v>
      </c>
      <c r="H1058" s="4" t="s">
        <v>10893</v>
      </c>
      <c r="I1058" s="5" t="s">
        <v>5312</v>
      </c>
      <c r="J1058" s="4" t="s">
        <v>5312</v>
      </c>
      <c r="K1058" s="4" t="s">
        <v>5312</v>
      </c>
      <c r="L1058" s="4" t="s">
        <v>5312</v>
      </c>
    </row>
    <row r="1059" ht="12.75">
      <c r="B1059" s="239" t="s">
        <v>12271</v>
      </c>
      <c r="C1059" s="4" t="s">
        <v>11193</v>
      </c>
      <c r="D1059" s="23">
        <v>6</v>
      </c>
      <c r="E1059" s="19">
        <v>1992</v>
      </c>
      <c r="F1059" s="19">
        <v>1992</v>
      </c>
      <c r="G1059" s="5" t="s">
        <v>6009</v>
      </c>
      <c r="H1059" s="4" t="s">
        <v>5312</v>
      </c>
      <c r="I1059" s="5" t="s">
        <v>5312</v>
      </c>
      <c r="J1059" s="4" t="s">
        <v>5312</v>
      </c>
      <c r="K1059" s="4" t="s">
        <v>5312</v>
      </c>
      <c r="L1059" s="4" t="s">
        <v>5312</v>
      </c>
    </row>
    <row r="1060" ht="12.75">
      <c r="B1060" s="239" t="s">
        <v>12272</v>
      </c>
      <c r="C1060" s="4" t="s">
        <v>11193</v>
      </c>
      <c r="D1060" s="23">
        <v>72</v>
      </c>
      <c r="E1060" s="19">
        <v>30672</v>
      </c>
      <c r="F1060" s="19">
        <v>30672</v>
      </c>
      <c r="G1060" s="5" t="s">
        <v>10839</v>
      </c>
      <c r="H1060" s="4" t="s">
        <v>5312</v>
      </c>
      <c r="I1060" s="5" t="s">
        <v>5312</v>
      </c>
      <c r="J1060" s="4" t="s">
        <v>5312</v>
      </c>
      <c r="K1060" s="4" t="s">
        <v>5312</v>
      </c>
      <c r="L1060" s="4" t="s">
        <v>5312</v>
      </c>
    </row>
    <row r="1061" ht="12.75">
      <c r="B1061" s="239" t="s">
        <v>12273</v>
      </c>
      <c r="C1061" s="4" t="s">
        <v>11194</v>
      </c>
      <c r="D1061" s="23">
        <v>50</v>
      </c>
      <c r="E1061" s="19">
        <v>11997</v>
      </c>
      <c r="F1061" s="19">
        <v>11997</v>
      </c>
      <c r="G1061" s="5" t="s">
        <v>10890</v>
      </c>
      <c r="H1061" s="4" t="s">
        <v>5312</v>
      </c>
      <c r="I1061" s="5" t="s">
        <v>5312</v>
      </c>
      <c r="J1061" s="4" t="s">
        <v>5312</v>
      </c>
      <c r="K1061" s="4" t="s">
        <v>5312</v>
      </c>
      <c r="L1061" s="4" t="s">
        <v>5312</v>
      </c>
    </row>
    <row r="1062" ht="12.75">
      <c r="B1062" s="239" t="s">
        <v>12274</v>
      </c>
      <c r="C1062" s="4" t="s">
        <v>11195</v>
      </c>
      <c r="D1062" s="23">
        <v>10</v>
      </c>
      <c r="E1062" s="19">
        <v>3827.3000000000002</v>
      </c>
      <c r="F1062" s="19">
        <v>3827.3000000000002</v>
      </c>
      <c r="G1062" s="5" t="s">
        <v>10846</v>
      </c>
      <c r="H1062" s="4" t="s">
        <v>5312</v>
      </c>
      <c r="I1062" s="5" t="s">
        <v>5312</v>
      </c>
      <c r="J1062" s="4" t="s">
        <v>5312</v>
      </c>
      <c r="K1062" s="4" t="s">
        <v>5312</v>
      </c>
      <c r="L1062" s="4" t="s">
        <v>5312</v>
      </c>
    </row>
    <row r="1063" ht="12.75">
      <c r="B1063" s="239" t="s">
        <v>12275</v>
      </c>
      <c r="C1063" s="4" t="s">
        <v>11196</v>
      </c>
      <c r="D1063" s="23">
        <v>60</v>
      </c>
      <c r="E1063" s="19">
        <v>25500</v>
      </c>
      <c r="F1063" s="19">
        <v>25500</v>
      </c>
      <c r="G1063" s="5" t="s">
        <v>9181</v>
      </c>
      <c r="H1063" s="4" t="s">
        <v>5312</v>
      </c>
      <c r="I1063" s="5" t="s">
        <v>5312</v>
      </c>
      <c r="J1063" s="4" t="s">
        <v>5312</v>
      </c>
      <c r="K1063" s="4" t="s">
        <v>5312</v>
      </c>
      <c r="L1063" s="4" t="s">
        <v>5312</v>
      </c>
    </row>
    <row r="1064" ht="12.75">
      <c r="B1064" s="239" t="s">
        <v>12276</v>
      </c>
      <c r="C1064" s="4" t="s">
        <v>11197</v>
      </c>
      <c r="D1064" s="23">
        <v>32</v>
      </c>
      <c r="E1064" s="19">
        <v>7614.0799999999999</v>
      </c>
      <c r="F1064" s="19">
        <v>7614.0799999999999</v>
      </c>
      <c r="G1064" s="5" t="s">
        <v>10890</v>
      </c>
      <c r="H1064" s="4" t="s">
        <v>5312</v>
      </c>
      <c r="I1064" s="5" t="s">
        <v>5312</v>
      </c>
      <c r="J1064" s="4" t="s">
        <v>5312</v>
      </c>
      <c r="K1064" s="4" t="s">
        <v>5312</v>
      </c>
      <c r="L1064" s="4" t="s">
        <v>5312</v>
      </c>
    </row>
    <row r="1065" ht="19.5">
      <c r="B1065" s="239" t="s">
        <v>12277</v>
      </c>
      <c r="C1065" s="4" t="s">
        <v>11198</v>
      </c>
      <c r="D1065" s="23">
        <v>16</v>
      </c>
      <c r="E1065" s="19">
        <v>2942.7199999999998</v>
      </c>
      <c r="F1065" s="19">
        <v>2942.7199999999998</v>
      </c>
      <c r="G1065" s="313" t="s">
        <v>10732</v>
      </c>
      <c r="H1065" s="4" t="s">
        <v>10869</v>
      </c>
      <c r="I1065" s="5" t="s">
        <v>5312</v>
      </c>
      <c r="J1065" s="4" t="s">
        <v>5312</v>
      </c>
      <c r="K1065" s="4" t="s">
        <v>5312</v>
      </c>
      <c r="L1065" s="4" t="s">
        <v>5312</v>
      </c>
    </row>
    <row r="1066" ht="12.75">
      <c r="B1066" s="239" t="s">
        <v>12278</v>
      </c>
      <c r="C1066" s="4" t="s">
        <v>11199</v>
      </c>
      <c r="D1066" s="23">
        <v>67</v>
      </c>
      <c r="E1066" s="19">
        <v>29882</v>
      </c>
      <c r="F1066" s="19">
        <v>29882</v>
      </c>
      <c r="G1066" s="5" t="s">
        <v>10842</v>
      </c>
      <c r="H1066" s="4" t="s">
        <v>5312</v>
      </c>
      <c r="I1066" s="5" t="s">
        <v>5312</v>
      </c>
      <c r="J1066" s="4" t="s">
        <v>5312</v>
      </c>
      <c r="K1066" s="4" t="s">
        <v>5312</v>
      </c>
      <c r="L1066" s="4" t="s">
        <v>5312</v>
      </c>
    </row>
    <row r="1067" ht="12.75">
      <c r="B1067" s="239" t="s">
        <v>12279</v>
      </c>
      <c r="C1067" s="4" t="s">
        <v>11200</v>
      </c>
      <c r="D1067" s="23">
        <v>32</v>
      </c>
      <c r="E1067" s="19">
        <v>10494.08</v>
      </c>
      <c r="F1067" s="19">
        <v>10494.08</v>
      </c>
      <c r="G1067" s="5" t="s">
        <v>10851</v>
      </c>
      <c r="H1067" s="4" t="s">
        <v>5312</v>
      </c>
      <c r="I1067" s="5" t="s">
        <v>5312</v>
      </c>
      <c r="J1067" s="4" t="s">
        <v>5312</v>
      </c>
      <c r="K1067" s="4" t="s">
        <v>5312</v>
      </c>
      <c r="L1067" s="4" t="s">
        <v>5312</v>
      </c>
    </row>
    <row r="1068" ht="19.5">
      <c r="B1068" s="239" t="s">
        <v>12280</v>
      </c>
      <c r="C1068" s="4" t="s">
        <v>11201</v>
      </c>
      <c r="D1068" s="23">
        <v>26</v>
      </c>
      <c r="E1068" s="19">
        <v>9360</v>
      </c>
      <c r="F1068" s="19">
        <v>9360</v>
      </c>
      <c r="G1068" s="5" t="s">
        <v>10842</v>
      </c>
      <c r="H1068" s="4" t="s">
        <v>5312</v>
      </c>
      <c r="I1068" s="5" t="s">
        <v>5312</v>
      </c>
      <c r="J1068" s="4" t="s">
        <v>5312</v>
      </c>
      <c r="K1068" s="4" t="s">
        <v>5312</v>
      </c>
      <c r="L1068" s="4" t="s">
        <v>5312</v>
      </c>
    </row>
    <row r="1069" ht="12.75">
      <c r="B1069" s="239" t="s">
        <v>12281</v>
      </c>
      <c r="C1069" s="4" t="s">
        <v>11202</v>
      </c>
      <c r="D1069" s="23">
        <v>60</v>
      </c>
      <c r="E1069" s="19">
        <v>19075.799999999999</v>
      </c>
      <c r="F1069" s="19">
        <v>19075.799999999999</v>
      </c>
      <c r="G1069" s="5" t="s">
        <v>10847</v>
      </c>
      <c r="H1069" s="4" t="s">
        <v>5312</v>
      </c>
      <c r="I1069" s="5" t="s">
        <v>5312</v>
      </c>
      <c r="J1069" s="4" t="s">
        <v>5312</v>
      </c>
      <c r="K1069" s="4" t="s">
        <v>5312</v>
      </c>
      <c r="L1069" s="4" t="s">
        <v>5312</v>
      </c>
    </row>
    <row r="1070" ht="19.5">
      <c r="B1070" s="239" t="s">
        <v>12282</v>
      </c>
      <c r="C1070" s="4" t="s">
        <v>11203</v>
      </c>
      <c r="D1070" s="23">
        <v>26</v>
      </c>
      <c r="E1070" s="19">
        <v>10138.700000000001</v>
      </c>
      <c r="F1070" s="19">
        <v>10138.700000000001</v>
      </c>
      <c r="G1070" s="313" t="s">
        <v>10732</v>
      </c>
      <c r="H1070" s="4" t="s">
        <v>11204</v>
      </c>
      <c r="I1070" s="5" t="s">
        <v>5312</v>
      </c>
      <c r="J1070" s="4" t="s">
        <v>5312</v>
      </c>
      <c r="K1070" s="4" t="s">
        <v>5312</v>
      </c>
      <c r="L1070" s="4" t="s">
        <v>5312</v>
      </c>
    </row>
    <row r="1071" ht="19.5">
      <c r="B1071" s="239" t="s">
        <v>12283</v>
      </c>
      <c r="C1071" s="4" t="s">
        <v>11205</v>
      </c>
      <c r="D1071" s="23">
        <v>16</v>
      </c>
      <c r="E1071" s="19">
        <v>6047.3599999999997</v>
      </c>
      <c r="F1071" s="19">
        <v>6047.3599999999997</v>
      </c>
      <c r="G1071" s="313" t="s">
        <v>10732</v>
      </c>
      <c r="H1071" s="4" t="s">
        <v>11204</v>
      </c>
      <c r="I1071" s="5" t="s">
        <v>5312</v>
      </c>
      <c r="J1071" s="4" t="s">
        <v>5312</v>
      </c>
      <c r="K1071" s="4" t="s">
        <v>5312</v>
      </c>
      <c r="L1071" s="4" t="s">
        <v>5312</v>
      </c>
    </row>
    <row r="1072" ht="12.75">
      <c r="B1072" s="239" t="s">
        <v>12284</v>
      </c>
      <c r="C1072" s="4" t="s">
        <v>11206</v>
      </c>
      <c r="D1072" s="23">
        <v>84</v>
      </c>
      <c r="E1072" s="19">
        <v>25212.599999999999</v>
      </c>
      <c r="F1072" s="19">
        <v>25212.599999999999</v>
      </c>
      <c r="G1072" s="5" t="s">
        <v>10884</v>
      </c>
      <c r="H1072" s="4" t="s">
        <v>5312</v>
      </c>
      <c r="I1072" s="5" t="s">
        <v>5312</v>
      </c>
      <c r="J1072" s="4" t="s">
        <v>5312</v>
      </c>
      <c r="K1072" s="4" t="s">
        <v>5312</v>
      </c>
      <c r="L1072" s="4" t="s">
        <v>5312</v>
      </c>
    </row>
    <row r="1073" ht="12.75">
      <c r="B1073" s="239" t="s">
        <v>12285</v>
      </c>
      <c r="C1073" s="4" t="s">
        <v>11207</v>
      </c>
      <c r="D1073" s="23">
        <v>52</v>
      </c>
      <c r="E1073" s="19">
        <v>18163.599999999999</v>
      </c>
      <c r="F1073" s="19">
        <v>18163.599999999999</v>
      </c>
      <c r="G1073" s="5" t="s">
        <v>10846</v>
      </c>
      <c r="H1073" s="4" t="s">
        <v>5312</v>
      </c>
      <c r="I1073" s="5" t="s">
        <v>5312</v>
      </c>
      <c r="J1073" s="4" t="s">
        <v>5312</v>
      </c>
      <c r="K1073" s="4" t="s">
        <v>5312</v>
      </c>
      <c r="L1073" s="4" t="s">
        <v>5312</v>
      </c>
    </row>
    <row r="1074" ht="12.75">
      <c r="B1074" s="239" t="s">
        <v>12286</v>
      </c>
      <c r="C1074" s="4" t="s">
        <v>11208</v>
      </c>
      <c r="D1074" s="23">
        <v>76</v>
      </c>
      <c r="E1074" s="19">
        <v>22811.400000000001</v>
      </c>
      <c r="F1074" s="19">
        <v>22811.400000000001</v>
      </c>
      <c r="G1074" s="5" t="s">
        <v>10884</v>
      </c>
      <c r="H1074" s="4" t="s">
        <v>5312</v>
      </c>
      <c r="I1074" s="5" t="s">
        <v>5312</v>
      </c>
      <c r="J1074" s="4" t="s">
        <v>5312</v>
      </c>
      <c r="K1074" s="4" t="s">
        <v>5312</v>
      </c>
      <c r="L1074" s="4" t="s">
        <v>5312</v>
      </c>
    </row>
    <row r="1075" ht="12.75">
      <c r="B1075" s="239" t="s">
        <v>12287</v>
      </c>
      <c r="C1075" s="4" t="s">
        <v>11209</v>
      </c>
      <c r="D1075" s="23">
        <v>26</v>
      </c>
      <c r="E1075" s="19">
        <v>14066</v>
      </c>
      <c r="F1075" s="19">
        <v>14066</v>
      </c>
      <c r="G1075" s="5" t="s">
        <v>10926</v>
      </c>
      <c r="H1075" s="4" t="s">
        <v>5312</v>
      </c>
      <c r="I1075" s="5" t="s">
        <v>5312</v>
      </c>
      <c r="J1075" s="4" t="s">
        <v>5312</v>
      </c>
      <c r="K1075" s="4" t="s">
        <v>5312</v>
      </c>
      <c r="L1075" s="4" t="s">
        <v>5312</v>
      </c>
    </row>
    <row r="1076" ht="12.75">
      <c r="B1076" s="239" t="s">
        <v>12288</v>
      </c>
      <c r="C1076" s="4" t="s">
        <v>7264</v>
      </c>
      <c r="D1076" s="23">
        <v>1</v>
      </c>
      <c r="E1076" s="19">
        <v>467</v>
      </c>
      <c r="F1076" s="19">
        <v>467</v>
      </c>
      <c r="G1076" s="5" t="s">
        <v>10926</v>
      </c>
      <c r="H1076" s="4" t="s">
        <v>5312</v>
      </c>
      <c r="I1076" s="5" t="s">
        <v>5312</v>
      </c>
      <c r="J1076" s="4" t="s">
        <v>5312</v>
      </c>
      <c r="K1076" s="4" t="s">
        <v>5312</v>
      </c>
      <c r="L1076" s="4" t="s">
        <v>5312</v>
      </c>
    </row>
    <row r="1077" ht="19.5">
      <c r="B1077" s="239" t="s">
        <v>12289</v>
      </c>
      <c r="C1077" s="4" t="s">
        <v>11210</v>
      </c>
      <c r="D1077" s="23">
        <v>26</v>
      </c>
      <c r="E1077" s="19">
        <v>12446.719999999999</v>
      </c>
      <c r="F1077" s="19">
        <v>12446.719999999999</v>
      </c>
      <c r="G1077" s="313" t="s">
        <v>10892</v>
      </c>
      <c r="H1077" s="4" t="s">
        <v>10893</v>
      </c>
      <c r="I1077" s="5" t="s">
        <v>5312</v>
      </c>
      <c r="J1077" s="4" t="s">
        <v>5312</v>
      </c>
      <c r="K1077" s="4" t="s">
        <v>5312</v>
      </c>
      <c r="L1077" s="4" t="s">
        <v>5312</v>
      </c>
    </row>
    <row r="1078" ht="12.75">
      <c r="B1078" s="239" t="s">
        <v>12290</v>
      </c>
      <c r="C1078" s="4" t="s">
        <v>11211</v>
      </c>
      <c r="D1078" s="23">
        <v>26</v>
      </c>
      <c r="E1078" s="19">
        <v>14066</v>
      </c>
      <c r="F1078" s="19">
        <v>14066</v>
      </c>
      <c r="G1078" s="5" t="s">
        <v>10926</v>
      </c>
      <c r="H1078" s="4" t="s">
        <v>5312</v>
      </c>
      <c r="I1078" s="5" t="s">
        <v>5312</v>
      </c>
      <c r="J1078" s="4" t="s">
        <v>5312</v>
      </c>
      <c r="K1078" s="4" t="s">
        <v>5312</v>
      </c>
      <c r="L1078" s="4" t="s">
        <v>5312</v>
      </c>
    </row>
    <row r="1079" ht="12.75">
      <c r="B1079" s="239" t="s">
        <v>12291</v>
      </c>
      <c r="C1079" s="4" t="s">
        <v>7265</v>
      </c>
      <c r="D1079" s="23">
        <v>1</v>
      </c>
      <c r="E1079" s="19">
        <v>467</v>
      </c>
      <c r="F1079" s="19">
        <v>467</v>
      </c>
      <c r="G1079" s="5" t="s">
        <v>10926</v>
      </c>
      <c r="H1079" s="4" t="s">
        <v>5312</v>
      </c>
      <c r="I1079" s="5" t="s">
        <v>5312</v>
      </c>
      <c r="J1079" s="4" t="s">
        <v>5312</v>
      </c>
      <c r="K1079" s="4" t="s">
        <v>5312</v>
      </c>
      <c r="L1079" s="4" t="s">
        <v>5312</v>
      </c>
    </row>
    <row r="1080" ht="12.75">
      <c r="B1080" s="239" t="s">
        <v>12292</v>
      </c>
      <c r="C1080" s="4" t="s">
        <v>11212</v>
      </c>
      <c r="D1080" s="23">
        <v>3</v>
      </c>
      <c r="E1080" s="19">
        <v>1671</v>
      </c>
      <c r="F1080" s="19">
        <v>1671</v>
      </c>
      <c r="G1080" s="5" t="s">
        <v>6512</v>
      </c>
      <c r="H1080" s="4" t="s">
        <v>5312</v>
      </c>
      <c r="I1080" s="5" t="s">
        <v>5312</v>
      </c>
      <c r="J1080" s="4" t="s">
        <v>5312</v>
      </c>
      <c r="K1080" s="4" t="s">
        <v>5312</v>
      </c>
      <c r="L1080" s="4" t="s">
        <v>5312</v>
      </c>
    </row>
    <row r="1081" ht="12.75">
      <c r="B1081" s="239" t="s">
        <v>12293</v>
      </c>
      <c r="C1081" s="4" t="s">
        <v>11213</v>
      </c>
      <c r="D1081" s="23">
        <v>14</v>
      </c>
      <c r="E1081" s="19">
        <v>1575</v>
      </c>
      <c r="F1081" s="19">
        <v>1575</v>
      </c>
      <c r="G1081" s="5" t="s">
        <v>10881</v>
      </c>
      <c r="H1081" s="4" t="s">
        <v>5312</v>
      </c>
      <c r="I1081" s="5" t="s">
        <v>5312</v>
      </c>
      <c r="J1081" s="4" t="s">
        <v>5312</v>
      </c>
      <c r="K1081" s="4" t="s">
        <v>5312</v>
      </c>
      <c r="L1081" s="4" t="s">
        <v>5312</v>
      </c>
    </row>
    <row r="1082" ht="12.75">
      <c r="B1082" s="239" t="s">
        <v>12294</v>
      </c>
      <c r="C1082" s="4" t="s">
        <v>11214</v>
      </c>
      <c r="D1082" s="23">
        <v>3</v>
      </c>
      <c r="E1082" s="19">
        <v>1090.47</v>
      </c>
      <c r="F1082" s="19">
        <v>1090.47</v>
      </c>
      <c r="G1082" s="5" t="s">
        <v>10846</v>
      </c>
      <c r="H1082" s="4" t="s">
        <v>5312</v>
      </c>
      <c r="I1082" s="5" t="s">
        <v>5312</v>
      </c>
      <c r="J1082" s="4" t="s">
        <v>5312</v>
      </c>
      <c r="K1082" s="4" t="s">
        <v>5312</v>
      </c>
      <c r="L1082" s="4" t="s">
        <v>5312</v>
      </c>
    </row>
    <row r="1083" ht="12.75">
      <c r="B1083" s="239" t="s">
        <v>12295</v>
      </c>
      <c r="C1083" s="4" t="s">
        <v>11215</v>
      </c>
      <c r="D1083" s="23">
        <v>26</v>
      </c>
      <c r="E1083" s="19">
        <v>12597</v>
      </c>
      <c r="F1083" s="19">
        <v>12597</v>
      </c>
      <c r="G1083" s="5" t="s">
        <v>10926</v>
      </c>
      <c r="H1083" s="4" t="s">
        <v>5312</v>
      </c>
      <c r="I1083" s="5" t="s">
        <v>5312</v>
      </c>
      <c r="J1083" s="4" t="s">
        <v>5312</v>
      </c>
      <c r="K1083" s="4" t="s">
        <v>5312</v>
      </c>
      <c r="L1083" s="4" t="s">
        <v>5312</v>
      </c>
    </row>
    <row r="1084" ht="12.75">
      <c r="B1084" s="239" t="s">
        <v>12296</v>
      </c>
      <c r="C1084" s="4" t="s">
        <v>11216</v>
      </c>
      <c r="D1084" s="23">
        <v>38</v>
      </c>
      <c r="E1084" s="19">
        <v>14630</v>
      </c>
      <c r="F1084" s="19">
        <v>14630</v>
      </c>
      <c r="G1084" s="5" t="s">
        <v>9181</v>
      </c>
      <c r="H1084" s="4" t="s">
        <v>5312</v>
      </c>
      <c r="I1084" s="5" t="s">
        <v>5312</v>
      </c>
      <c r="J1084" s="4" t="s">
        <v>5312</v>
      </c>
      <c r="K1084" s="4" t="s">
        <v>5312</v>
      </c>
      <c r="L1084" s="4" t="s">
        <v>5312</v>
      </c>
    </row>
    <row r="1085" ht="12.75">
      <c r="B1085" s="239" t="s">
        <v>12297</v>
      </c>
      <c r="C1085" s="4" t="s">
        <v>7266</v>
      </c>
      <c r="D1085" s="23">
        <v>1</v>
      </c>
      <c r="E1085" s="19">
        <v>434.5</v>
      </c>
      <c r="F1085" s="19">
        <v>434.5</v>
      </c>
      <c r="G1085" s="5" t="s">
        <v>10926</v>
      </c>
      <c r="H1085" s="4" t="s">
        <v>5312</v>
      </c>
      <c r="I1085" s="5" t="s">
        <v>5312</v>
      </c>
      <c r="J1085" s="4" t="s">
        <v>5312</v>
      </c>
      <c r="K1085" s="4" t="s">
        <v>5312</v>
      </c>
      <c r="L1085" s="4" t="s">
        <v>5312</v>
      </c>
    </row>
    <row r="1086" ht="12.75">
      <c r="B1086" s="239" t="s">
        <v>12298</v>
      </c>
      <c r="C1086" s="4" t="s">
        <v>11217</v>
      </c>
      <c r="D1086" s="23">
        <v>25</v>
      </c>
      <c r="E1086" s="19">
        <v>2812.5</v>
      </c>
      <c r="F1086" s="19">
        <v>2812.5</v>
      </c>
      <c r="G1086" s="5" t="s">
        <v>10881</v>
      </c>
      <c r="H1086" s="4" t="s">
        <v>5312</v>
      </c>
      <c r="I1086" s="5" t="s">
        <v>5312</v>
      </c>
      <c r="J1086" s="4" t="s">
        <v>5312</v>
      </c>
      <c r="K1086" s="4" t="s">
        <v>5312</v>
      </c>
      <c r="L1086" s="4" t="s">
        <v>5312</v>
      </c>
    </row>
    <row r="1087" ht="12.75">
      <c r="B1087" s="239" t="s">
        <v>12299</v>
      </c>
      <c r="C1087" s="4" t="s">
        <v>11218</v>
      </c>
      <c r="D1087" s="23">
        <v>5</v>
      </c>
      <c r="E1087" s="19">
        <v>1387.5</v>
      </c>
      <c r="F1087" s="19">
        <v>1387.5</v>
      </c>
      <c r="G1087" s="5" t="s">
        <v>10846</v>
      </c>
      <c r="H1087" s="4" t="s">
        <v>5312</v>
      </c>
      <c r="I1087" s="5" t="s">
        <v>5312</v>
      </c>
      <c r="J1087" s="4" t="s">
        <v>5312</v>
      </c>
      <c r="K1087" s="4" t="s">
        <v>5312</v>
      </c>
      <c r="L1087" s="4" t="s">
        <v>5312</v>
      </c>
    </row>
    <row r="1088" ht="12.75">
      <c r="B1088" s="239" t="s">
        <v>12300</v>
      </c>
      <c r="C1088" s="4" t="s">
        <v>7267</v>
      </c>
      <c r="D1088" s="23">
        <v>1</v>
      </c>
      <c r="E1088" s="19">
        <v>434.5</v>
      </c>
      <c r="F1088" s="19">
        <v>434.5</v>
      </c>
      <c r="G1088" s="5" t="s">
        <v>10926</v>
      </c>
      <c r="H1088" s="4" t="s">
        <v>5312</v>
      </c>
      <c r="I1088" s="5" t="s">
        <v>5312</v>
      </c>
      <c r="J1088" s="4" t="s">
        <v>5312</v>
      </c>
      <c r="K1088" s="4" t="s">
        <v>5312</v>
      </c>
      <c r="L1088" s="4" t="s">
        <v>5312</v>
      </c>
    </row>
    <row r="1089" ht="19.5">
      <c r="B1089" s="239" t="s">
        <v>12301</v>
      </c>
      <c r="C1089" s="4" t="s">
        <v>11219</v>
      </c>
      <c r="D1089" s="23">
        <v>22</v>
      </c>
      <c r="E1089" s="19">
        <v>9948.1800000000003</v>
      </c>
      <c r="F1089" s="19">
        <v>9948.1800000000003</v>
      </c>
      <c r="G1089" s="5" t="s">
        <v>10842</v>
      </c>
      <c r="H1089" s="4" t="s">
        <v>5312</v>
      </c>
      <c r="I1089" s="5" t="s">
        <v>5312</v>
      </c>
      <c r="J1089" s="4" t="s">
        <v>5312</v>
      </c>
      <c r="K1089" s="4" t="s">
        <v>5312</v>
      </c>
      <c r="L1089" s="4" t="s">
        <v>5312</v>
      </c>
    </row>
    <row r="1090" ht="12.75">
      <c r="B1090" s="239" t="s">
        <v>12302</v>
      </c>
      <c r="C1090" s="4" t="s">
        <v>11220</v>
      </c>
      <c r="D1090" s="23">
        <v>26</v>
      </c>
      <c r="E1090" s="19">
        <v>3868.8000000000002</v>
      </c>
      <c r="F1090" s="19">
        <v>3868.8000000000002</v>
      </c>
      <c r="G1090" s="5" t="s">
        <v>10926</v>
      </c>
      <c r="H1090" s="4" t="s">
        <v>5312</v>
      </c>
      <c r="I1090" s="5" t="s">
        <v>5312</v>
      </c>
      <c r="J1090" s="4" t="s">
        <v>5312</v>
      </c>
      <c r="K1090" s="4" t="s">
        <v>5312</v>
      </c>
      <c r="L1090" s="4" t="s">
        <v>5312</v>
      </c>
    </row>
    <row r="1091" ht="12.75">
      <c r="B1091" s="239" t="s">
        <v>12303</v>
      </c>
      <c r="C1091" s="4" t="s">
        <v>11221</v>
      </c>
      <c r="D1091" s="23">
        <v>26</v>
      </c>
      <c r="E1091" s="19">
        <v>3744</v>
      </c>
      <c r="F1091" s="19">
        <v>3744</v>
      </c>
      <c r="G1091" s="5" t="s">
        <v>10926</v>
      </c>
      <c r="H1091" s="4" t="s">
        <v>5312</v>
      </c>
      <c r="I1091" s="5" t="s">
        <v>5312</v>
      </c>
      <c r="J1091" s="4" t="s">
        <v>5312</v>
      </c>
      <c r="K1091" s="4" t="s">
        <v>5312</v>
      </c>
      <c r="L1091" s="4" t="s">
        <v>5312</v>
      </c>
    </row>
    <row r="1092" ht="12.75">
      <c r="B1092" s="239" t="s">
        <v>12304</v>
      </c>
      <c r="C1092" s="4" t="s">
        <v>7268</v>
      </c>
      <c r="D1092" s="23">
        <v>1</v>
      </c>
      <c r="E1092" s="19">
        <v>685</v>
      </c>
      <c r="F1092" s="19">
        <v>685</v>
      </c>
      <c r="G1092" s="5" t="s">
        <v>6512</v>
      </c>
      <c r="H1092" s="4" t="s">
        <v>5312</v>
      </c>
      <c r="I1092" s="5" t="s">
        <v>5312</v>
      </c>
      <c r="J1092" s="4" t="s">
        <v>5312</v>
      </c>
      <c r="K1092" s="4" t="s">
        <v>5312</v>
      </c>
      <c r="L1092" s="4" t="s">
        <v>5312</v>
      </c>
    </row>
    <row r="1093" ht="12.75">
      <c r="B1093" s="239" t="s">
        <v>12305</v>
      </c>
      <c r="C1093" s="4" t="s">
        <v>7269</v>
      </c>
      <c r="D1093" s="23">
        <v>1</v>
      </c>
      <c r="E1093" s="19">
        <v>1071</v>
      </c>
      <c r="F1093" s="19">
        <v>1071</v>
      </c>
      <c r="G1093" s="5" t="s">
        <v>6512</v>
      </c>
      <c r="H1093" s="4" t="s">
        <v>5312</v>
      </c>
      <c r="I1093" s="5" t="s">
        <v>5312</v>
      </c>
      <c r="J1093" s="4" t="s">
        <v>5312</v>
      </c>
      <c r="K1093" s="4" t="s">
        <v>5312</v>
      </c>
      <c r="L1093" s="4" t="s">
        <v>5312</v>
      </c>
    </row>
    <row r="1094" ht="12.75">
      <c r="B1094" s="239" t="s">
        <v>12306</v>
      </c>
      <c r="C1094" s="4" t="s">
        <v>7270</v>
      </c>
      <c r="D1094" s="23">
        <v>1</v>
      </c>
      <c r="E1094" s="19">
        <v>719</v>
      </c>
      <c r="F1094" s="19">
        <v>719</v>
      </c>
      <c r="G1094" s="5" t="s">
        <v>6512</v>
      </c>
      <c r="H1094" s="4" t="s">
        <v>5312</v>
      </c>
      <c r="I1094" s="5" t="s">
        <v>5312</v>
      </c>
      <c r="J1094" s="4" t="s">
        <v>5312</v>
      </c>
      <c r="K1094" s="4" t="s">
        <v>5312</v>
      </c>
      <c r="L1094" s="4" t="s">
        <v>5312</v>
      </c>
    </row>
    <row r="1095" ht="12.75">
      <c r="B1095" s="239" t="s">
        <v>12307</v>
      </c>
      <c r="C1095" s="4" t="s">
        <v>7271</v>
      </c>
      <c r="D1095" s="23">
        <v>1</v>
      </c>
      <c r="E1095" s="19">
        <v>754</v>
      </c>
      <c r="F1095" s="19">
        <v>754</v>
      </c>
      <c r="G1095" s="5" t="s">
        <v>6512</v>
      </c>
      <c r="H1095" s="4" t="s">
        <v>5312</v>
      </c>
      <c r="I1095" s="5" t="s">
        <v>5312</v>
      </c>
      <c r="J1095" s="4" t="s">
        <v>5312</v>
      </c>
      <c r="K1095" s="4" t="s">
        <v>5312</v>
      </c>
      <c r="L1095" s="4" t="s">
        <v>5312</v>
      </c>
    </row>
    <row r="1096" ht="12.75">
      <c r="B1096" s="239" t="s">
        <v>12308</v>
      </c>
      <c r="C1096" s="4" t="s">
        <v>7272</v>
      </c>
      <c r="D1096" s="23">
        <v>1</v>
      </c>
      <c r="E1096" s="19">
        <v>754</v>
      </c>
      <c r="F1096" s="19">
        <v>754</v>
      </c>
      <c r="G1096" s="5" t="s">
        <v>6512</v>
      </c>
      <c r="H1096" s="4" t="s">
        <v>5312</v>
      </c>
      <c r="I1096" s="5" t="s">
        <v>5312</v>
      </c>
      <c r="J1096" s="4" t="s">
        <v>5312</v>
      </c>
      <c r="K1096" s="4" t="s">
        <v>5312</v>
      </c>
      <c r="L1096" s="4" t="s">
        <v>5312</v>
      </c>
    </row>
    <row r="1097" ht="12.75">
      <c r="B1097" s="239" t="s">
        <v>12309</v>
      </c>
      <c r="C1097" s="4" t="s">
        <v>7273</v>
      </c>
      <c r="D1097" s="23">
        <v>1</v>
      </c>
      <c r="E1097" s="19">
        <v>754</v>
      </c>
      <c r="F1097" s="19">
        <v>754</v>
      </c>
      <c r="G1097" s="5" t="s">
        <v>6512</v>
      </c>
      <c r="H1097" s="4" t="s">
        <v>5312</v>
      </c>
      <c r="I1097" s="5" t="s">
        <v>5312</v>
      </c>
      <c r="J1097" s="4" t="s">
        <v>5312</v>
      </c>
      <c r="K1097" s="4" t="s">
        <v>5312</v>
      </c>
      <c r="L1097" s="4" t="s">
        <v>5312</v>
      </c>
    </row>
    <row r="1098" ht="12.75">
      <c r="B1098" s="239" t="s">
        <v>12310</v>
      </c>
      <c r="C1098" s="4" t="s">
        <v>7274</v>
      </c>
      <c r="D1098" s="23">
        <v>1</v>
      </c>
      <c r="E1098" s="19">
        <v>754</v>
      </c>
      <c r="F1098" s="19">
        <v>754</v>
      </c>
      <c r="G1098" s="5" t="s">
        <v>6512</v>
      </c>
      <c r="H1098" s="4" t="s">
        <v>5312</v>
      </c>
      <c r="I1098" s="5" t="s">
        <v>5312</v>
      </c>
      <c r="J1098" s="4" t="s">
        <v>5312</v>
      </c>
      <c r="K1098" s="4" t="s">
        <v>5312</v>
      </c>
      <c r="L1098" s="4" t="s">
        <v>5312</v>
      </c>
    </row>
    <row r="1099" ht="12.75">
      <c r="B1099" s="239" t="s">
        <v>12311</v>
      </c>
      <c r="C1099" s="4" t="s">
        <v>7275</v>
      </c>
      <c r="D1099" s="23">
        <v>1</v>
      </c>
      <c r="E1099" s="19">
        <v>754</v>
      </c>
      <c r="F1099" s="19">
        <v>754</v>
      </c>
      <c r="G1099" s="5" t="s">
        <v>6512</v>
      </c>
      <c r="H1099" s="4" t="s">
        <v>5312</v>
      </c>
      <c r="I1099" s="5" t="s">
        <v>5312</v>
      </c>
      <c r="J1099" s="4" t="s">
        <v>5312</v>
      </c>
      <c r="K1099" s="4" t="s">
        <v>5312</v>
      </c>
      <c r="L1099" s="4" t="s">
        <v>5312</v>
      </c>
    </row>
    <row r="1100" ht="19.5">
      <c r="B1100" s="239" t="s">
        <v>12312</v>
      </c>
      <c r="C1100" s="4" t="s">
        <v>11222</v>
      </c>
      <c r="D1100" s="23">
        <v>3</v>
      </c>
      <c r="E1100" s="19">
        <v>611.25</v>
      </c>
      <c r="F1100" s="19">
        <v>611.25</v>
      </c>
      <c r="G1100" s="5" t="s">
        <v>10881</v>
      </c>
      <c r="H1100" s="4" t="s">
        <v>5312</v>
      </c>
      <c r="I1100" s="5" t="s">
        <v>5312</v>
      </c>
      <c r="J1100" s="4" t="s">
        <v>5312</v>
      </c>
      <c r="K1100" s="4" t="s">
        <v>5312</v>
      </c>
      <c r="L1100" s="4" t="s">
        <v>5312</v>
      </c>
    </row>
    <row r="1101" ht="12.75">
      <c r="B1101" s="239" t="s">
        <v>12313</v>
      </c>
      <c r="C1101" s="4" t="s">
        <v>11223</v>
      </c>
      <c r="D1101" s="23">
        <v>20</v>
      </c>
      <c r="E1101" s="19">
        <v>4032</v>
      </c>
      <c r="F1101" s="19">
        <v>4032</v>
      </c>
      <c r="G1101" s="5" t="s">
        <v>10890</v>
      </c>
      <c r="H1101" s="4" t="s">
        <v>5312</v>
      </c>
      <c r="I1101" s="5" t="s">
        <v>5312</v>
      </c>
      <c r="J1101" s="4" t="s">
        <v>5312</v>
      </c>
      <c r="K1101" s="4" t="s">
        <v>5312</v>
      </c>
      <c r="L1101" s="4" t="s">
        <v>5312</v>
      </c>
    </row>
    <row r="1102" ht="12.75">
      <c r="B1102" s="239" t="s">
        <v>12314</v>
      </c>
      <c r="C1102" s="4" t="s">
        <v>11224</v>
      </c>
      <c r="D1102" s="23">
        <v>26</v>
      </c>
      <c r="E1102" s="19">
        <v>2519.4000000000001</v>
      </c>
      <c r="F1102" s="19">
        <v>2519.4000000000001</v>
      </c>
      <c r="G1102" s="5" t="s">
        <v>10926</v>
      </c>
      <c r="H1102" s="4" t="s">
        <v>5312</v>
      </c>
      <c r="I1102" s="5" t="s">
        <v>5312</v>
      </c>
      <c r="J1102" s="4" t="s">
        <v>5312</v>
      </c>
      <c r="K1102" s="4" t="s">
        <v>5312</v>
      </c>
      <c r="L1102" s="4" t="s">
        <v>5312</v>
      </c>
    </row>
    <row r="1103" ht="12.75">
      <c r="B1103" s="239" t="s">
        <v>12315</v>
      </c>
      <c r="C1103" s="4" t="s">
        <v>11225</v>
      </c>
      <c r="D1103" s="23">
        <v>3</v>
      </c>
      <c r="E1103" s="19">
        <v>1817.28</v>
      </c>
      <c r="F1103" s="19">
        <v>1817.28</v>
      </c>
      <c r="G1103" s="5" t="s">
        <v>5023</v>
      </c>
      <c r="H1103" s="4" t="s">
        <v>5312</v>
      </c>
      <c r="I1103" s="5" t="s">
        <v>5312</v>
      </c>
      <c r="J1103" s="4" t="s">
        <v>5312</v>
      </c>
      <c r="K1103" s="4" t="s">
        <v>5312</v>
      </c>
      <c r="L1103" s="4" t="s">
        <v>5312</v>
      </c>
    </row>
    <row r="1104" ht="29.25">
      <c r="B1104" s="311" t="s">
        <v>12316</v>
      </c>
      <c r="C1104" s="4" t="s">
        <v>11226</v>
      </c>
      <c r="D1104" s="23">
        <v>70</v>
      </c>
      <c r="E1104" s="19">
        <v>29444.799999999999</v>
      </c>
      <c r="F1104" s="19">
        <v>29444.799999999999</v>
      </c>
      <c r="G1104" s="5" t="s">
        <v>9151</v>
      </c>
      <c r="H1104" s="4" t="s">
        <v>5312</v>
      </c>
      <c r="I1104" s="5" t="s">
        <v>5312</v>
      </c>
      <c r="J1104" s="4" t="s">
        <v>5312</v>
      </c>
      <c r="K1104" s="4" t="s">
        <v>5312</v>
      </c>
      <c r="L1104" s="4" t="s">
        <v>5312</v>
      </c>
    </row>
    <row r="1105" ht="29.25">
      <c r="B1105" s="311" t="s">
        <v>15229</v>
      </c>
      <c r="C1105" s="4" t="s">
        <v>15196</v>
      </c>
      <c r="D1105" s="23">
        <v>1</v>
      </c>
      <c r="E1105" s="19">
        <v>26603</v>
      </c>
      <c r="F1105" s="19">
        <v>26603</v>
      </c>
      <c r="G1105" s="5" t="s">
        <v>15200</v>
      </c>
      <c r="H1105" s="4" t="s">
        <v>15199</v>
      </c>
      <c r="I1105" s="5"/>
      <c r="J1105" s="4"/>
      <c r="K1105" s="4"/>
      <c r="L1105" s="4"/>
    </row>
    <row r="1106" ht="29.25">
      <c r="B1106" s="311" t="s">
        <v>15245</v>
      </c>
      <c r="C1106" s="459" t="s">
        <v>15241</v>
      </c>
      <c r="D1106" s="23">
        <v>1</v>
      </c>
      <c r="E1106" s="19">
        <v>1479663.6899999999</v>
      </c>
      <c r="F1106" s="19"/>
      <c r="G1106" s="5" t="s">
        <v>15242</v>
      </c>
      <c r="H1106" s="4" t="s">
        <v>15243</v>
      </c>
      <c r="I1106" s="5"/>
      <c r="J1106" s="4"/>
      <c r="K1106" s="4"/>
      <c r="L1106" s="4"/>
    </row>
    <row r="1107" ht="29.25">
      <c r="B1107" s="311" t="s">
        <v>15246</v>
      </c>
      <c r="C1107" s="460" t="s">
        <v>15120</v>
      </c>
      <c r="D1107" s="23">
        <v>1</v>
      </c>
      <c r="E1107" s="19">
        <v>866146.67000000004</v>
      </c>
      <c r="F1107" s="19"/>
      <c r="G1107" s="5" t="s">
        <v>15242</v>
      </c>
      <c r="H1107" s="4" t="s">
        <v>15243</v>
      </c>
      <c r="I1107" s="5"/>
      <c r="J1107" s="4"/>
      <c r="K1107" s="4"/>
      <c r="L1107" s="4"/>
    </row>
    <row r="1108" ht="29.25">
      <c r="B1108" s="311" t="s">
        <v>15247</v>
      </c>
      <c r="C1108" s="460" t="s">
        <v>15121</v>
      </c>
      <c r="D1108" s="23">
        <v>1</v>
      </c>
      <c r="E1108" s="19">
        <v>538191.51000000001</v>
      </c>
      <c r="F1108" s="19"/>
      <c r="G1108" s="5" t="s">
        <v>15242</v>
      </c>
      <c r="H1108" s="4" t="s">
        <v>15243</v>
      </c>
      <c r="I1108" s="5"/>
      <c r="J1108" s="4"/>
      <c r="K1108" s="4"/>
      <c r="L1108" s="4"/>
    </row>
    <row r="1109" ht="29.25">
      <c r="B1109" s="311"/>
      <c r="C1109" s="209" t="s">
        <v>15299</v>
      </c>
      <c r="D1109" s="23">
        <v>1</v>
      </c>
      <c r="E1109" s="19">
        <v>40000</v>
      </c>
      <c r="F1109" s="19">
        <v>40000</v>
      </c>
      <c r="G1109" s="5" t="s">
        <v>15266</v>
      </c>
      <c r="H1109" s="4" t="s">
        <v>15300</v>
      </c>
      <c r="I1109" s="5"/>
      <c r="J1109" s="4"/>
      <c r="K1109" s="4"/>
      <c r="L1109" s="4"/>
    </row>
    <row r="1110" ht="29.25">
      <c r="B1110" s="311"/>
      <c r="C1110" s="209" t="s">
        <v>15299</v>
      </c>
      <c r="D1110" s="23">
        <v>1</v>
      </c>
      <c r="E1110" s="19">
        <v>40000</v>
      </c>
      <c r="F1110" s="19">
        <v>40000</v>
      </c>
      <c r="G1110" s="5" t="s">
        <v>15266</v>
      </c>
      <c r="H1110" s="4" t="s">
        <v>15300</v>
      </c>
      <c r="I1110" s="5"/>
      <c r="J1110" s="4"/>
      <c r="K1110" s="4"/>
      <c r="L1110" s="4"/>
    </row>
    <row r="1111" ht="29.25">
      <c r="B1111" s="311"/>
      <c r="C1111" s="209" t="s">
        <v>15299</v>
      </c>
      <c r="D1111" s="23">
        <v>1</v>
      </c>
      <c r="E1111" s="19">
        <v>40000</v>
      </c>
      <c r="F1111" s="19">
        <v>40000</v>
      </c>
      <c r="G1111" s="5" t="s">
        <v>15266</v>
      </c>
      <c r="H1111" s="4" t="s">
        <v>15300</v>
      </c>
      <c r="I1111" s="5"/>
      <c r="J1111" s="4"/>
      <c r="K1111" s="4"/>
      <c r="L1111" s="4"/>
    </row>
    <row r="1112" ht="29.25">
      <c r="B1112" s="311"/>
      <c r="C1112" s="209" t="s">
        <v>15299</v>
      </c>
      <c r="D1112" s="23">
        <v>1</v>
      </c>
      <c r="E1112" s="19">
        <v>40000</v>
      </c>
      <c r="F1112" s="19">
        <v>40000</v>
      </c>
      <c r="G1112" s="5" t="s">
        <v>15266</v>
      </c>
      <c r="H1112" s="4" t="s">
        <v>15300</v>
      </c>
      <c r="I1112" s="5"/>
      <c r="J1112" s="4"/>
      <c r="K1112" s="4"/>
      <c r="L1112" s="4"/>
    </row>
    <row r="1113" ht="29.25">
      <c r="B1113" s="311"/>
      <c r="C1113" s="209" t="s">
        <v>15299</v>
      </c>
      <c r="D1113" s="23">
        <v>1</v>
      </c>
      <c r="E1113" s="19">
        <v>40000</v>
      </c>
      <c r="F1113" s="19">
        <v>40000</v>
      </c>
      <c r="G1113" s="5" t="s">
        <v>15266</v>
      </c>
      <c r="H1113" s="4" t="s">
        <v>15300</v>
      </c>
      <c r="I1113" s="5"/>
      <c r="J1113" s="4"/>
      <c r="K1113" s="4"/>
      <c r="L1113" s="4"/>
    </row>
    <row r="1114" ht="29.25">
      <c r="B1114" s="311"/>
      <c r="C1114" s="481" t="s">
        <v>15383</v>
      </c>
      <c r="D1114" s="23">
        <v>1</v>
      </c>
      <c r="E1114" s="19">
        <v>34000</v>
      </c>
      <c r="F1114" s="19">
        <v>34000</v>
      </c>
      <c r="G1114" s="5" t="s">
        <v>15386</v>
      </c>
      <c r="H1114" s="4" t="s">
        <v>15387</v>
      </c>
      <c r="I1114" s="5"/>
      <c r="J1114" s="4"/>
      <c r="K1114" s="4"/>
      <c r="L1114" s="4"/>
    </row>
    <row r="1115" ht="29.25">
      <c r="B1115" s="311"/>
      <c r="C1115" s="481" t="s">
        <v>1818</v>
      </c>
      <c r="D1115" s="23">
        <v>3</v>
      </c>
      <c r="E1115" s="19">
        <v>42600</v>
      </c>
      <c r="F1115" s="19">
        <v>42600</v>
      </c>
      <c r="G1115" s="5" t="s">
        <v>15386</v>
      </c>
      <c r="H1115" s="4" t="s">
        <v>15387</v>
      </c>
      <c r="I1115" s="5"/>
      <c r="J1115" s="4"/>
      <c r="K1115" s="4"/>
      <c r="L1115" s="4"/>
    </row>
    <row r="1116" ht="29.25">
      <c r="B1116" s="311"/>
      <c r="C1116" s="481" t="s">
        <v>15384</v>
      </c>
      <c r="D1116" s="23">
        <v>5</v>
      </c>
      <c r="E1116" s="19">
        <v>1293570.8999999999</v>
      </c>
      <c r="F1116" s="19">
        <v>1293570.8999999999</v>
      </c>
      <c r="G1116" s="5" t="s">
        <v>15386</v>
      </c>
      <c r="H1116" s="4" t="s">
        <v>15387</v>
      </c>
      <c r="I1116" s="5"/>
      <c r="J1116" s="4"/>
      <c r="K1116" s="4"/>
      <c r="L1116" s="4"/>
    </row>
    <row r="1117" ht="29.25">
      <c r="B1117" s="311"/>
      <c r="C1117" s="481" t="s">
        <v>15385</v>
      </c>
      <c r="D1117" s="23">
        <v>3</v>
      </c>
      <c r="E1117" s="19">
        <v>56040</v>
      </c>
      <c r="F1117" s="19">
        <v>56040</v>
      </c>
      <c r="G1117" s="5" t="s">
        <v>15386</v>
      </c>
      <c r="H1117" s="4" t="s">
        <v>15387</v>
      </c>
      <c r="I1117" s="5"/>
      <c r="J1117" s="4"/>
      <c r="K1117" s="4"/>
      <c r="L1117" s="4"/>
    </row>
    <row r="1118" ht="12.75">
      <c r="B1118" s="22"/>
      <c r="C1118" s="22" t="s">
        <v>6374</v>
      </c>
      <c r="D1118" s="22"/>
      <c r="E1118" s="225">
        <f>SUM(E501:E1117,E9:E499)</f>
        <v>20284460.260000009</v>
      </c>
      <c r="F1118" s="225">
        <f>SUM(F9:F499,F501:F1117)</f>
        <v>16572976.789999992</v>
      </c>
      <c r="G1118" s="75"/>
      <c r="H1118" s="22"/>
      <c r="I1118" s="22"/>
      <c r="J1118" s="22"/>
      <c r="K1118" s="22"/>
      <c r="L1118" s="22"/>
    </row>
  </sheetData>
  <mergeCells count="13">
    <mergeCell ref="C4:C6"/>
    <mergeCell ref="D4:D6"/>
    <mergeCell ref="E4:E6"/>
    <mergeCell ref="B3:J3"/>
    <mergeCell ref="A1:L1"/>
    <mergeCell ref="A2:L2"/>
    <mergeCell ref="C500:L500"/>
    <mergeCell ref="B8:J8"/>
    <mergeCell ref="F4:F6"/>
    <mergeCell ref="G4:I4"/>
    <mergeCell ref="J4:J5"/>
    <mergeCell ref="G5:H5"/>
    <mergeCell ref="B4:B6"/>
  </mergeCells>
  <pageMargins left="0.748031" right="0.18000000000000005" top="0.44000000000000006" bottom="0.14000000000000001" header="0.36999999999999994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F154" sqref="F154"/>
    </sheetView>
  </sheetViews>
  <sheetFormatPr baseColWidth="8" defaultRowHeight="12.75" customHeight="1"/>
  <cols>
    <col customWidth="1" min="1" max="1" width="3.42578"/>
    <col customWidth="1" min="2" max="2" width="15.5703"/>
    <col customWidth="1" min="3" max="3" width="30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11"/>
    <col customWidth="1" min="12" max="12" width="12.425800000000001"/>
  </cols>
  <sheetData>
    <row r="2" ht="32.25" customHeight="1">
      <c r="A2" s="210"/>
      <c r="B2" s="548" t="s">
        <v>14659</v>
      </c>
      <c r="C2" s="547"/>
      <c r="D2" s="547"/>
      <c r="E2" s="547"/>
      <c r="F2" s="547"/>
      <c r="G2" s="547"/>
      <c r="H2" s="547"/>
      <c r="I2" s="547"/>
      <c r="J2" s="547"/>
      <c r="K2" s="201"/>
      <c r="L2" s="20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4" t="s">
        <v>5296</v>
      </c>
      <c r="C4" s="544" t="s">
        <v>5297</v>
      </c>
      <c r="D4" s="544" t="s">
        <v>5319</v>
      </c>
      <c r="E4" s="544" t="s">
        <v>5301</v>
      </c>
      <c r="F4" s="544" t="s">
        <v>2631</v>
      </c>
      <c r="G4" s="545" t="s">
        <v>5304</v>
      </c>
      <c r="H4" s="545"/>
      <c r="I4" s="545"/>
      <c r="J4" s="545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390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2.75">
      <c r="B8" s="134" t="s">
        <v>1866</v>
      </c>
      <c r="C8" s="228" t="s">
        <v>1867</v>
      </c>
      <c r="D8" s="135">
        <v>1</v>
      </c>
      <c r="E8" s="136">
        <v>7813</v>
      </c>
      <c r="F8" s="136">
        <v>7813</v>
      </c>
      <c r="G8" s="137" t="s">
        <v>399</v>
      </c>
      <c r="H8" s="22"/>
      <c r="I8" s="22"/>
      <c r="J8" s="22"/>
    </row>
    <row r="9" ht="12.75">
      <c r="B9" s="134" t="s">
        <v>1868</v>
      </c>
      <c r="C9" s="228" t="s">
        <v>1869</v>
      </c>
      <c r="D9" s="135">
        <v>1</v>
      </c>
      <c r="E9" s="136">
        <v>7690</v>
      </c>
      <c r="F9" s="136">
        <v>7690</v>
      </c>
      <c r="G9" s="137" t="s">
        <v>1870</v>
      </c>
      <c r="H9" s="22"/>
      <c r="I9" s="22"/>
      <c r="J9" s="61"/>
    </row>
    <row r="10" ht="12.75">
      <c r="B10" s="134" t="s">
        <v>1871</v>
      </c>
      <c r="C10" s="228" t="s">
        <v>9848</v>
      </c>
      <c r="D10" s="135">
        <v>22</v>
      </c>
      <c r="E10" s="136">
        <v>2840.4200000000001</v>
      </c>
      <c r="F10" s="136">
        <v>2840.4200000000001</v>
      </c>
      <c r="G10" s="137" t="s">
        <v>1872</v>
      </c>
      <c r="H10" s="22"/>
      <c r="I10" s="22"/>
      <c r="J10" s="22"/>
    </row>
    <row r="11" ht="12.75">
      <c r="B11" s="134" t="s">
        <v>1873</v>
      </c>
      <c r="C11" s="228" t="s">
        <v>9849</v>
      </c>
      <c r="D11" s="135">
        <v>8</v>
      </c>
      <c r="E11" s="136">
        <v>1211.52</v>
      </c>
      <c r="F11" s="136">
        <v>1211.52</v>
      </c>
      <c r="G11" s="137" t="s">
        <v>1874</v>
      </c>
      <c r="H11" s="22"/>
      <c r="I11" s="22"/>
      <c r="J11" s="22"/>
    </row>
    <row r="12" ht="12.75">
      <c r="B12" s="134" t="s">
        <v>1875</v>
      </c>
      <c r="C12" s="228" t="s">
        <v>2727</v>
      </c>
      <c r="D12" s="135">
        <v>1</v>
      </c>
      <c r="E12" s="136">
        <v>60</v>
      </c>
      <c r="F12" s="136">
        <v>60</v>
      </c>
      <c r="G12" s="137" t="s">
        <v>1876</v>
      </c>
      <c r="H12" s="22"/>
      <c r="I12" s="22"/>
      <c r="J12" s="22"/>
    </row>
    <row r="13" ht="12.75">
      <c r="B13" s="134" t="s">
        <v>1877</v>
      </c>
      <c r="C13" s="228" t="s">
        <v>2727</v>
      </c>
      <c r="D13" s="135">
        <v>1</v>
      </c>
      <c r="E13" s="136">
        <v>1199.9200000000001</v>
      </c>
      <c r="F13" s="136">
        <v>1199.9200000000001</v>
      </c>
      <c r="G13" s="137" t="s">
        <v>1878</v>
      </c>
      <c r="H13" s="22"/>
      <c r="I13" s="22"/>
      <c r="J13" s="22"/>
    </row>
    <row r="14" ht="12.75">
      <c r="B14" s="134" t="s">
        <v>1879</v>
      </c>
      <c r="C14" s="228" t="s">
        <v>2727</v>
      </c>
      <c r="D14" s="135">
        <v>1</v>
      </c>
      <c r="E14" s="136">
        <v>313.16000000000003</v>
      </c>
      <c r="F14" s="136">
        <v>313.16000000000003</v>
      </c>
      <c r="G14" s="137" t="s">
        <v>1880</v>
      </c>
      <c r="H14" s="22"/>
      <c r="I14" s="22"/>
      <c r="J14" s="22"/>
    </row>
    <row r="15" ht="12.75">
      <c r="B15" s="134" t="s">
        <v>1881</v>
      </c>
      <c r="C15" s="228" t="s">
        <v>2727</v>
      </c>
      <c r="D15" s="135">
        <v>1</v>
      </c>
      <c r="E15" s="136">
        <v>803.52999999999997</v>
      </c>
      <c r="F15" s="136">
        <v>803.52999999999997</v>
      </c>
      <c r="G15" s="137" t="s">
        <v>1896</v>
      </c>
      <c r="H15" s="22"/>
      <c r="I15" s="22"/>
      <c r="J15" s="22"/>
    </row>
    <row r="16" ht="12.75">
      <c r="B16" s="134" t="s">
        <v>1897</v>
      </c>
      <c r="C16" s="228" t="s">
        <v>2727</v>
      </c>
      <c r="D16" s="135">
        <v>1</v>
      </c>
      <c r="E16" s="136">
        <v>313.16000000000003</v>
      </c>
      <c r="F16" s="136">
        <v>313.16000000000003</v>
      </c>
      <c r="G16" s="137" t="s">
        <v>1898</v>
      </c>
      <c r="H16" s="22"/>
      <c r="I16" s="22"/>
      <c r="J16" s="22"/>
    </row>
    <row r="17" ht="12.75">
      <c r="B17" s="134" t="s">
        <v>1899</v>
      </c>
      <c r="C17" s="228" t="s">
        <v>2727</v>
      </c>
      <c r="D17" s="135">
        <v>1</v>
      </c>
      <c r="E17" s="136">
        <v>313.16000000000003</v>
      </c>
      <c r="F17" s="136">
        <v>313.16000000000003</v>
      </c>
      <c r="G17" s="137" t="s">
        <v>1044</v>
      </c>
      <c r="H17" s="22"/>
      <c r="I17" s="22"/>
      <c r="J17" s="22"/>
    </row>
    <row r="18" ht="12.75">
      <c r="B18" s="134" t="s">
        <v>1900</v>
      </c>
      <c r="C18" s="228" t="s">
        <v>2727</v>
      </c>
      <c r="D18" s="135">
        <v>1</v>
      </c>
      <c r="E18" s="136">
        <v>313.16000000000003</v>
      </c>
      <c r="F18" s="136">
        <v>313.16000000000003</v>
      </c>
      <c r="G18" s="137" t="s">
        <v>1901</v>
      </c>
      <c r="H18" s="22"/>
      <c r="I18" s="22"/>
      <c r="J18" s="22"/>
    </row>
    <row r="19" ht="12.75">
      <c r="B19" s="134" t="s">
        <v>1902</v>
      </c>
      <c r="C19" s="228" t="s">
        <v>2727</v>
      </c>
      <c r="D19" s="135">
        <v>1</v>
      </c>
      <c r="E19" s="136">
        <v>313.16000000000003</v>
      </c>
      <c r="F19" s="136">
        <v>313.16000000000003</v>
      </c>
      <c r="G19" s="137" t="s">
        <v>1903</v>
      </c>
      <c r="H19" s="22"/>
      <c r="I19" s="22"/>
      <c r="J19" s="22"/>
    </row>
    <row r="20" ht="12.75">
      <c r="B20" s="134" t="s">
        <v>1904</v>
      </c>
      <c r="C20" s="228" t="s">
        <v>2727</v>
      </c>
      <c r="D20" s="135">
        <v>1</v>
      </c>
      <c r="E20" s="136">
        <v>400</v>
      </c>
      <c r="F20" s="136">
        <v>400</v>
      </c>
      <c r="G20" s="137" t="s">
        <v>263</v>
      </c>
      <c r="H20" s="22"/>
      <c r="I20" s="22"/>
      <c r="J20" s="22"/>
    </row>
    <row r="21" ht="12.75">
      <c r="B21" s="134" t="s">
        <v>1905</v>
      </c>
      <c r="C21" s="228" t="s">
        <v>2727</v>
      </c>
      <c r="D21" s="135">
        <v>1</v>
      </c>
      <c r="E21" s="136">
        <v>1177.49</v>
      </c>
      <c r="F21" s="136">
        <v>1177.49</v>
      </c>
      <c r="G21" s="137" t="s">
        <v>1906</v>
      </c>
      <c r="H21" s="22"/>
      <c r="I21" s="22"/>
      <c r="J21" s="22"/>
    </row>
    <row r="22" ht="12.75">
      <c r="B22" s="134" t="s">
        <v>1907</v>
      </c>
      <c r="C22" s="228" t="s">
        <v>2727</v>
      </c>
      <c r="D22" s="135">
        <v>1</v>
      </c>
      <c r="E22" s="136">
        <v>1450</v>
      </c>
      <c r="F22" s="136">
        <v>1450</v>
      </c>
      <c r="G22" s="137" t="s">
        <v>1908</v>
      </c>
      <c r="H22" s="22"/>
      <c r="I22" s="22"/>
      <c r="J22" s="22"/>
    </row>
    <row r="23" ht="12.75">
      <c r="B23" s="134" t="s">
        <v>1909</v>
      </c>
      <c r="C23" s="228" t="s">
        <v>2727</v>
      </c>
      <c r="D23" s="135">
        <v>1</v>
      </c>
      <c r="E23" s="136">
        <v>1950</v>
      </c>
      <c r="F23" s="136">
        <v>1950</v>
      </c>
      <c r="G23" s="137" t="s">
        <v>1433</v>
      </c>
      <c r="H23" s="22"/>
      <c r="I23" s="22"/>
      <c r="J23" s="22"/>
    </row>
    <row r="24" ht="12.75">
      <c r="B24" s="134" t="s">
        <v>1910</v>
      </c>
      <c r="C24" s="228" t="s">
        <v>2727</v>
      </c>
      <c r="D24" s="135">
        <v>1</v>
      </c>
      <c r="E24" s="136">
        <v>1098.99</v>
      </c>
      <c r="F24" s="136">
        <v>1098.99</v>
      </c>
      <c r="G24" s="137" t="s">
        <v>52</v>
      </c>
      <c r="H24" s="22"/>
      <c r="I24" s="22"/>
      <c r="J24" s="22"/>
    </row>
    <row r="25" ht="12.75">
      <c r="B25" s="134" t="s">
        <v>1911</v>
      </c>
      <c r="C25" s="228" t="s">
        <v>2727</v>
      </c>
      <c r="D25" s="135">
        <v>1</v>
      </c>
      <c r="E25" s="136">
        <v>1654.1700000000001</v>
      </c>
      <c r="F25" s="136">
        <v>1654.1700000000001</v>
      </c>
      <c r="G25" s="137" t="s">
        <v>1912</v>
      </c>
      <c r="H25" s="22"/>
      <c r="I25" s="22"/>
      <c r="J25" s="22"/>
    </row>
    <row r="26" ht="12.75">
      <c r="B26" s="134" t="s">
        <v>1913</v>
      </c>
      <c r="C26" s="228" t="s">
        <v>9850</v>
      </c>
      <c r="D26" s="135">
        <v>4</v>
      </c>
      <c r="E26" s="136">
        <v>400</v>
      </c>
      <c r="F26" s="136">
        <v>400</v>
      </c>
      <c r="G26" s="137" t="s">
        <v>1914</v>
      </c>
      <c r="H26" s="22"/>
      <c r="I26" s="22"/>
      <c r="J26" s="22"/>
    </row>
    <row r="27" ht="12.75">
      <c r="B27" s="134"/>
      <c r="C27" s="228" t="s">
        <v>2727</v>
      </c>
      <c r="D27" s="135">
        <v>1</v>
      </c>
      <c r="E27" s="136">
        <v>1353.5</v>
      </c>
      <c r="F27" s="136">
        <v>1353.5</v>
      </c>
      <c r="G27" s="137" t="s">
        <v>1915</v>
      </c>
      <c r="H27" s="22"/>
      <c r="I27" s="22"/>
      <c r="J27" s="22"/>
    </row>
    <row r="28" ht="12.75">
      <c r="B28" s="134"/>
      <c r="C28" s="228" t="s">
        <v>2727</v>
      </c>
      <c r="D28" s="135">
        <v>1</v>
      </c>
      <c r="E28" s="136">
        <v>1200</v>
      </c>
      <c r="F28" s="136">
        <v>1200</v>
      </c>
      <c r="G28" s="137" t="s">
        <v>1916</v>
      </c>
      <c r="H28" s="22"/>
      <c r="I28" s="22"/>
      <c r="J28" s="22"/>
    </row>
    <row r="29" ht="12.75">
      <c r="B29" s="134"/>
      <c r="C29" s="228" t="s">
        <v>2727</v>
      </c>
      <c r="D29" s="135">
        <v>1</v>
      </c>
      <c r="E29" s="136">
        <v>1413</v>
      </c>
      <c r="F29" s="136">
        <v>1413</v>
      </c>
      <c r="G29" s="137" t="s">
        <v>1917</v>
      </c>
      <c r="H29" s="22"/>
      <c r="I29" s="22"/>
      <c r="J29" s="22"/>
    </row>
    <row r="30" ht="12.75">
      <c r="B30" s="134"/>
      <c r="C30" s="228" t="s">
        <v>2727</v>
      </c>
      <c r="D30" s="135">
        <v>1</v>
      </c>
      <c r="E30" s="136">
        <v>600</v>
      </c>
      <c r="F30" s="136">
        <v>600</v>
      </c>
      <c r="G30" s="137" t="s">
        <v>5261</v>
      </c>
      <c r="H30" s="22"/>
      <c r="I30" s="22"/>
      <c r="J30" s="22"/>
    </row>
    <row r="31" ht="12.75">
      <c r="B31" s="134"/>
      <c r="C31" s="228" t="s">
        <v>2727</v>
      </c>
      <c r="D31" s="135">
        <v>1</v>
      </c>
      <c r="E31" s="136">
        <v>1451.5</v>
      </c>
      <c r="F31" s="136">
        <v>1451.5</v>
      </c>
      <c r="G31" s="137" t="s">
        <v>6040</v>
      </c>
      <c r="H31" s="22"/>
      <c r="I31" s="22"/>
      <c r="J31" s="22"/>
    </row>
    <row r="32" ht="12.75">
      <c r="B32" s="134"/>
      <c r="C32" s="228" t="s">
        <v>2727</v>
      </c>
      <c r="D32" s="135">
        <v>1</v>
      </c>
      <c r="E32" s="136">
        <v>647.5</v>
      </c>
      <c r="F32" s="136">
        <v>647.5</v>
      </c>
      <c r="G32" s="137" t="s">
        <v>1322</v>
      </c>
      <c r="H32" s="22"/>
      <c r="I32" s="22"/>
      <c r="J32" s="22"/>
    </row>
    <row r="33" ht="12.75">
      <c r="B33" s="134"/>
      <c r="C33" s="228" t="s">
        <v>2727</v>
      </c>
      <c r="D33" s="135">
        <v>1</v>
      </c>
      <c r="E33" s="136">
        <v>346.5</v>
      </c>
      <c r="F33" s="136">
        <v>346.5</v>
      </c>
      <c r="G33" s="137" t="s">
        <v>1918</v>
      </c>
      <c r="H33" s="22"/>
      <c r="I33" s="22"/>
      <c r="J33" s="22"/>
    </row>
    <row r="34" ht="12.75">
      <c r="B34" s="134"/>
      <c r="C34" s="228" t="s">
        <v>2727</v>
      </c>
      <c r="D34" s="135">
        <v>1</v>
      </c>
      <c r="E34" s="136">
        <v>446.5</v>
      </c>
      <c r="F34" s="136">
        <v>446.5</v>
      </c>
      <c r="G34" s="137" t="s">
        <v>1919</v>
      </c>
      <c r="H34" s="22"/>
      <c r="I34" s="22"/>
      <c r="J34" s="22"/>
    </row>
    <row r="35" ht="12.75">
      <c r="B35" s="134"/>
      <c r="C35" s="228" t="s">
        <v>2727</v>
      </c>
      <c r="D35" s="135">
        <v>1</v>
      </c>
      <c r="E35" s="136">
        <v>446.5</v>
      </c>
      <c r="F35" s="136">
        <v>446.5</v>
      </c>
      <c r="G35" s="137" t="s">
        <v>1920</v>
      </c>
      <c r="H35" s="22"/>
      <c r="I35" s="22"/>
      <c r="J35" s="22"/>
    </row>
    <row r="36" ht="12.75">
      <c r="B36" s="134" t="s">
        <v>1921</v>
      </c>
      <c r="C36" s="228" t="s">
        <v>2727</v>
      </c>
      <c r="D36" s="135">
        <v>1</v>
      </c>
      <c r="E36" s="136">
        <v>346.5</v>
      </c>
      <c r="F36" s="136">
        <v>346.5</v>
      </c>
      <c r="G36" s="137" t="s">
        <v>1922</v>
      </c>
      <c r="H36" s="22"/>
      <c r="I36" s="22"/>
      <c r="J36" s="22"/>
    </row>
    <row r="37" ht="12.75">
      <c r="B37" s="134" t="s">
        <v>1923</v>
      </c>
      <c r="C37" s="228" t="s">
        <v>2727</v>
      </c>
      <c r="D37" s="135">
        <v>1</v>
      </c>
      <c r="E37" s="136">
        <v>1239.5</v>
      </c>
      <c r="F37" s="136">
        <v>1239.5</v>
      </c>
      <c r="G37" s="137" t="s">
        <v>4018</v>
      </c>
      <c r="H37" s="22"/>
      <c r="I37" s="22"/>
      <c r="J37" s="22"/>
    </row>
    <row r="38" ht="12.75">
      <c r="B38" s="134"/>
      <c r="C38" s="228" t="s">
        <v>2727</v>
      </c>
      <c r="D38" s="135">
        <v>1</v>
      </c>
      <c r="E38" s="136">
        <v>346.5</v>
      </c>
      <c r="F38" s="136">
        <v>346.5</v>
      </c>
      <c r="G38" s="137" t="s">
        <v>1924</v>
      </c>
      <c r="H38" s="22"/>
      <c r="I38" s="22"/>
      <c r="J38" s="22"/>
    </row>
    <row r="39" ht="12.75">
      <c r="B39" s="134"/>
      <c r="C39" s="228" t="s">
        <v>2727</v>
      </c>
      <c r="D39" s="135">
        <v>1</v>
      </c>
      <c r="E39" s="136">
        <v>570</v>
      </c>
      <c r="F39" s="136">
        <v>570</v>
      </c>
      <c r="G39" s="137" t="s">
        <v>1925</v>
      </c>
      <c r="H39" s="22"/>
      <c r="I39" s="22"/>
      <c r="J39" s="22"/>
    </row>
    <row r="40" ht="12.75">
      <c r="B40" s="134" t="s">
        <v>1926</v>
      </c>
      <c r="C40" s="228" t="s">
        <v>2727</v>
      </c>
      <c r="D40" s="135">
        <v>1</v>
      </c>
      <c r="E40" s="136">
        <v>814</v>
      </c>
      <c r="F40" s="136">
        <v>814</v>
      </c>
      <c r="G40" s="137" t="s">
        <v>4074</v>
      </c>
      <c r="H40" s="22"/>
      <c r="I40" s="22"/>
      <c r="J40" s="22"/>
    </row>
    <row r="41" ht="12.75">
      <c r="B41" s="134" t="s">
        <v>1927</v>
      </c>
      <c r="C41" s="228" t="s">
        <v>2727</v>
      </c>
      <c r="D41" s="135">
        <v>1</v>
      </c>
      <c r="E41" s="136">
        <v>797</v>
      </c>
      <c r="F41" s="136">
        <v>797</v>
      </c>
      <c r="G41" s="137" t="s">
        <v>599</v>
      </c>
      <c r="H41" s="22"/>
      <c r="I41" s="22"/>
      <c r="J41" s="22"/>
    </row>
    <row r="42" ht="19.5">
      <c r="B42" s="134" t="s">
        <v>1928</v>
      </c>
      <c r="C42" s="228" t="s">
        <v>9851</v>
      </c>
      <c r="D42" s="135">
        <v>14</v>
      </c>
      <c r="E42" s="136">
        <v>1680.98</v>
      </c>
      <c r="F42" s="136">
        <v>1680.98</v>
      </c>
      <c r="G42" s="137" t="s">
        <v>3290</v>
      </c>
      <c r="H42" s="22"/>
      <c r="I42" s="22"/>
      <c r="J42" s="22"/>
    </row>
    <row r="43" ht="33.75">
      <c r="B43" s="134" t="s">
        <v>3291</v>
      </c>
      <c r="C43" s="228" t="s">
        <v>3292</v>
      </c>
      <c r="D43" s="135">
        <v>1</v>
      </c>
      <c r="E43" s="136">
        <v>850</v>
      </c>
      <c r="F43" s="136">
        <v>850</v>
      </c>
      <c r="G43" s="137" t="s">
        <v>596</v>
      </c>
      <c r="H43" s="22"/>
      <c r="I43" s="22"/>
      <c r="J43" s="116" t="s">
        <v>15419</v>
      </c>
    </row>
    <row r="44" ht="12.75">
      <c r="B44" s="129" t="s">
        <v>3293</v>
      </c>
      <c r="C44" s="226" t="s">
        <v>2727</v>
      </c>
      <c r="D44" s="131">
        <v>1</v>
      </c>
      <c r="E44" s="132">
        <v>736</v>
      </c>
      <c r="F44" s="132">
        <v>736</v>
      </c>
      <c r="G44" s="138" t="s">
        <v>347</v>
      </c>
      <c r="H44" s="62"/>
      <c r="I44" s="62"/>
      <c r="J44" s="62"/>
    </row>
    <row r="45" ht="12.75">
      <c r="B45" s="129" t="s">
        <v>3294</v>
      </c>
      <c r="C45" s="226" t="s">
        <v>2727</v>
      </c>
      <c r="D45" s="131">
        <v>1</v>
      </c>
      <c r="E45" s="132">
        <v>2517.9299999999998</v>
      </c>
      <c r="F45" s="132">
        <v>2517.9299999999998</v>
      </c>
      <c r="G45" s="138" t="s">
        <v>3295</v>
      </c>
      <c r="H45" s="22"/>
      <c r="I45" s="22"/>
      <c r="J45" s="22"/>
    </row>
    <row r="46" ht="12.75">
      <c r="B46" s="129"/>
      <c r="C46" s="226" t="s">
        <v>3296</v>
      </c>
      <c r="D46" s="131">
        <v>1</v>
      </c>
      <c r="E46" s="132">
        <v>2592.8000000000002</v>
      </c>
      <c r="F46" s="132">
        <v>2592.8000000000002</v>
      </c>
      <c r="G46" s="138" t="s">
        <v>3297</v>
      </c>
      <c r="H46" s="22"/>
      <c r="I46" s="22"/>
      <c r="J46" s="22"/>
    </row>
    <row r="47" ht="12.75">
      <c r="B47" s="129"/>
      <c r="C47" s="226" t="s">
        <v>3298</v>
      </c>
      <c r="D47" s="131">
        <v>1</v>
      </c>
      <c r="E47" s="132">
        <v>1447.5999999999999</v>
      </c>
      <c r="F47" s="132">
        <v>1447.5999999999999</v>
      </c>
      <c r="G47" s="138" t="s">
        <v>4029</v>
      </c>
      <c r="H47" s="22"/>
      <c r="I47" s="22"/>
      <c r="J47" s="22"/>
    </row>
    <row r="48" ht="12.75">
      <c r="B48" s="134"/>
      <c r="C48" s="228" t="s">
        <v>3299</v>
      </c>
      <c r="D48" s="135">
        <v>1</v>
      </c>
      <c r="E48" s="136">
        <v>2112</v>
      </c>
      <c r="F48" s="136">
        <v>2112</v>
      </c>
      <c r="G48" s="137" t="s">
        <v>3300</v>
      </c>
      <c r="H48" s="22"/>
      <c r="I48" s="22"/>
      <c r="J48" s="22"/>
    </row>
    <row r="49" ht="33.75">
      <c r="B49" s="129" t="s">
        <v>3301</v>
      </c>
      <c r="C49" s="226" t="s">
        <v>3302</v>
      </c>
      <c r="D49" s="131">
        <v>1</v>
      </c>
      <c r="E49" s="132">
        <v>31930</v>
      </c>
      <c r="F49" s="132">
        <v>31930</v>
      </c>
      <c r="G49" s="138" t="s">
        <v>3375</v>
      </c>
      <c r="H49" s="62"/>
      <c r="I49" s="22"/>
      <c r="J49" s="116" t="s">
        <v>15419</v>
      </c>
    </row>
    <row r="50" ht="12.75">
      <c r="B50" s="129" t="s">
        <v>3303</v>
      </c>
      <c r="C50" s="226" t="s">
        <v>3304</v>
      </c>
      <c r="D50" s="131">
        <v>1</v>
      </c>
      <c r="E50" s="132">
        <v>13127.4</v>
      </c>
      <c r="F50" s="132">
        <v>13127.4</v>
      </c>
      <c r="G50" s="138" t="s">
        <v>1670</v>
      </c>
      <c r="H50" s="22"/>
      <c r="I50" s="22"/>
      <c r="J50" s="116"/>
    </row>
    <row r="51" ht="33.75">
      <c r="B51" s="129" t="s">
        <v>3305</v>
      </c>
      <c r="C51" s="226" t="s">
        <v>3306</v>
      </c>
      <c r="D51" s="131">
        <v>1</v>
      </c>
      <c r="E51" s="132">
        <v>3966</v>
      </c>
      <c r="F51" s="132">
        <v>3966</v>
      </c>
      <c r="G51" s="138" t="s">
        <v>1670</v>
      </c>
      <c r="H51" s="22"/>
      <c r="I51" s="22"/>
      <c r="J51" s="116" t="s">
        <v>15419</v>
      </c>
    </row>
    <row r="52" ht="12.75">
      <c r="B52" s="129" t="s">
        <v>3307</v>
      </c>
      <c r="C52" s="226" t="s">
        <v>3308</v>
      </c>
      <c r="D52" s="131">
        <v>1</v>
      </c>
      <c r="E52" s="132">
        <v>4315</v>
      </c>
      <c r="F52" s="132">
        <v>4315</v>
      </c>
      <c r="G52" s="138" t="s">
        <v>1670</v>
      </c>
      <c r="H52" s="22"/>
      <c r="I52" s="22"/>
      <c r="J52" s="22"/>
    </row>
    <row r="53" ht="12.75">
      <c r="B53" s="129" t="s">
        <v>3309</v>
      </c>
      <c r="C53" s="226" t="s">
        <v>3310</v>
      </c>
      <c r="D53" s="131">
        <v>1</v>
      </c>
      <c r="E53" s="132">
        <v>3560</v>
      </c>
      <c r="F53" s="132">
        <v>3560</v>
      </c>
      <c r="G53" s="138" t="s">
        <v>1670</v>
      </c>
      <c r="H53" s="22"/>
      <c r="I53" s="22"/>
      <c r="J53" s="22"/>
    </row>
    <row r="54" ht="12.75">
      <c r="B54" s="129" t="s">
        <v>3311</v>
      </c>
      <c r="C54" s="226" t="s">
        <v>3312</v>
      </c>
      <c r="D54" s="131">
        <v>1</v>
      </c>
      <c r="E54" s="132">
        <v>10276</v>
      </c>
      <c r="F54" s="132">
        <v>10276</v>
      </c>
      <c r="G54" s="138" t="s">
        <v>3376</v>
      </c>
      <c r="H54" s="22"/>
      <c r="I54" s="22"/>
      <c r="J54" s="22"/>
    </row>
    <row r="55" ht="12.75">
      <c r="B55" s="129" t="s">
        <v>3313</v>
      </c>
      <c r="C55" s="226" t="s">
        <v>2158</v>
      </c>
      <c r="D55" s="131">
        <v>1</v>
      </c>
      <c r="E55" s="132">
        <v>22074.959999999999</v>
      </c>
      <c r="F55" s="132">
        <v>22074.959999999999</v>
      </c>
      <c r="G55" s="138" t="s">
        <v>1670</v>
      </c>
      <c r="H55" s="22"/>
      <c r="I55" s="22"/>
      <c r="J55" s="22"/>
    </row>
    <row r="56" ht="12.75">
      <c r="B56" s="129" t="s">
        <v>3314</v>
      </c>
      <c r="C56" s="226" t="s">
        <v>2653</v>
      </c>
      <c r="D56" s="131">
        <v>1</v>
      </c>
      <c r="E56" s="132">
        <v>31475.77</v>
      </c>
      <c r="F56" s="132">
        <v>31475.77</v>
      </c>
      <c r="G56" s="138" t="s">
        <v>3375</v>
      </c>
      <c r="H56" s="22"/>
      <c r="I56" s="22"/>
      <c r="J56" s="22"/>
    </row>
    <row r="57" ht="19.5">
      <c r="B57" s="129" t="s">
        <v>3315</v>
      </c>
      <c r="C57" s="226" t="s">
        <v>3316</v>
      </c>
      <c r="D57" s="131">
        <v>1</v>
      </c>
      <c r="E57" s="132">
        <v>8874</v>
      </c>
      <c r="F57" s="132">
        <v>8874</v>
      </c>
      <c r="G57" s="138" t="s">
        <v>1670</v>
      </c>
      <c r="H57" s="22"/>
      <c r="I57" s="22"/>
      <c r="J57" s="22"/>
    </row>
    <row r="58" ht="33.75">
      <c r="B58" s="129" t="s">
        <v>3317</v>
      </c>
      <c r="C58" s="226" t="s">
        <v>3318</v>
      </c>
      <c r="D58" s="131">
        <v>1</v>
      </c>
      <c r="E58" s="132">
        <v>4787</v>
      </c>
      <c r="F58" s="132">
        <v>4787</v>
      </c>
      <c r="G58" s="138" t="s">
        <v>1670</v>
      </c>
      <c r="H58" s="22"/>
      <c r="I58" s="22"/>
      <c r="J58" s="116" t="s">
        <v>15419</v>
      </c>
    </row>
    <row r="59" ht="33.75">
      <c r="B59" s="129" t="s">
        <v>3319</v>
      </c>
      <c r="C59" s="226" t="s">
        <v>3318</v>
      </c>
      <c r="D59" s="131">
        <v>1</v>
      </c>
      <c r="E59" s="132">
        <v>4787</v>
      </c>
      <c r="F59" s="132">
        <v>4787</v>
      </c>
      <c r="G59" s="138" t="s">
        <v>1670</v>
      </c>
      <c r="H59" s="22"/>
      <c r="I59" s="22"/>
      <c r="J59" s="116" t="s">
        <v>15419</v>
      </c>
    </row>
    <row r="60" ht="33.75">
      <c r="B60" s="129" t="s">
        <v>3320</v>
      </c>
      <c r="C60" s="226" t="s">
        <v>3321</v>
      </c>
      <c r="D60" s="131">
        <v>1</v>
      </c>
      <c r="E60" s="132">
        <v>3939</v>
      </c>
      <c r="F60" s="132">
        <v>3939</v>
      </c>
      <c r="G60" s="138" t="s">
        <v>1670</v>
      </c>
      <c r="H60" s="22"/>
      <c r="I60" s="22"/>
      <c r="J60" s="116" t="s">
        <v>15419</v>
      </c>
    </row>
    <row r="61" ht="12.75">
      <c r="B61" s="129" t="s">
        <v>3322</v>
      </c>
      <c r="C61" s="226" t="s">
        <v>3323</v>
      </c>
      <c r="D61" s="131">
        <v>1</v>
      </c>
      <c r="E61" s="132">
        <v>8684</v>
      </c>
      <c r="F61" s="132">
        <v>8684</v>
      </c>
      <c r="G61" s="138" t="s">
        <v>1670</v>
      </c>
      <c r="H61" s="22"/>
      <c r="I61" s="22"/>
      <c r="J61" s="22"/>
    </row>
    <row r="62" ht="12.75">
      <c r="B62" s="129" t="s">
        <v>3324</v>
      </c>
      <c r="C62" s="226" t="s">
        <v>3325</v>
      </c>
      <c r="D62" s="131">
        <v>1</v>
      </c>
      <c r="E62" s="132">
        <v>4478</v>
      </c>
      <c r="F62" s="132">
        <v>4478</v>
      </c>
      <c r="G62" s="138" t="s">
        <v>1670</v>
      </c>
      <c r="H62" s="22"/>
      <c r="I62" s="22"/>
      <c r="J62" s="22"/>
    </row>
    <row r="63" ht="12.75">
      <c r="B63" s="129" t="s">
        <v>3326</v>
      </c>
      <c r="C63" s="226" t="s">
        <v>3327</v>
      </c>
      <c r="D63" s="131">
        <v>1</v>
      </c>
      <c r="E63" s="132">
        <v>6990</v>
      </c>
      <c r="F63" s="132">
        <v>6990</v>
      </c>
      <c r="G63" s="138" t="s">
        <v>3377</v>
      </c>
      <c r="H63" s="22"/>
      <c r="I63" s="22"/>
      <c r="J63" s="22"/>
    </row>
    <row r="64" ht="12.75">
      <c r="B64" s="129" t="s">
        <v>3328</v>
      </c>
      <c r="C64" s="226" t="s">
        <v>3329</v>
      </c>
      <c r="D64" s="131">
        <v>1</v>
      </c>
      <c r="E64" s="132">
        <v>98600</v>
      </c>
      <c r="F64" s="132">
        <v>57106.050000000003</v>
      </c>
      <c r="G64" s="138" t="s">
        <v>3378</v>
      </c>
      <c r="H64" s="22"/>
      <c r="I64" s="22"/>
      <c r="J64" s="22"/>
    </row>
    <row r="65" ht="33.75">
      <c r="B65" s="129" t="s">
        <v>3330</v>
      </c>
      <c r="C65" s="226" t="s">
        <v>3331</v>
      </c>
      <c r="D65" s="131">
        <v>1</v>
      </c>
      <c r="E65" s="132">
        <v>7394</v>
      </c>
      <c r="F65" s="132">
        <v>7394</v>
      </c>
      <c r="G65" s="138" t="s">
        <v>1670</v>
      </c>
      <c r="H65" s="22"/>
      <c r="I65" s="22"/>
      <c r="J65" s="116" t="s">
        <v>15419</v>
      </c>
    </row>
    <row r="66" ht="12.75">
      <c r="B66" s="129" t="s">
        <v>3332</v>
      </c>
      <c r="C66" s="226" t="s">
        <v>3333</v>
      </c>
      <c r="D66" s="131">
        <v>1</v>
      </c>
      <c r="E66" s="132">
        <v>8666</v>
      </c>
      <c r="F66" s="132">
        <v>8666</v>
      </c>
      <c r="G66" s="138" t="s">
        <v>1670</v>
      </c>
      <c r="H66" s="22"/>
      <c r="I66" s="22"/>
      <c r="J66" s="22"/>
    </row>
    <row r="67" ht="12.75">
      <c r="B67" s="129" t="s">
        <v>3334</v>
      </c>
      <c r="C67" s="226" t="s">
        <v>3333</v>
      </c>
      <c r="D67" s="131">
        <v>1</v>
      </c>
      <c r="E67" s="132">
        <v>8666</v>
      </c>
      <c r="F67" s="132">
        <v>8666</v>
      </c>
      <c r="G67" s="138" t="s">
        <v>1670</v>
      </c>
      <c r="H67" s="22"/>
      <c r="I67" s="22"/>
      <c r="J67" s="22"/>
    </row>
    <row r="68" ht="33.75">
      <c r="B68" s="129" t="s">
        <v>3335</v>
      </c>
      <c r="C68" s="226" t="s">
        <v>3336</v>
      </c>
      <c r="D68" s="131">
        <v>1</v>
      </c>
      <c r="E68" s="132">
        <v>6206</v>
      </c>
      <c r="F68" s="132">
        <v>6206</v>
      </c>
      <c r="G68" s="138" t="s">
        <v>1670</v>
      </c>
      <c r="H68" s="22"/>
      <c r="I68" s="22"/>
      <c r="J68" s="116" t="s">
        <v>15419</v>
      </c>
    </row>
    <row r="69" ht="33.75">
      <c r="B69" s="129" t="s">
        <v>3337</v>
      </c>
      <c r="C69" s="226" t="s">
        <v>3338</v>
      </c>
      <c r="D69" s="131">
        <v>1</v>
      </c>
      <c r="E69" s="132">
        <v>6779</v>
      </c>
      <c r="F69" s="132">
        <v>6779</v>
      </c>
      <c r="G69" s="138" t="s">
        <v>1670</v>
      </c>
      <c r="H69" s="22"/>
      <c r="I69" s="22"/>
      <c r="J69" s="116" t="s">
        <v>15419</v>
      </c>
    </row>
    <row r="70" ht="33.75">
      <c r="B70" s="129" t="s">
        <v>3339</v>
      </c>
      <c r="C70" s="226" t="s">
        <v>3338</v>
      </c>
      <c r="D70" s="131">
        <v>1</v>
      </c>
      <c r="E70" s="132">
        <v>6792</v>
      </c>
      <c r="F70" s="132">
        <v>6792</v>
      </c>
      <c r="G70" s="138" t="s">
        <v>1670</v>
      </c>
      <c r="H70" s="22"/>
      <c r="I70" s="22"/>
      <c r="J70" s="116" t="s">
        <v>15419</v>
      </c>
    </row>
    <row r="71" ht="12.75">
      <c r="B71" s="129" t="s">
        <v>1053</v>
      </c>
      <c r="C71" s="226" t="s">
        <v>3340</v>
      </c>
      <c r="D71" s="131">
        <v>1</v>
      </c>
      <c r="E71" s="132">
        <v>11589</v>
      </c>
      <c r="F71" s="132">
        <v>11589</v>
      </c>
      <c r="G71" s="138" t="s">
        <v>1670</v>
      </c>
      <c r="H71" s="22"/>
      <c r="I71" s="22"/>
      <c r="J71" s="22"/>
    </row>
    <row r="72" ht="12.75">
      <c r="B72" s="129" t="s">
        <v>3341</v>
      </c>
      <c r="C72" s="226" t="s">
        <v>3342</v>
      </c>
      <c r="D72" s="131">
        <v>1</v>
      </c>
      <c r="E72" s="132">
        <v>7340</v>
      </c>
      <c r="F72" s="132">
        <v>7340</v>
      </c>
      <c r="G72" s="138" t="s">
        <v>1670</v>
      </c>
      <c r="H72" s="22"/>
      <c r="I72" s="22"/>
      <c r="J72" s="22"/>
    </row>
    <row r="73" ht="12.75">
      <c r="B73" s="129" t="s">
        <v>3343</v>
      </c>
      <c r="C73" s="226" t="s">
        <v>3344</v>
      </c>
      <c r="D73" s="131">
        <v>1</v>
      </c>
      <c r="E73" s="132">
        <v>23000</v>
      </c>
      <c r="F73" s="132">
        <v>23000</v>
      </c>
      <c r="G73" s="138" t="s">
        <v>3379</v>
      </c>
      <c r="H73" s="22"/>
      <c r="I73" s="22"/>
      <c r="J73" s="22"/>
    </row>
    <row r="74" ht="12.75">
      <c r="B74" s="129" t="s">
        <v>3345</v>
      </c>
      <c r="C74" s="226" t="s">
        <v>3346</v>
      </c>
      <c r="D74" s="131">
        <v>1</v>
      </c>
      <c r="E74" s="132">
        <v>6542</v>
      </c>
      <c r="F74" s="132">
        <v>6542</v>
      </c>
      <c r="G74" s="138" t="s">
        <v>1670</v>
      </c>
      <c r="H74" s="22"/>
      <c r="I74" s="22"/>
      <c r="J74" s="22"/>
    </row>
    <row r="75" ht="33.75">
      <c r="B75" s="129" t="s">
        <v>1928</v>
      </c>
      <c r="C75" s="226" t="s">
        <v>3347</v>
      </c>
      <c r="D75" s="131">
        <v>1</v>
      </c>
      <c r="E75" s="132">
        <v>5146</v>
      </c>
      <c r="F75" s="132">
        <v>5146</v>
      </c>
      <c r="G75" s="138" t="s">
        <v>1458</v>
      </c>
      <c r="H75" s="22"/>
      <c r="I75" s="22"/>
      <c r="J75" s="116" t="s">
        <v>15419</v>
      </c>
    </row>
    <row r="76" ht="12.75">
      <c r="B76" s="129" t="s">
        <v>3348</v>
      </c>
      <c r="C76" s="226" t="s">
        <v>3349</v>
      </c>
      <c r="D76" s="131">
        <v>1</v>
      </c>
      <c r="E76" s="132">
        <v>17032</v>
      </c>
      <c r="F76" s="132">
        <v>17032</v>
      </c>
      <c r="G76" s="138" t="s">
        <v>1670</v>
      </c>
      <c r="H76" s="22"/>
      <c r="I76" s="22"/>
      <c r="J76" s="22"/>
    </row>
    <row r="77" ht="33.75">
      <c r="B77" s="129" t="s">
        <v>3350</v>
      </c>
      <c r="C77" s="226" t="s">
        <v>3351</v>
      </c>
      <c r="D77" s="131">
        <v>1</v>
      </c>
      <c r="E77" s="132">
        <v>7160</v>
      </c>
      <c r="F77" s="132">
        <v>7160</v>
      </c>
      <c r="G77" s="138" t="s">
        <v>1670</v>
      </c>
      <c r="H77" s="22"/>
      <c r="I77" s="22"/>
      <c r="J77" s="116" t="s">
        <v>15419</v>
      </c>
    </row>
    <row r="78" ht="12.75">
      <c r="B78" s="129" t="s">
        <v>3352</v>
      </c>
      <c r="C78" s="226" t="s">
        <v>3353</v>
      </c>
      <c r="D78" s="131">
        <v>1</v>
      </c>
      <c r="E78" s="132">
        <v>21166.5</v>
      </c>
      <c r="F78" s="132">
        <v>21166.5</v>
      </c>
      <c r="G78" s="138" t="s">
        <v>1670</v>
      </c>
      <c r="H78" s="22"/>
      <c r="I78" s="22"/>
      <c r="J78" s="22"/>
    </row>
    <row r="79" ht="12.75">
      <c r="B79" s="129" t="s">
        <v>3354</v>
      </c>
      <c r="C79" s="226" t="s">
        <v>3353</v>
      </c>
      <c r="D79" s="131">
        <v>1</v>
      </c>
      <c r="E79" s="132">
        <v>9362</v>
      </c>
      <c r="F79" s="132">
        <v>9362</v>
      </c>
      <c r="G79" s="138" t="s">
        <v>1670</v>
      </c>
      <c r="H79" s="22"/>
      <c r="I79" s="22"/>
      <c r="J79" s="22"/>
    </row>
    <row r="80" ht="12.75">
      <c r="B80" s="129" t="s">
        <v>3355</v>
      </c>
      <c r="C80" s="226" t="s">
        <v>3353</v>
      </c>
      <c r="D80" s="131">
        <v>1</v>
      </c>
      <c r="E80" s="132">
        <v>5975.3400000000001</v>
      </c>
      <c r="F80" s="132">
        <v>5975.3400000000001</v>
      </c>
      <c r="G80" s="138" t="s">
        <v>3375</v>
      </c>
      <c r="H80" s="22"/>
      <c r="I80" s="22"/>
      <c r="J80" s="22"/>
    </row>
    <row r="81" ht="12.75">
      <c r="B81" s="129" t="s">
        <v>3356</v>
      </c>
      <c r="C81" s="226" t="s">
        <v>393</v>
      </c>
      <c r="D81" s="131">
        <v>1</v>
      </c>
      <c r="E81" s="132">
        <v>3925</v>
      </c>
      <c r="F81" s="132">
        <v>3925</v>
      </c>
      <c r="G81" s="138" t="s">
        <v>1670</v>
      </c>
      <c r="H81" s="22"/>
      <c r="I81" s="22"/>
      <c r="J81" s="22"/>
    </row>
    <row r="82" ht="33.75">
      <c r="B82" s="129" t="s">
        <v>3357</v>
      </c>
      <c r="C82" s="226" t="s">
        <v>3358</v>
      </c>
      <c r="D82" s="131">
        <v>1</v>
      </c>
      <c r="E82" s="132">
        <v>20957</v>
      </c>
      <c r="F82" s="132">
        <v>20957</v>
      </c>
      <c r="G82" s="138" t="s">
        <v>1670</v>
      </c>
      <c r="H82" s="22"/>
      <c r="I82" s="22"/>
      <c r="J82" s="116" t="s">
        <v>15419</v>
      </c>
    </row>
    <row r="83" ht="33.75">
      <c r="B83" s="129" t="s">
        <v>3359</v>
      </c>
      <c r="C83" s="226" t="s">
        <v>3360</v>
      </c>
      <c r="D83" s="131">
        <v>1</v>
      </c>
      <c r="E83" s="132">
        <v>6854</v>
      </c>
      <c r="F83" s="132">
        <v>6854</v>
      </c>
      <c r="G83" s="138" t="s">
        <v>1670</v>
      </c>
      <c r="H83" s="22"/>
      <c r="I83" s="22"/>
      <c r="J83" s="116" t="s">
        <v>15419</v>
      </c>
    </row>
    <row r="84" ht="33.75">
      <c r="B84" s="129" t="s">
        <v>3361</v>
      </c>
      <c r="C84" s="226" t="s">
        <v>3362</v>
      </c>
      <c r="D84" s="131">
        <v>1</v>
      </c>
      <c r="E84" s="132">
        <v>5225</v>
      </c>
      <c r="F84" s="132">
        <v>5225</v>
      </c>
      <c r="G84" s="138" t="s">
        <v>3380</v>
      </c>
      <c r="H84" s="22"/>
      <c r="I84" s="22"/>
      <c r="J84" s="116" t="s">
        <v>15419</v>
      </c>
    </row>
    <row r="85" ht="12.75">
      <c r="B85" s="129" t="s">
        <v>3363</v>
      </c>
      <c r="C85" s="226" t="s">
        <v>3364</v>
      </c>
      <c r="D85" s="131">
        <v>1</v>
      </c>
      <c r="E85" s="132">
        <v>5020</v>
      </c>
      <c r="F85" s="132">
        <v>5020</v>
      </c>
      <c r="G85" s="138" t="s">
        <v>1912</v>
      </c>
      <c r="H85" s="22"/>
      <c r="I85" s="22"/>
      <c r="J85" s="22"/>
    </row>
    <row r="86" ht="33.75">
      <c r="B86" s="129" t="s">
        <v>3365</v>
      </c>
      <c r="C86" s="226" t="s">
        <v>3366</v>
      </c>
      <c r="D86" s="131">
        <v>1</v>
      </c>
      <c r="E86" s="132">
        <v>5590</v>
      </c>
      <c r="F86" s="132">
        <v>5590</v>
      </c>
      <c r="G86" s="138" t="s">
        <v>1670</v>
      </c>
      <c r="H86" s="22"/>
      <c r="I86" s="22"/>
      <c r="J86" s="116" t="s">
        <v>15419</v>
      </c>
    </row>
    <row r="87" ht="12.75">
      <c r="B87" s="129" t="s">
        <v>3367</v>
      </c>
      <c r="C87" s="226" t="s">
        <v>3368</v>
      </c>
      <c r="D87" s="131">
        <v>1</v>
      </c>
      <c r="E87" s="132">
        <v>3917</v>
      </c>
      <c r="F87" s="132">
        <v>3917</v>
      </c>
      <c r="G87" s="138" t="s">
        <v>1670</v>
      </c>
      <c r="H87" s="22"/>
      <c r="I87" s="22"/>
      <c r="J87" s="22"/>
    </row>
    <row r="88" ht="33.75">
      <c r="B88" s="129" t="s">
        <v>3369</v>
      </c>
      <c r="C88" s="226" t="s">
        <v>3370</v>
      </c>
      <c r="D88" s="131">
        <v>1</v>
      </c>
      <c r="E88" s="132">
        <v>3639</v>
      </c>
      <c r="F88" s="132">
        <v>3639</v>
      </c>
      <c r="G88" s="138" t="s">
        <v>1670</v>
      </c>
      <c r="H88" s="22"/>
      <c r="I88" s="22"/>
      <c r="J88" s="116" t="s">
        <v>15419</v>
      </c>
    </row>
    <row r="89" ht="33.75">
      <c r="B89" s="129" t="s">
        <v>3371</v>
      </c>
      <c r="C89" s="226" t="s">
        <v>3372</v>
      </c>
      <c r="D89" s="131">
        <v>1</v>
      </c>
      <c r="E89" s="132">
        <v>3639</v>
      </c>
      <c r="F89" s="132">
        <v>3639</v>
      </c>
      <c r="G89" s="138" t="s">
        <v>1670</v>
      </c>
      <c r="H89" s="22"/>
      <c r="I89" s="22"/>
      <c r="J89" s="116" t="s">
        <v>15419</v>
      </c>
    </row>
    <row r="90" ht="13.5">
      <c r="B90" s="139" t="s">
        <v>3373</v>
      </c>
      <c r="C90" s="227" t="s">
        <v>3374</v>
      </c>
      <c r="D90" s="140">
        <v>1</v>
      </c>
      <c r="E90" s="141">
        <v>6250</v>
      </c>
      <c r="F90" s="141">
        <v>6250</v>
      </c>
      <c r="G90" s="142" t="s">
        <v>5350</v>
      </c>
      <c r="H90" s="63"/>
      <c r="I90" s="63"/>
      <c r="J90" s="63"/>
    </row>
    <row r="91" ht="13.5" thickTop="1" thickBot="1">
      <c r="B91" s="134" t="s">
        <v>3381</v>
      </c>
      <c r="C91" s="228" t="s">
        <v>3382</v>
      </c>
      <c r="D91" s="135">
        <v>1</v>
      </c>
      <c r="E91" s="136">
        <v>46000</v>
      </c>
      <c r="F91" s="133">
        <v>14790.059999999999</v>
      </c>
      <c r="G91" s="143" t="s">
        <v>3944</v>
      </c>
      <c r="H91" s="22"/>
      <c r="I91" s="22"/>
      <c r="J91" s="22"/>
    </row>
    <row r="92" ht="12.75">
      <c r="B92" s="134" t="s">
        <v>3383</v>
      </c>
      <c r="C92" s="228" t="s">
        <v>3384</v>
      </c>
      <c r="D92" s="135">
        <v>1</v>
      </c>
      <c r="E92" s="136">
        <v>87260</v>
      </c>
      <c r="F92" s="132">
        <v>27017.119999999999</v>
      </c>
      <c r="G92" s="143" t="s">
        <v>3385</v>
      </c>
      <c r="H92" s="22"/>
      <c r="I92" s="22"/>
      <c r="J92" s="22"/>
    </row>
    <row r="93" ht="12.75">
      <c r="B93" s="134" t="s">
        <v>3386</v>
      </c>
      <c r="C93" s="228" t="s">
        <v>3387</v>
      </c>
      <c r="D93" s="135">
        <v>1</v>
      </c>
      <c r="E93" s="136">
        <v>50000</v>
      </c>
      <c r="F93" s="132">
        <v>16076.34</v>
      </c>
      <c r="G93" s="143" t="s">
        <v>3944</v>
      </c>
      <c r="H93" s="22"/>
      <c r="I93" s="22"/>
      <c r="J93" s="22"/>
    </row>
    <row r="94" ht="12.75">
      <c r="B94" s="134" t="s">
        <v>3388</v>
      </c>
      <c r="C94" s="228" t="s">
        <v>3389</v>
      </c>
      <c r="D94" s="135">
        <v>1</v>
      </c>
      <c r="E94" s="136">
        <v>100000</v>
      </c>
      <c r="F94" s="132">
        <v>32152.41</v>
      </c>
      <c r="G94" s="143" t="s">
        <v>3944</v>
      </c>
      <c r="H94" s="22"/>
      <c r="I94" s="22"/>
      <c r="J94" s="22"/>
    </row>
    <row r="95" ht="12.75">
      <c r="B95" s="144" t="s">
        <v>3390</v>
      </c>
      <c r="C95" s="229" t="s">
        <v>3391</v>
      </c>
      <c r="D95" s="145">
        <v>1</v>
      </c>
      <c r="E95" s="146">
        <v>75000</v>
      </c>
      <c r="F95" s="132">
        <v>24114.509999999998</v>
      </c>
      <c r="G95" s="147" t="s">
        <v>3944</v>
      </c>
      <c r="H95" s="63"/>
      <c r="I95" s="63"/>
      <c r="J95" s="63"/>
    </row>
    <row r="96" ht="12.75">
      <c r="B96" s="134" t="s">
        <v>3392</v>
      </c>
      <c r="C96" s="228" t="s">
        <v>3393</v>
      </c>
      <c r="D96" s="135">
        <v>1</v>
      </c>
      <c r="E96" s="136">
        <v>6349.5</v>
      </c>
      <c r="F96" s="136">
        <v>6349.5</v>
      </c>
      <c r="G96" s="143" t="s">
        <v>3394</v>
      </c>
      <c r="H96" s="22"/>
      <c r="I96" s="22"/>
      <c r="J96" s="22"/>
    </row>
    <row r="97" ht="12.75">
      <c r="B97" s="134" t="s">
        <v>3395</v>
      </c>
      <c r="C97" s="228" t="s">
        <v>3396</v>
      </c>
      <c r="D97" s="135">
        <v>1</v>
      </c>
      <c r="E97" s="136">
        <v>14940</v>
      </c>
      <c r="F97" s="136">
        <v>14940</v>
      </c>
      <c r="G97" s="143" t="s">
        <v>3397</v>
      </c>
      <c r="H97" s="22"/>
      <c r="I97" s="22"/>
      <c r="J97" s="22"/>
    </row>
    <row r="98" ht="12.75">
      <c r="B98" s="134" t="s">
        <v>3398</v>
      </c>
      <c r="C98" s="228" t="s">
        <v>3399</v>
      </c>
      <c r="D98" s="135">
        <v>1</v>
      </c>
      <c r="E98" s="136">
        <v>9838.5</v>
      </c>
      <c r="F98" s="136">
        <v>9838.5</v>
      </c>
      <c r="G98" s="143" t="s">
        <v>3400</v>
      </c>
      <c r="H98" s="22"/>
      <c r="I98" s="22"/>
      <c r="J98" s="22"/>
    </row>
    <row r="99" ht="12.75">
      <c r="B99" s="134" t="s">
        <v>3401</v>
      </c>
      <c r="C99" s="228" t="s">
        <v>3399</v>
      </c>
      <c r="D99" s="135">
        <v>1</v>
      </c>
      <c r="E99" s="136">
        <v>9838.5</v>
      </c>
      <c r="F99" s="136">
        <v>9838.5</v>
      </c>
      <c r="G99" s="143" t="s">
        <v>3400</v>
      </c>
      <c r="H99" s="22"/>
      <c r="I99" s="22"/>
      <c r="J99" s="22"/>
    </row>
    <row r="100" ht="12.75">
      <c r="B100" s="134" t="s">
        <v>3402</v>
      </c>
      <c r="C100" s="228" t="s">
        <v>3403</v>
      </c>
      <c r="D100" s="135">
        <v>1</v>
      </c>
      <c r="E100" s="136">
        <v>16442</v>
      </c>
      <c r="F100" s="136">
        <v>16442</v>
      </c>
      <c r="G100" s="143" t="s">
        <v>3400</v>
      </c>
      <c r="H100" s="22"/>
      <c r="I100" s="22"/>
      <c r="J100" s="22"/>
    </row>
    <row r="101" ht="12.75">
      <c r="B101" s="134" t="s">
        <v>3404</v>
      </c>
      <c r="C101" s="228" t="s">
        <v>3403</v>
      </c>
      <c r="D101" s="135">
        <v>1</v>
      </c>
      <c r="E101" s="136">
        <v>16442</v>
      </c>
      <c r="F101" s="136">
        <v>16442</v>
      </c>
      <c r="G101" s="143" t="s">
        <v>3400</v>
      </c>
      <c r="H101" s="22"/>
      <c r="I101" s="22"/>
      <c r="J101" s="22"/>
    </row>
    <row r="102" ht="12.75">
      <c r="B102" s="134" t="s">
        <v>3405</v>
      </c>
      <c r="C102" s="228" t="s">
        <v>3406</v>
      </c>
      <c r="D102" s="135">
        <v>1</v>
      </c>
      <c r="E102" s="136">
        <v>7315</v>
      </c>
      <c r="F102" s="136">
        <v>7315</v>
      </c>
      <c r="G102" s="143" t="s">
        <v>1489</v>
      </c>
      <c r="H102" s="22"/>
      <c r="I102" s="22"/>
      <c r="J102" s="22"/>
    </row>
    <row r="103" ht="12.75">
      <c r="B103" s="134" t="s">
        <v>1921</v>
      </c>
      <c r="C103" s="228" t="s">
        <v>3407</v>
      </c>
      <c r="D103" s="135">
        <v>1</v>
      </c>
      <c r="E103" s="136">
        <v>14600</v>
      </c>
      <c r="F103" s="136">
        <v>14600</v>
      </c>
      <c r="G103" s="143" t="s">
        <v>3408</v>
      </c>
      <c r="H103" s="22"/>
      <c r="I103" s="22"/>
      <c r="J103" s="22"/>
    </row>
    <row r="104" ht="12.75">
      <c r="B104" s="134" t="s">
        <v>3409</v>
      </c>
      <c r="C104" s="228" t="s">
        <v>3410</v>
      </c>
      <c r="D104" s="135">
        <v>1</v>
      </c>
      <c r="E104" s="136">
        <v>8127</v>
      </c>
      <c r="F104" s="136">
        <v>8127</v>
      </c>
      <c r="G104" s="143" t="s">
        <v>3400</v>
      </c>
      <c r="H104" s="22"/>
      <c r="I104" s="22"/>
      <c r="J104" s="22"/>
    </row>
    <row r="105" ht="12.75">
      <c r="B105" s="134" t="s">
        <v>3411</v>
      </c>
      <c r="C105" s="228" t="s">
        <v>3412</v>
      </c>
      <c r="D105" s="135">
        <v>1</v>
      </c>
      <c r="E105" s="136">
        <v>9760</v>
      </c>
      <c r="F105" s="136">
        <v>9760</v>
      </c>
      <c r="G105" s="143" t="s">
        <v>3400</v>
      </c>
      <c r="H105" s="22"/>
      <c r="I105" s="22"/>
      <c r="J105" s="22"/>
    </row>
    <row r="106" ht="12.75">
      <c r="B106" s="134" t="s">
        <v>3413</v>
      </c>
      <c r="C106" s="228" t="s">
        <v>3414</v>
      </c>
      <c r="D106" s="135">
        <v>1</v>
      </c>
      <c r="E106" s="136">
        <v>20000</v>
      </c>
      <c r="F106" s="136">
        <v>20000</v>
      </c>
      <c r="G106" s="143" t="s">
        <v>3415</v>
      </c>
      <c r="H106" s="22"/>
      <c r="I106" s="22"/>
      <c r="J106" s="22"/>
    </row>
    <row r="107" ht="12.75">
      <c r="B107" s="134" t="s">
        <v>3416</v>
      </c>
      <c r="C107" s="228" t="s">
        <v>3417</v>
      </c>
      <c r="D107" s="135">
        <v>1</v>
      </c>
      <c r="E107" s="136">
        <v>8360</v>
      </c>
      <c r="F107" s="136">
        <v>8360</v>
      </c>
      <c r="G107" s="143" t="s">
        <v>3400</v>
      </c>
      <c r="H107" s="22"/>
      <c r="I107" s="22"/>
      <c r="J107" s="22"/>
    </row>
    <row r="108" ht="12.75">
      <c r="B108" s="134" t="s">
        <v>3418</v>
      </c>
      <c r="C108" s="228" t="s">
        <v>3419</v>
      </c>
      <c r="D108" s="135">
        <v>1</v>
      </c>
      <c r="E108" s="136">
        <v>7800</v>
      </c>
      <c r="F108" s="136">
        <v>7800</v>
      </c>
      <c r="G108" s="143" t="s">
        <v>3400</v>
      </c>
      <c r="H108" s="22"/>
      <c r="I108" s="22"/>
      <c r="J108" s="22"/>
    </row>
    <row r="109" ht="12.75">
      <c r="B109" s="134" t="s">
        <v>3420</v>
      </c>
      <c r="C109" s="228" t="s">
        <v>3421</v>
      </c>
      <c r="D109" s="135">
        <v>1</v>
      </c>
      <c r="E109" s="136">
        <v>8500</v>
      </c>
      <c r="F109" s="136">
        <v>8500</v>
      </c>
      <c r="G109" s="143" t="s">
        <v>1489</v>
      </c>
      <c r="H109" s="22"/>
      <c r="I109" s="22"/>
      <c r="J109" s="22"/>
    </row>
    <row r="110" ht="12.75">
      <c r="B110" s="134" t="s">
        <v>3422</v>
      </c>
      <c r="C110" s="228" t="s">
        <v>3423</v>
      </c>
      <c r="D110" s="135">
        <v>1</v>
      </c>
      <c r="E110" s="136">
        <v>16400</v>
      </c>
      <c r="F110" s="136">
        <v>16400</v>
      </c>
      <c r="G110" s="143" t="s">
        <v>3400</v>
      </c>
      <c r="H110" s="22"/>
      <c r="I110" s="22"/>
      <c r="J110" s="22"/>
    </row>
    <row r="111" ht="33.75">
      <c r="B111" s="134" t="s">
        <v>3424</v>
      </c>
      <c r="C111" s="228" t="s">
        <v>3425</v>
      </c>
      <c r="D111" s="135">
        <v>1</v>
      </c>
      <c r="E111" s="136">
        <v>3150</v>
      </c>
      <c r="F111" s="136">
        <v>3150</v>
      </c>
      <c r="G111" s="143" t="s">
        <v>3426</v>
      </c>
      <c r="H111" s="22"/>
      <c r="I111" s="22"/>
      <c r="J111" s="116" t="s">
        <v>15419</v>
      </c>
    </row>
    <row r="112" ht="33.75">
      <c r="B112" s="134" t="s">
        <v>3427</v>
      </c>
      <c r="C112" s="228" t="s">
        <v>3428</v>
      </c>
      <c r="D112" s="135">
        <v>1</v>
      </c>
      <c r="E112" s="136">
        <v>4408</v>
      </c>
      <c r="F112" s="136">
        <v>4408</v>
      </c>
      <c r="G112" s="143" t="s">
        <v>3400</v>
      </c>
      <c r="H112" s="22"/>
      <c r="I112" s="22"/>
      <c r="J112" s="116" t="s">
        <v>15419</v>
      </c>
    </row>
    <row r="113" ht="12.75">
      <c r="B113" s="134" t="s">
        <v>3429</v>
      </c>
      <c r="C113" s="228" t="s">
        <v>3430</v>
      </c>
      <c r="D113" s="135">
        <v>1</v>
      </c>
      <c r="E113" s="136">
        <v>3786</v>
      </c>
      <c r="F113" s="136">
        <v>3786</v>
      </c>
      <c r="G113" s="143" t="s">
        <v>3400</v>
      </c>
      <c r="H113" s="22"/>
      <c r="I113" s="22"/>
      <c r="J113" s="22"/>
    </row>
    <row r="114" ht="12.75">
      <c r="B114" s="134" t="s">
        <v>3431</v>
      </c>
      <c r="C114" s="228" t="s">
        <v>3430</v>
      </c>
      <c r="D114" s="135">
        <v>1</v>
      </c>
      <c r="E114" s="136">
        <v>3786</v>
      </c>
      <c r="F114" s="136">
        <v>3786</v>
      </c>
      <c r="G114" s="143" t="s">
        <v>3400</v>
      </c>
      <c r="H114" s="22"/>
      <c r="I114" s="22"/>
      <c r="J114" s="22"/>
    </row>
    <row r="115" ht="12.75">
      <c r="B115" s="134" t="s">
        <v>3432</v>
      </c>
      <c r="C115" s="228" t="s">
        <v>3433</v>
      </c>
      <c r="D115" s="135">
        <v>1</v>
      </c>
      <c r="E115" s="136">
        <v>32100</v>
      </c>
      <c r="F115" s="136">
        <v>32100</v>
      </c>
      <c r="G115" s="143" t="s">
        <v>1558</v>
      </c>
      <c r="H115" s="22"/>
      <c r="I115" s="22"/>
      <c r="J115" s="22"/>
    </row>
    <row r="116" ht="12.75">
      <c r="B116" s="134" t="s">
        <v>3434</v>
      </c>
      <c r="C116" s="228" t="s">
        <v>3435</v>
      </c>
      <c r="D116" s="135">
        <v>1</v>
      </c>
      <c r="E116" s="136">
        <v>13750</v>
      </c>
      <c r="F116" s="136">
        <v>13750</v>
      </c>
      <c r="G116" s="143" t="s">
        <v>3400</v>
      </c>
      <c r="H116" s="22"/>
      <c r="I116" s="22"/>
      <c r="J116" s="22"/>
    </row>
    <row r="117" ht="12.75">
      <c r="B117" s="134" t="s">
        <v>3436</v>
      </c>
      <c r="C117" s="228" t="s">
        <v>3437</v>
      </c>
      <c r="D117" s="135">
        <v>1</v>
      </c>
      <c r="E117" s="136">
        <v>22200</v>
      </c>
      <c r="F117" s="136">
        <v>22200</v>
      </c>
      <c r="G117" s="143" t="s">
        <v>3397</v>
      </c>
      <c r="H117" s="22"/>
      <c r="I117" s="22"/>
      <c r="J117" s="22"/>
    </row>
    <row r="118" ht="12.75">
      <c r="B118" s="134" t="s">
        <v>3438</v>
      </c>
      <c r="C118" s="228" t="s">
        <v>3439</v>
      </c>
      <c r="D118" s="135">
        <v>1</v>
      </c>
      <c r="E118" s="136">
        <v>34500</v>
      </c>
      <c r="F118" s="136">
        <v>34500</v>
      </c>
      <c r="G118" s="143" t="s">
        <v>3440</v>
      </c>
      <c r="H118" s="22"/>
      <c r="I118" s="22"/>
      <c r="J118" s="22"/>
    </row>
    <row r="119" ht="12.75">
      <c r="B119" s="134" t="s">
        <v>3441</v>
      </c>
      <c r="C119" s="228" t="s">
        <v>3442</v>
      </c>
      <c r="D119" s="135">
        <v>1</v>
      </c>
      <c r="E119" s="136">
        <v>39990</v>
      </c>
      <c r="F119" s="136">
        <v>39990</v>
      </c>
      <c r="G119" s="143" t="s">
        <v>1489</v>
      </c>
      <c r="H119" s="22"/>
      <c r="I119" s="22"/>
      <c r="J119" s="22"/>
    </row>
    <row r="120" ht="33.75">
      <c r="B120" s="134" t="s">
        <v>3293</v>
      </c>
      <c r="C120" s="228" t="s">
        <v>3443</v>
      </c>
      <c r="D120" s="135">
        <v>1</v>
      </c>
      <c r="E120" s="136">
        <v>22656.450000000001</v>
      </c>
      <c r="F120" s="136">
        <v>22656.450000000001</v>
      </c>
      <c r="G120" s="143" t="s">
        <v>3917</v>
      </c>
      <c r="H120" s="22"/>
      <c r="I120" s="22"/>
      <c r="J120" s="116" t="s">
        <v>15419</v>
      </c>
    </row>
    <row r="121" ht="33.75">
      <c r="B121" s="134" t="s">
        <v>3444</v>
      </c>
      <c r="C121" s="228" t="s">
        <v>3445</v>
      </c>
      <c r="D121" s="135">
        <v>1</v>
      </c>
      <c r="E121" s="136">
        <v>6996.4099999999999</v>
      </c>
      <c r="F121" s="136">
        <v>6996.4099999999999</v>
      </c>
      <c r="G121" s="143" t="s">
        <v>3446</v>
      </c>
      <c r="H121" s="22"/>
      <c r="I121" s="22"/>
      <c r="J121" s="116" t="s">
        <v>15419</v>
      </c>
    </row>
    <row r="122" ht="12.75">
      <c r="B122" s="134" t="s">
        <v>3447</v>
      </c>
      <c r="C122" s="228" t="s">
        <v>3197</v>
      </c>
      <c r="D122" s="135">
        <v>1</v>
      </c>
      <c r="E122" s="136">
        <v>11600</v>
      </c>
      <c r="F122" s="136">
        <v>11600</v>
      </c>
      <c r="G122" s="143" t="s">
        <v>3426</v>
      </c>
      <c r="H122" s="22"/>
      <c r="I122" s="22"/>
      <c r="J122" s="22"/>
    </row>
    <row r="123" ht="12.75">
      <c r="B123" s="134" t="s">
        <v>3448</v>
      </c>
      <c r="C123" s="228" t="s">
        <v>3449</v>
      </c>
      <c r="D123" s="135">
        <v>1</v>
      </c>
      <c r="E123" s="136">
        <v>18487</v>
      </c>
      <c r="F123" s="136">
        <v>18487</v>
      </c>
      <c r="G123" s="143" t="s">
        <v>3397</v>
      </c>
      <c r="H123" s="22"/>
      <c r="I123" s="22"/>
      <c r="J123" s="22"/>
    </row>
    <row r="124" ht="33.75">
      <c r="B124" s="134" t="s">
        <v>3450</v>
      </c>
      <c r="C124" s="228" t="s">
        <v>3451</v>
      </c>
      <c r="D124" s="135">
        <v>1</v>
      </c>
      <c r="E124" s="136">
        <v>13200</v>
      </c>
      <c r="F124" s="136">
        <v>13200</v>
      </c>
      <c r="G124" s="143" t="s">
        <v>3400</v>
      </c>
      <c r="H124" s="22"/>
      <c r="I124" s="22"/>
      <c r="J124" s="116" t="s">
        <v>15419</v>
      </c>
    </row>
    <row r="125" ht="33.75">
      <c r="B125" s="134" t="s">
        <v>1905</v>
      </c>
      <c r="C125" s="228" t="s">
        <v>3452</v>
      </c>
      <c r="D125" s="135">
        <v>1</v>
      </c>
      <c r="E125" s="136">
        <v>5400</v>
      </c>
      <c r="F125" s="136">
        <v>5400</v>
      </c>
      <c r="G125" s="143" t="s">
        <v>3453</v>
      </c>
      <c r="H125" s="22"/>
      <c r="I125" s="22"/>
      <c r="J125" s="116" t="s">
        <v>15419</v>
      </c>
    </row>
    <row r="126" ht="33.75">
      <c r="B126" s="134" t="s">
        <v>3454</v>
      </c>
      <c r="C126" s="228" t="s">
        <v>3455</v>
      </c>
      <c r="D126" s="135">
        <v>1</v>
      </c>
      <c r="E126" s="136">
        <v>4130</v>
      </c>
      <c r="F126" s="136">
        <v>4130</v>
      </c>
      <c r="G126" s="143" t="s">
        <v>3400</v>
      </c>
      <c r="H126" s="22"/>
      <c r="I126" s="22"/>
      <c r="J126" s="116" t="s">
        <v>15419</v>
      </c>
    </row>
    <row r="127" ht="33.75">
      <c r="B127" s="144" t="s">
        <v>3456</v>
      </c>
      <c r="C127" s="229" t="s">
        <v>3457</v>
      </c>
      <c r="D127" s="145">
        <v>1</v>
      </c>
      <c r="E127" s="146">
        <v>8985</v>
      </c>
      <c r="F127" s="146">
        <v>8985</v>
      </c>
      <c r="G127" s="147" t="s">
        <v>3400</v>
      </c>
      <c r="H127" s="63"/>
      <c r="I127" s="63"/>
      <c r="J127" s="116" t="s">
        <v>15419</v>
      </c>
    </row>
    <row r="128" ht="12.75">
      <c r="B128" s="134" t="s">
        <v>4065</v>
      </c>
      <c r="C128" s="228" t="s">
        <v>3458</v>
      </c>
      <c r="D128" s="135">
        <v>1</v>
      </c>
      <c r="E128" s="136">
        <v>11000</v>
      </c>
      <c r="F128" s="136">
        <v>11000</v>
      </c>
      <c r="G128" s="130"/>
      <c r="H128" s="22"/>
      <c r="I128" s="22"/>
      <c r="J128" s="22"/>
    </row>
    <row r="129" ht="12.75">
      <c r="B129" s="134" t="s">
        <v>3460</v>
      </c>
      <c r="C129" s="228" t="s">
        <v>3461</v>
      </c>
      <c r="D129" s="135">
        <v>1</v>
      </c>
      <c r="E129" s="136">
        <v>4500</v>
      </c>
      <c r="F129" s="136">
        <v>4500</v>
      </c>
      <c r="G129" s="143" t="s">
        <v>3459</v>
      </c>
      <c r="H129" s="22"/>
      <c r="I129" s="22"/>
      <c r="J129" s="22"/>
    </row>
    <row r="130" ht="12.75">
      <c r="B130" s="134" t="s">
        <v>3462</v>
      </c>
      <c r="C130" s="228" t="s">
        <v>3463</v>
      </c>
      <c r="D130" s="135">
        <v>1</v>
      </c>
      <c r="E130" s="136">
        <v>10450</v>
      </c>
      <c r="F130" s="136">
        <v>10450</v>
      </c>
      <c r="G130" s="143" t="s">
        <v>4124</v>
      </c>
      <c r="H130" s="22"/>
      <c r="I130" s="22"/>
      <c r="J130" s="22"/>
    </row>
    <row r="131" ht="12.75">
      <c r="B131" s="134" t="s">
        <v>3464</v>
      </c>
      <c r="C131" s="228" t="s">
        <v>3465</v>
      </c>
      <c r="D131" s="135">
        <v>1</v>
      </c>
      <c r="E131" s="136">
        <v>5500</v>
      </c>
      <c r="F131" s="136">
        <v>5500</v>
      </c>
      <c r="G131" s="143" t="s">
        <v>3466</v>
      </c>
      <c r="H131" s="22"/>
      <c r="I131" s="22"/>
      <c r="J131" s="22"/>
    </row>
    <row r="132" ht="12.75">
      <c r="B132" s="134" t="s">
        <v>3467</v>
      </c>
      <c r="C132" s="228" t="s">
        <v>3468</v>
      </c>
      <c r="D132" s="135">
        <v>1</v>
      </c>
      <c r="E132" s="136">
        <v>3346</v>
      </c>
      <c r="F132" s="136">
        <v>3346</v>
      </c>
      <c r="G132" s="143" t="s">
        <v>3469</v>
      </c>
      <c r="H132" s="22"/>
      <c r="I132" s="22"/>
      <c r="J132" s="22"/>
    </row>
    <row r="133" ht="12.75">
      <c r="B133" s="134" t="s">
        <v>3470</v>
      </c>
      <c r="C133" s="228" t="s">
        <v>3471</v>
      </c>
      <c r="D133" s="135">
        <v>1</v>
      </c>
      <c r="E133" s="136">
        <v>15000</v>
      </c>
      <c r="F133" s="136">
        <v>15000</v>
      </c>
      <c r="G133" s="143" t="s">
        <v>70</v>
      </c>
      <c r="H133" s="22"/>
      <c r="I133" s="22"/>
      <c r="J133" s="22"/>
    </row>
    <row r="134" ht="12.75">
      <c r="B134" s="134" t="s">
        <v>3472</v>
      </c>
      <c r="C134" s="228" t="s">
        <v>3473</v>
      </c>
      <c r="D134" s="135">
        <v>1</v>
      </c>
      <c r="E134" s="136">
        <v>3465.5999999999999</v>
      </c>
      <c r="F134" s="136">
        <v>3465.5999999999999</v>
      </c>
      <c r="G134" s="143" t="s">
        <v>3474</v>
      </c>
      <c r="H134" s="22"/>
      <c r="I134" s="22"/>
      <c r="J134" s="22"/>
    </row>
    <row r="135" ht="12.75">
      <c r="B135" s="134" t="s">
        <v>3475</v>
      </c>
      <c r="C135" s="228" t="s">
        <v>3476</v>
      </c>
      <c r="D135" s="135">
        <v>1</v>
      </c>
      <c r="E135" s="136">
        <v>10829</v>
      </c>
      <c r="F135" s="136">
        <v>10829</v>
      </c>
      <c r="G135" s="143" t="s">
        <v>5849</v>
      </c>
      <c r="H135" s="22"/>
      <c r="I135" s="22"/>
      <c r="J135" s="22"/>
    </row>
    <row r="136" ht="12.75">
      <c r="B136" s="134" t="s">
        <v>3477</v>
      </c>
      <c r="C136" s="228" t="s">
        <v>3478</v>
      </c>
      <c r="D136" s="135">
        <v>1</v>
      </c>
      <c r="E136" s="136">
        <v>3551</v>
      </c>
      <c r="F136" s="136">
        <v>3551</v>
      </c>
      <c r="G136" s="143" t="s">
        <v>3479</v>
      </c>
      <c r="H136" s="22"/>
      <c r="I136" s="22"/>
      <c r="J136" s="22"/>
    </row>
    <row r="137" ht="12.75">
      <c r="B137" s="134" t="s">
        <v>3477</v>
      </c>
      <c r="C137" s="228" t="s">
        <v>3480</v>
      </c>
      <c r="D137" s="135">
        <v>1</v>
      </c>
      <c r="E137" s="136">
        <v>3400</v>
      </c>
      <c r="F137" s="136">
        <v>3400</v>
      </c>
      <c r="G137" s="143" t="s">
        <v>383</v>
      </c>
      <c r="H137" s="22"/>
      <c r="I137" s="22"/>
      <c r="J137" s="22"/>
    </row>
    <row r="138" ht="12.75">
      <c r="B138" s="134" t="s">
        <v>3481</v>
      </c>
      <c r="C138" s="228" t="s">
        <v>1984</v>
      </c>
      <c r="D138" s="135">
        <v>1</v>
      </c>
      <c r="E138" s="136">
        <v>3160</v>
      </c>
      <c r="F138" s="136">
        <v>3160</v>
      </c>
      <c r="G138" s="143" t="s">
        <v>1985</v>
      </c>
      <c r="H138" s="22"/>
      <c r="I138" s="22"/>
      <c r="J138" s="22"/>
    </row>
    <row r="139" ht="12.75">
      <c r="B139" s="134" t="s">
        <v>3444</v>
      </c>
      <c r="C139" s="228" t="s">
        <v>1986</v>
      </c>
      <c r="D139" s="135">
        <v>1</v>
      </c>
      <c r="E139" s="136">
        <v>4060</v>
      </c>
      <c r="F139" s="136">
        <v>4060</v>
      </c>
      <c r="G139" s="143" t="s">
        <v>1987</v>
      </c>
      <c r="H139" s="22"/>
      <c r="I139" s="22"/>
      <c r="J139" s="22"/>
    </row>
    <row r="140" ht="12.75">
      <c r="B140" s="134" t="s">
        <v>1988</v>
      </c>
      <c r="C140" s="228" t="s">
        <v>3926</v>
      </c>
      <c r="D140" s="135">
        <v>1</v>
      </c>
      <c r="E140" s="136">
        <v>5140</v>
      </c>
      <c r="F140" s="136">
        <v>5140</v>
      </c>
      <c r="G140" s="143" t="s">
        <v>1989</v>
      </c>
      <c r="H140" s="22"/>
      <c r="I140" s="22"/>
      <c r="J140" s="22"/>
    </row>
    <row r="141" ht="12.75">
      <c r="B141" s="134" t="s">
        <v>1990</v>
      </c>
      <c r="C141" s="228" t="s">
        <v>9852</v>
      </c>
      <c r="D141" s="135">
        <v>3</v>
      </c>
      <c r="E141" s="136">
        <v>13000.5</v>
      </c>
      <c r="F141" s="136">
        <v>13000.5</v>
      </c>
      <c r="G141" s="143" t="s">
        <v>3394</v>
      </c>
      <c r="H141" s="22"/>
      <c r="I141" s="22"/>
      <c r="J141" s="22"/>
    </row>
    <row r="142" ht="12.75">
      <c r="B142" s="134" t="s">
        <v>1991</v>
      </c>
      <c r="C142" s="228" t="s">
        <v>1992</v>
      </c>
      <c r="D142" s="135">
        <v>1</v>
      </c>
      <c r="E142" s="136">
        <v>3435</v>
      </c>
      <c r="F142" s="136">
        <v>3435</v>
      </c>
      <c r="G142" s="143" t="s">
        <v>1993</v>
      </c>
      <c r="H142" s="22"/>
      <c r="I142" s="22"/>
      <c r="J142" s="22"/>
    </row>
    <row r="143" ht="12.75">
      <c r="B143" s="134" t="s">
        <v>1994</v>
      </c>
      <c r="C143" s="228" t="s">
        <v>1995</v>
      </c>
      <c r="D143" s="135">
        <v>1</v>
      </c>
      <c r="E143" s="136">
        <v>4684</v>
      </c>
      <c r="F143" s="136">
        <v>4684</v>
      </c>
      <c r="G143" s="143" t="s">
        <v>1993</v>
      </c>
      <c r="H143" s="22"/>
      <c r="I143" s="22"/>
      <c r="J143" s="22"/>
    </row>
    <row r="144" ht="33.75">
      <c r="B144" s="134" t="s">
        <v>1996</v>
      </c>
      <c r="C144" s="228" t="s">
        <v>3107</v>
      </c>
      <c r="D144" s="135">
        <v>1</v>
      </c>
      <c r="E144" s="136">
        <v>7850</v>
      </c>
      <c r="F144" s="136">
        <v>7850</v>
      </c>
      <c r="G144" s="143" t="s">
        <v>3426</v>
      </c>
      <c r="H144" s="22"/>
      <c r="I144" s="22"/>
      <c r="J144" s="116" t="s">
        <v>15419</v>
      </c>
    </row>
    <row r="145" ht="12.75">
      <c r="B145" s="134" t="s">
        <v>1997</v>
      </c>
      <c r="C145" s="228" t="s">
        <v>1998</v>
      </c>
      <c r="D145" s="135">
        <v>1</v>
      </c>
      <c r="E145" s="136">
        <v>8490</v>
      </c>
      <c r="F145" s="136">
        <v>0</v>
      </c>
      <c r="G145" s="143" t="s">
        <v>1993</v>
      </c>
      <c r="H145" s="22"/>
      <c r="I145" s="22"/>
      <c r="J145" s="22"/>
    </row>
    <row r="146" ht="12.75">
      <c r="B146" s="134" t="s">
        <v>3373</v>
      </c>
      <c r="C146" s="228" t="s">
        <v>9853</v>
      </c>
      <c r="D146" s="135">
        <v>2</v>
      </c>
      <c r="E146" s="136">
        <v>6670</v>
      </c>
      <c r="F146" s="136">
        <v>6670</v>
      </c>
      <c r="G146" s="143" t="s">
        <v>2000</v>
      </c>
      <c r="H146" s="22"/>
      <c r="I146" s="22"/>
      <c r="J146" s="22"/>
    </row>
    <row r="147" ht="12.75">
      <c r="B147" s="134" t="s">
        <v>3381</v>
      </c>
      <c r="C147" s="228" t="s">
        <v>2001</v>
      </c>
      <c r="D147" s="135">
        <v>1</v>
      </c>
      <c r="E147" s="136">
        <v>12100</v>
      </c>
      <c r="F147" s="136">
        <v>12100</v>
      </c>
      <c r="G147" s="143" t="s">
        <v>2002</v>
      </c>
      <c r="H147" s="22"/>
      <c r="I147" s="22"/>
      <c r="J147" s="22"/>
    </row>
    <row r="148" ht="13.5">
      <c r="B148" s="134" t="s">
        <v>3386</v>
      </c>
      <c r="C148" s="228" t="s">
        <v>2003</v>
      </c>
      <c r="D148" s="135">
        <v>1</v>
      </c>
      <c r="E148" s="136">
        <v>7900</v>
      </c>
      <c r="F148" s="136">
        <v>7900</v>
      </c>
      <c r="G148" s="143" t="s">
        <v>2002</v>
      </c>
      <c r="H148" s="22"/>
      <c r="I148" s="22"/>
      <c r="J148" s="22"/>
    </row>
    <row r="149" ht="13.5" thickTop="1" thickBot="1">
      <c r="B149" s="148" t="s">
        <v>3464</v>
      </c>
      <c r="C149" s="230" t="s">
        <v>6609</v>
      </c>
      <c r="D149" s="271">
        <v>1</v>
      </c>
      <c r="E149" s="133">
        <v>5000</v>
      </c>
      <c r="F149" s="133">
        <v>5000</v>
      </c>
      <c r="G149" s="149" t="s">
        <v>6522</v>
      </c>
      <c r="H149" s="58"/>
      <c r="I149" s="58"/>
      <c r="J149" s="58"/>
    </row>
    <row r="150" ht="12.75">
      <c r="B150" s="134" t="s">
        <v>7940</v>
      </c>
      <c r="C150" s="228" t="s">
        <v>7941</v>
      </c>
      <c r="D150" s="135">
        <v>1</v>
      </c>
      <c r="E150" s="136">
        <v>61000</v>
      </c>
      <c r="F150" s="132">
        <v>254.16999999999999</v>
      </c>
      <c r="G150" s="143" t="s">
        <v>7943</v>
      </c>
      <c r="H150" s="22"/>
      <c r="I150" s="22"/>
      <c r="J150" s="22"/>
    </row>
    <row r="151" ht="33.75">
      <c r="B151" s="134" t="s">
        <v>3460</v>
      </c>
      <c r="C151" s="228" t="s">
        <v>7942</v>
      </c>
      <c r="D151" s="135">
        <v>1</v>
      </c>
      <c r="E151" s="136">
        <v>45000</v>
      </c>
      <c r="F151" s="136">
        <v>15000</v>
      </c>
      <c r="G151" s="143" t="s">
        <v>7944</v>
      </c>
      <c r="H151" s="22"/>
      <c r="I151" s="22"/>
      <c r="J151" s="116" t="s">
        <v>15419</v>
      </c>
    </row>
    <row r="152" ht="12.75">
      <c r="B152" s="134" t="s">
        <v>3470</v>
      </c>
      <c r="C152" s="228" t="s">
        <v>7945</v>
      </c>
      <c r="D152" s="135">
        <v>1</v>
      </c>
      <c r="E152" s="136">
        <v>11999</v>
      </c>
      <c r="F152" s="136">
        <v>11999</v>
      </c>
      <c r="G152" s="143" t="s">
        <v>7946</v>
      </c>
      <c r="H152" s="22"/>
      <c r="I152" s="22"/>
      <c r="J152" s="22"/>
    </row>
    <row r="153" ht="12.75">
      <c r="B153" s="22"/>
      <c r="C153" s="213" t="s">
        <v>5317</v>
      </c>
      <c r="D153" s="85"/>
      <c r="E153" s="86">
        <f>SUM(E8:E152)</f>
        <v>1593594.0800000001</v>
      </c>
      <c r="F153" s="86">
        <f>SUM(F8:F152)</f>
        <v>1208754.7400000002</v>
      </c>
      <c r="G153" s="22"/>
      <c r="H153" s="22"/>
      <c r="I153" s="22"/>
      <c r="J153" s="22"/>
    </row>
    <row r="155" ht="12.75">
      <c r="C155" s="259"/>
      <c r="E155" s="258"/>
    </row>
  </sheetData>
  <mergeCells count="10">
    <mergeCell ref="B3:J3"/>
    <mergeCell ref="F4:F6"/>
    <mergeCell ref="G4:I4"/>
    <mergeCell ref="J4:J5"/>
    <mergeCell ref="G5:H5"/>
    <mergeCell ref="B2:J2"/>
    <mergeCell ref="B4:B6"/>
    <mergeCell ref="C4:C6"/>
    <mergeCell ref="D4:D6"/>
    <mergeCell ref="E4:E6"/>
  </mergeCells>
  <pageMargins left="0.748031" right="0.748031" top="0.40999999999999998" bottom="0.14000000000000001" header="0.29999999999999999" footer="0.14000000000000001"/>
  <pageSetup paperSize="9" scale="90" firstPageNumber="1" fitToWidth="1" fitToHeight="1" orientation="landscape" horizontalDpi="1200" verticalDpi="1200"/>
  <headerFooter differentFirst="0" differentOddEven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G6" sqref="G6"/>
    </sheetView>
  </sheetViews>
  <sheetFormatPr baseColWidth="8" defaultRowHeight="12.75" customHeight="1"/>
  <cols>
    <col customWidth="1" min="1" max="1" width="2.85547"/>
    <col customWidth="1" min="2" max="2" width="15.5703"/>
    <col customWidth="1" min="3" max="3" width="30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2.5703"/>
    <col customWidth="1" min="9" max="9" width="12.855499999999999"/>
    <col customWidth="1" min="10" max="10" width="11.2852"/>
    <col customWidth="1" hidden="1" min="11" max="11" width="11"/>
    <col customWidth="1" hidden="1" min="12" max="12" width="12.425800000000001"/>
  </cols>
  <sheetData>
    <row r="1" ht="18.75" customHeight="1"/>
    <row r="2" ht="33" customHeight="1">
      <c r="A2" s="200"/>
      <c r="B2" s="548" t="s">
        <v>15469</v>
      </c>
      <c r="C2" s="548"/>
      <c r="D2" s="548"/>
      <c r="E2" s="548"/>
      <c r="F2" s="548"/>
      <c r="G2" s="548"/>
      <c r="H2" s="548"/>
      <c r="I2" s="548"/>
      <c r="J2" s="548"/>
      <c r="K2" s="201"/>
      <c r="L2" s="201"/>
    </row>
    <row r="3" ht="18.75" customHeight="1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5296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3.5">
      <c r="A8" s="1"/>
      <c r="B8" s="560" t="s">
        <v>5320</v>
      </c>
      <c r="C8" s="560"/>
      <c r="D8" s="560"/>
      <c r="E8" s="560"/>
      <c r="F8" s="560"/>
      <c r="G8" s="560"/>
      <c r="H8" s="561"/>
      <c r="I8" s="561"/>
      <c r="J8" s="561"/>
      <c r="K8" s="1"/>
      <c r="L8" s="1"/>
    </row>
    <row r="9" ht="13.5" thickTop="1" thickBot="1">
      <c r="B9" s="288" t="s">
        <v>6610</v>
      </c>
      <c r="C9" s="289" t="s">
        <v>1576</v>
      </c>
      <c r="D9" s="290">
        <v>1</v>
      </c>
      <c r="E9" s="291">
        <v>5314.1999999999998</v>
      </c>
      <c r="F9" s="291">
        <v>5314.1999999999998</v>
      </c>
      <c r="G9" s="292">
        <v>39065</v>
      </c>
      <c r="H9" s="293" t="s">
        <v>10401</v>
      </c>
      <c r="I9" s="22"/>
      <c r="J9" s="22"/>
    </row>
    <row r="10" ht="24">
      <c r="B10" s="294" t="s">
        <v>1577</v>
      </c>
      <c r="C10" s="295" t="s">
        <v>1578</v>
      </c>
      <c r="D10" s="296">
        <v>1</v>
      </c>
      <c r="E10" s="297">
        <v>5000</v>
      </c>
      <c r="F10" s="297">
        <v>5000</v>
      </c>
      <c r="G10" s="298">
        <v>39442</v>
      </c>
      <c r="H10" s="293" t="s">
        <v>10402</v>
      </c>
      <c r="I10" s="22"/>
      <c r="J10" s="22"/>
    </row>
    <row r="11" ht="24">
      <c r="B11" s="294" t="s">
        <v>10112</v>
      </c>
      <c r="C11" s="295" t="s">
        <v>10113</v>
      </c>
      <c r="D11" s="296">
        <v>1</v>
      </c>
      <c r="E11" s="297">
        <v>757500</v>
      </c>
      <c r="F11" s="297">
        <v>340875</v>
      </c>
      <c r="G11" s="298">
        <v>43355</v>
      </c>
      <c r="H11" s="293" t="s">
        <v>10403</v>
      </c>
      <c r="I11" s="108"/>
      <c r="J11" s="116"/>
    </row>
    <row r="12" ht="24">
      <c r="B12" s="294" t="s">
        <v>10114</v>
      </c>
      <c r="C12" s="295" t="s">
        <v>6706</v>
      </c>
      <c r="D12" s="296">
        <v>1</v>
      </c>
      <c r="E12" s="297">
        <v>892179.94999999995</v>
      </c>
      <c r="F12" s="297">
        <v>743483.5</v>
      </c>
      <c r="G12" s="298">
        <v>42654</v>
      </c>
      <c r="H12" s="293" t="s">
        <v>10404</v>
      </c>
      <c r="I12" s="108"/>
      <c r="J12" s="116"/>
    </row>
    <row r="13" ht="12.75">
      <c r="B13" s="294" t="s">
        <v>1579</v>
      </c>
      <c r="C13" s="295" t="s">
        <v>1580</v>
      </c>
      <c r="D13" s="296">
        <v>1</v>
      </c>
      <c r="E13" s="297">
        <v>6790</v>
      </c>
      <c r="F13" s="297">
        <v>6790</v>
      </c>
      <c r="G13" s="298">
        <v>41100</v>
      </c>
      <c r="H13" s="293" t="s">
        <v>10405</v>
      </c>
      <c r="I13" s="108"/>
      <c r="J13" s="116"/>
    </row>
    <row r="14" ht="29.25">
      <c r="B14" s="294" t="s">
        <v>8997</v>
      </c>
      <c r="C14" s="295" t="s">
        <v>10115</v>
      </c>
      <c r="D14" s="296">
        <v>1</v>
      </c>
      <c r="E14" s="297">
        <v>27728.25</v>
      </c>
      <c r="F14" s="297">
        <v>27728.25</v>
      </c>
      <c r="G14" s="298">
        <v>42874</v>
      </c>
      <c r="H14" s="293" t="s">
        <v>10406</v>
      </c>
      <c r="I14" s="22"/>
      <c r="J14" s="22"/>
    </row>
    <row r="15" ht="12.75">
      <c r="B15" s="294" t="s">
        <v>6611</v>
      </c>
      <c r="C15" s="295" t="s">
        <v>6707</v>
      </c>
      <c r="D15" s="296">
        <v>1</v>
      </c>
      <c r="E15" s="297">
        <v>3158</v>
      </c>
      <c r="F15" s="297">
        <v>3158</v>
      </c>
      <c r="G15" s="298">
        <v>42663</v>
      </c>
      <c r="H15" s="293" t="s">
        <v>10407</v>
      </c>
      <c r="I15" s="22"/>
      <c r="J15" s="22"/>
    </row>
    <row r="16" ht="12.75">
      <c r="B16" s="294" t="s">
        <v>10117</v>
      </c>
      <c r="C16" s="295" t="s">
        <v>6708</v>
      </c>
      <c r="D16" s="296">
        <v>1</v>
      </c>
      <c r="E16" s="297">
        <v>5777</v>
      </c>
      <c r="F16" s="297">
        <v>5777</v>
      </c>
      <c r="G16" s="298">
        <v>42704</v>
      </c>
      <c r="H16" s="293" t="s">
        <v>10408</v>
      </c>
      <c r="I16" s="22"/>
      <c r="J16" s="22"/>
    </row>
    <row r="17" ht="12.75">
      <c r="B17" s="294" t="s">
        <v>10119</v>
      </c>
      <c r="C17" s="295" t="s">
        <v>6709</v>
      </c>
      <c r="D17" s="296">
        <v>1</v>
      </c>
      <c r="E17" s="297">
        <v>12306.139999999999</v>
      </c>
      <c r="F17" s="297">
        <v>12306.139999999999</v>
      </c>
      <c r="G17" s="298">
        <v>42726</v>
      </c>
      <c r="H17" s="293" t="s">
        <v>10409</v>
      </c>
      <c r="I17" s="22"/>
      <c r="J17" s="22"/>
    </row>
    <row r="18" ht="12.75">
      <c r="B18" s="294" t="s">
        <v>8999</v>
      </c>
      <c r="C18" s="295" t="s">
        <v>8998</v>
      </c>
      <c r="D18" s="296">
        <v>1</v>
      </c>
      <c r="E18" s="297">
        <v>123310</v>
      </c>
      <c r="F18" s="297">
        <v>123310</v>
      </c>
      <c r="G18" s="298">
        <v>43420</v>
      </c>
      <c r="H18" s="293" t="s">
        <v>10410</v>
      </c>
      <c r="I18" s="108"/>
      <c r="J18" s="116"/>
    </row>
    <row r="19" ht="12.75">
      <c r="B19" s="294" t="s">
        <v>1581</v>
      </c>
      <c r="C19" s="295" t="s">
        <v>1582</v>
      </c>
      <c r="D19" s="296">
        <v>1</v>
      </c>
      <c r="E19" s="297">
        <v>11000</v>
      </c>
      <c r="F19" s="297">
        <v>11000</v>
      </c>
      <c r="G19" s="298">
        <v>39568</v>
      </c>
      <c r="H19" s="293" t="s">
        <v>10411</v>
      </c>
      <c r="I19" s="22"/>
      <c r="J19" s="22"/>
    </row>
    <row r="20" ht="12.75">
      <c r="B20" s="294" t="s">
        <v>1583</v>
      </c>
      <c r="C20" s="295" t="s">
        <v>1571</v>
      </c>
      <c r="D20" s="296">
        <v>1</v>
      </c>
      <c r="E20" s="297">
        <v>4730</v>
      </c>
      <c r="F20" s="297">
        <v>4730</v>
      </c>
      <c r="G20" s="298">
        <v>42333</v>
      </c>
      <c r="H20" s="293" t="s">
        <v>10412</v>
      </c>
      <c r="I20" s="22"/>
      <c r="J20" s="22"/>
    </row>
    <row r="21" ht="36">
      <c r="B21" s="294" t="s">
        <v>1584</v>
      </c>
      <c r="C21" s="295" t="s">
        <v>10121</v>
      </c>
      <c r="D21" s="296">
        <v>7</v>
      </c>
      <c r="E21" s="297">
        <v>37391.339999999997</v>
      </c>
      <c r="F21" s="297">
        <v>37391.339999999997</v>
      </c>
      <c r="G21" s="298">
        <v>37377</v>
      </c>
      <c r="H21" s="293" t="s">
        <v>10122</v>
      </c>
      <c r="I21" s="22"/>
      <c r="J21" s="22"/>
    </row>
    <row r="22" ht="36">
      <c r="B22" s="294" t="s">
        <v>1585</v>
      </c>
      <c r="C22" s="295" t="s">
        <v>10123</v>
      </c>
      <c r="D22" s="296">
        <v>2</v>
      </c>
      <c r="E22" s="297">
        <v>13045.440000000001</v>
      </c>
      <c r="F22" s="297">
        <v>13045.440000000001</v>
      </c>
      <c r="G22" s="298">
        <v>37377</v>
      </c>
      <c r="H22" s="293" t="s">
        <v>10122</v>
      </c>
      <c r="I22" s="22"/>
      <c r="J22" s="22"/>
    </row>
    <row r="23" ht="12.75">
      <c r="B23" s="294" t="s">
        <v>1586</v>
      </c>
      <c r="C23" s="295" t="s">
        <v>1065</v>
      </c>
      <c r="D23" s="296">
        <v>1</v>
      </c>
      <c r="E23" s="297">
        <v>7549</v>
      </c>
      <c r="F23" s="297">
        <v>7549</v>
      </c>
      <c r="G23" s="298">
        <v>40154</v>
      </c>
      <c r="H23" s="293" t="s">
        <v>10413</v>
      </c>
      <c r="I23" s="22"/>
      <c r="J23" s="22"/>
    </row>
    <row r="24" ht="36">
      <c r="B24" s="294" t="s">
        <v>6613</v>
      </c>
      <c r="C24" s="295" t="s">
        <v>1587</v>
      </c>
      <c r="D24" s="296">
        <v>1</v>
      </c>
      <c r="E24" s="297">
        <v>6206</v>
      </c>
      <c r="F24" s="297">
        <v>6206</v>
      </c>
      <c r="G24" s="298">
        <v>38353</v>
      </c>
      <c r="H24" s="293" t="s">
        <v>10122</v>
      </c>
      <c r="I24" s="22"/>
      <c r="J24" s="22"/>
    </row>
    <row r="25" ht="36">
      <c r="B25" s="294" t="s">
        <v>1588</v>
      </c>
      <c r="C25" s="295" t="s">
        <v>378</v>
      </c>
      <c r="D25" s="296">
        <v>6</v>
      </c>
      <c r="E25" s="297">
        <v>25699.259999999998</v>
      </c>
      <c r="F25" s="297">
        <v>25699.259999999998</v>
      </c>
      <c r="G25" s="298">
        <v>38353</v>
      </c>
      <c r="H25" s="293" t="s">
        <v>10122</v>
      </c>
      <c r="I25" s="22"/>
      <c r="J25" s="22"/>
    </row>
    <row r="26" ht="12.75">
      <c r="B26" s="294" t="s">
        <v>1589</v>
      </c>
      <c r="C26" s="295" t="s">
        <v>4746</v>
      </c>
      <c r="D26" s="296">
        <v>4</v>
      </c>
      <c r="E26" s="297">
        <v>57084</v>
      </c>
      <c r="F26" s="297">
        <v>57084</v>
      </c>
      <c r="G26" s="298">
        <v>39974</v>
      </c>
      <c r="H26" s="293" t="s">
        <v>10414</v>
      </c>
      <c r="I26" s="22"/>
      <c r="J26" s="22"/>
    </row>
    <row r="27" ht="12.75">
      <c r="B27" s="294" t="s">
        <v>1590</v>
      </c>
      <c r="C27" s="295" t="s">
        <v>4746</v>
      </c>
      <c r="D27" s="296">
        <v>3</v>
      </c>
      <c r="E27" s="297">
        <v>42816</v>
      </c>
      <c r="F27" s="297">
        <v>42816</v>
      </c>
      <c r="G27" s="298">
        <v>39974</v>
      </c>
      <c r="H27" s="293" t="s">
        <v>10414</v>
      </c>
      <c r="I27" s="22"/>
      <c r="J27" s="22"/>
    </row>
    <row r="28" ht="36">
      <c r="B28" s="294" t="s">
        <v>1591</v>
      </c>
      <c r="C28" s="295" t="s">
        <v>10124</v>
      </c>
      <c r="D28" s="296">
        <v>2</v>
      </c>
      <c r="E28" s="297">
        <v>6954.5200000000004</v>
      </c>
      <c r="F28" s="297">
        <v>6954.5200000000004</v>
      </c>
      <c r="G28" s="298">
        <v>37165</v>
      </c>
      <c r="H28" s="293" t="s">
        <v>10122</v>
      </c>
      <c r="I28" s="22"/>
      <c r="J28" s="22"/>
    </row>
    <row r="29" ht="24">
      <c r="B29" s="294" t="s">
        <v>1592</v>
      </c>
      <c r="C29" s="295" t="s">
        <v>1072</v>
      </c>
      <c r="D29" s="296">
        <v>2</v>
      </c>
      <c r="E29" s="297">
        <v>9000</v>
      </c>
      <c r="F29" s="297">
        <v>9000</v>
      </c>
      <c r="G29" s="298">
        <v>39771</v>
      </c>
      <c r="H29" s="293" t="s">
        <v>10415</v>
      </c>
      <c r="I29" s="22"/>
      <c r="J29" s="22"/>
    </row>
    <row r="30" ht="12.75">
      <c r="B30" s="294" t="s">
        <v>6614</v>
      </c>
      <c r="C30" s="295" t="s">
        <v>1593</v>
      </c>
      <c r="D30" s="296">
        <v>1</v>
      </c>
      <c r="E30" s="297">
        <v>7490</v>
      </c>
      <c r="F30" s="297">
        <v>7490</v>
      </c>
      <c r="G30" s="298">
        <v>38684</v>
      </c>
      <c r="H30" s="293" t="s">
        <v>10416</v>
      </c>
      <c r="I30" s="22"/>
      <c r="J30" s="22"/>
    </row>
    <row r="31" ht="12.75">
      <c r="B31" s="294" t="s">
        <v>10126</v>
      </c>
      <c r="C31" s="295" t="s">
        <v>10127</v>
      </c>
      <c r="D31" s="296">
        <v>1</v>
      </c>
      <c r="E31" s="297">
        <v>16297</v>
      </c>
      <c r="F31" s="297">
        <v>16297</v>
      </c>
      <c r="G31" s="298">
        <v>44144</v>
      </c>
      <c r="H31" s="293" t="s">
        <v>10417</v>
      </c>
      <c r="I31" s="22"/>
      <c r="J31" s="22"/>
    </row>
    <row r="32" ht="12.75">
      <c r="B32" s="294" t="s">
        <v>10128</v>
      </c>
      <c r="C32" s="295" t="s">
        <v>10129</v>
      </c>
      <c r="D32" s="296">
        <v>3</v>
      </c>
      <c r="E32" s="297">
        <v>38070</v>
      </c>
      <c r="F32" s="297">
        <v>38070</v>
      </c>
      <c r="G32" s="298">
        <v>43454</v>
      </c>
      <c r="H32" s="293" t="s">
        <v>10418</v>
      </c>
      <c r="I32" s="22"/>
      <c r="J32" s="22"/>
    </row>
    <row r="33" ht="36">
      <c r="B33" s="294" t="s">
        <v>6615</v>
      </c>
      <c r="C33" s="295" t="s">
        <v>1595</v>
      </c>
      <c r="D33" s="296">
        <v>1</v>
      </c>
      <c r="E33" s="297">
        <v>18634.139999999999</v>
      </c>
      <c r="F33" s="297">
        <v>18634.139999999999</v>
      </c>
      <c r="G33" s="298">
        <v>37073</v>
      </c>
      <c r="H33" s="293" t="s">
        <v>10122</v>
      </c>
      <c r="I33" s="108"/>
      <c r="J33" s="116"/>
    </row>
    <row r="34" ht="12.75">
      <c r="B34" s="294" t="s">
        <v>1596</v>
      </c>
      <c r="C34" s="295" t="s">
        <v>1597</v>
      </c>
      <c r="D34" s="296">
        <v>1</v>
      </c>
      <c r="E34" s="297">
        <v>19720</v>
      </c>
      <c r="F34" s="297">
        <v>19720</v>
      </c>
      <c r="G34" s="298">
        <v>41463</v>
      </c>
      <c r="H34" s="293" t="s">
        <v>10419</v>
      </c>
      <c r="I34" s="22"/>
      <c r="J34" s="22"/>
    </row>
    <row r="35" ht="24">
      <c r="B35" s="294" t="s">
        <v>6616</v>
      </c>
      <c r="C35" s="295" t="s">
        <v>1598</v>
      </c>
      <c r="D35" s="296">
        <v>1</v>
      </c>
      <c r="E35" s="297">
        <v>15095</v>
      </c>
      <c r="F35" s="297">
        <v>15095</v>
      </c>
      <c r="G35" s="298">
        <v>39308</v>
      </c>
      <c r="H35" s="293" t="s">
        <v>10420</v>
      </c>
      <c r="I35" s="22"/>
      <c r="J35" s="22"/>
    </row>
    <row r="36" ht="19.5">
      <c r="B36" s="294" t="s">
        <v>6611</v>
      </c>
      <c r="C36" s="295" t="s">
        <v>6710</v>
      </c>
      <c r="D36" s="296">
        <v>1</v>
      </c>
      <c r="E36" s="297">
        <v>9806</v>
      </c>
      <c r="F36" s="297">
        <v>9806</v>
      </c>
      <c r="G36" s="298">
        <v>42663</v>
      </c>
      <c r="H36" s="293" t="s">
        <v>10407</v>
      </c>
      <c r="I36" s="22"/>
      <c r="J36" s="22"/>
    </row>
    <row r="37" ht="36">
      <c r="B37" s="294" t="s">
        <v>6617</v>
      </c>
      <c r="C37" s="295" t="s">
        <v>497</v>
      </c>
      <c r="D37" s="296">
        <v>1</v>
      </c>
      <c r="E37" s="297">
        <v>5482.0500000000002</v>
      </c>
      <c r="F37" s="297">
        <v>5482.0500000000002</v>
      </c>
      <c r="G37" s="298">
        <v>37073</v>
      </c>
      <c r="H37" s="293" t="s">
        <v>10122</v>
      </c>
      <c r="I37" s="22"/>
      <c r="J37" s="22"/>
    </row>
    <row r="38" ht="19.5">
      <c r="B38" s="294" t="s">
        <v>6611</v>
      </c>
      <c r="C38" s="295" t="s">
        <v>6711</v>
      </c>
      <c r="D38" s="296">
        <v>1</v>
      </c>
      <c r="E38" s="297">
        <v>4136</v>
      </c>
      <c r="F38" s="297">
        <v>4136</v>
      </c>
      <c r="G38" s="298">
        <v>42663</v>
      </c>
      <c r="H38" s="293" t="s">
        <v>10407</v>
      </c>
      <c r="I38" s="22"/>
      <c r="J38" s="22"/>
    </row>
    <row r="39" ht="19.5">
      <c r="B39" s="294" t="s">
        <v>10131</v>
      </c>
      <c r="C39" s="295" t="s">
        <v>10132</v>
      </c>
      <c r="D39" s="296">
        <v>1</v>
      </c>
      <c r="E39" s="297">
        <v>21700</v>
      </c>
      <c r="F39" s="297">
        <v>21700</v>
      </c>
      <c r="G39" s="298">
        <v>44111</v>
      </c>
      <c r="H39" s="293" t="s">
        <v>10133</v>
      </c>
      <c r="I39" s="22"/>
      <c r="J39" s="22"/>
    </row>
    <row r="40" ht="12.75">
      <c r="B40" s="294" t="s">
        <v>498</v>
      </c>
      <c r="C40" s="295" t="s">
        <v>388</v>
      </c>
      <c r="D40" s="296">
        <v>1</v>
      </c>
      <c r="E40" s="297">
        <v>6500</v>
      </c>
      <c r="F40" s="297">
        <v>6500</v>
      </c>
      <c r="G40" s="298">
        <v>39765</v>
      </c>
      <c r="H40" s="293" t="s">
        <v>10134</v>
      </c>
      <c r="I40" s="108"/>
      <c r="J40" s="116"/>
    </row>
    <row r="41" ht="12.75">
      <c r="B41" s="294" t="s">
        <v>499</v>
      </c>
      <c r="C41" s="295" t="s">
        <v>388</v>
      </c>
      <c r="D41" s="296">
        <v>1</v>
      </c>
      <c r="E41" s="297">
        <v>6500</v>
      </c>
      <c r="F41" s="297">
        <v>6500</v>
      </c>
      <c r="G41" s="298">
        <v>39824</v>
      </c>
      <c r="H41" s="293" t="s">
        <v>10135</v>
      </c>
      <c r="I41" s="22"/>
      <c r="J41" s="22"/>
    </row>
    <row r="42" ht="12.75">
      <c r="B42" s="294" t="s">
        <v>9038</v>
      </c>
      <c r="C42" s="295" t="s">
        <v>9036</v>
      </c>
      <c r="D42" s="296">
        <v>1</v>
      </c>
      <c r="E42" s="297">
        <v>13000</v>
      </c>
      <c r="F42" s="297">
        <v>13000</v>
      </c>
      <c r="G42" s="298">
        <v>43328</v>
      </c>
      <c r="H42" s="293" t="s">
        <v>10136</v>
      </c>
      <c r="I42" s="108"/>
      <c r="J42" s="116"/>
    </row>
    <row r="43" ht="12.75">
      <c r="B43" s="294" t="s">
        <v>10137</v>
      </c>
      <c r="C43" s="295" t="s">
        <v>10138</v>
      </c>
      <c r="D43" s="296">
        <v>6</v>
      </c>
      <c r="E43" s="297">
        <v>90000</v>
      </c>
      <c r="F43" s="297">
        <v>90000</v>
      </c>
      <c r="G43" s="298">
        <v>44063</v>
      </c>
      <c r="H43" s="293" t="s">
        <v>10139</v>
      </c>
      <c r="I43" s="108"/>
      <c r="J43" s="116"/>
    </row>
    <row r="44" ht="19.5">
      <c r="B44" s="294" t="s">
        <v>10140</v>
      </c>
      <c r="C44" s="295" t="s">
        <v>10141</v>
      </c>
      <c r="D44" s="296">
        <v>6</v>
      </c>
      <c r="E44" s="297">
        <v>72000</v>
      </c>
      <c r="F44" s="297">
        <v>72000</v>
      </c>
      <c r="G44" s="298">
        <v>43711</v>
      </c>
      <c r="H44" s="293" t="s">
        <v>10142</v>
      </c>
      <c r="I44" s="22"/>
      <c r="J44" s="22"/>
    </row>
    <row r="45" ht="12.75">
      <c r="B45" s="294" t="s">
        <v>6618</v>
      </c>
      <c r="C45" s="295" t="s">
        <v>500</v>
      </c>
      <c r="D45" s="296">
        <v>1</v>
      </c>
      <c r="E45" s="297">
        <v>11577</v>
      </c>
      <c r="F45" s="297">
        <v>11577</v>
      </c>
      <c r="G45" s="298">
        <v>39077</v>
      </c>
      <c r="H45" s="293" t="s">
        <v>10143</v>
      </c>
      <c r="I45" s="22"/>
      <c r="J45" s="22"/>
    </row>
    <row r="46" ht="12.75">
      <c r="B46" s="294" t="s">
        <v>10144</v>
      </c>
      <c r="C46" s="295" t="s">
        <v>10145</v>
      </c>
      <c r="D46" s="296">
        <v>1</v>
      </c>
      <c r="E46" s="297">
        <v>26640</v>
      </c>
      <c r="F46" s="297">
        <v>5393.0799999999999</v>
      </c>
      <c r="G46" s="298">
        <v>41628</v>
      </c>
      <c r="H46" s="293" t="s">
        <v>10146</v>
      </c>
      <c r="I46" s="22"/>
      <c r="J46" s="22"/>
    </row>
    <row r="47" ht="12.75">
      <c r="B47" s="294" t="s">
        <v>10147</v>
      </c>
      <c r="C47" s="295" t="s">
        <v>10148</v>
      </c>
      <c r="D47" s="296">
        <v>1</v>
      </c>
      <c r="E47" s="297">
        <v>26640</v>
      </c>
      <c r="F47" s="297">
        <v>5393.0799999999999</v>
      </c>
      <c r="G47" s="298">
        <v>41628</v>
      </c>
      <c r="H47" s="293" t="s">
        <v>10149</v>
      </c>
      <c r="I47" s="22"/>
      <c r="J47" s="22"/>
    </row>
    <row r="48" ht="12.75">
      <c r="B48" s="294" t="s">
        <v>10150</v>
      </c>
      <c r="C48" s="295" t="s">
        <v>10151</v>
      </c>
      <c r="D48" s="296">
        <v>1</v>
      </c>
      <c r="E48" s="297">
        <v>26640</v>
      </c>
      <c r="F48" s="297">
        <v>5393.0799999999999</v>
      </c>
      <c r="G48" s="298">
        <v>41628</v>
      </c>
      <c r="H48" s="293" t="s">
        <v>10146</v>
      </c>
      <c r="I48" s="22"/>
      <c r="J48" s="22"/>
    </row>
    <row r="49" ht="12.75">
      <c r="B49" s="294" t="s">
        <v>10152</v>
      </c>
      <c r="C49" s="295" t="s">
        <v>10151</v>
      </c>
      <c r="D49" s="296">
        <v>1</v>
      </c>
      <c r="E49" s="297">
        <v>26640</v>
      </c>
      <c r="F49" s="297">
        <v>5393.0799999999999</v>
      </c>
      <c r="G49" s="298">
        <v>41628</v>
      </c>
      <c r="H49" s="293" t="s">
        <v>10146</v>
      </c>
      <c r="I49" s="22"/>
      <c r="J49" s="22"/>
    </row>
    <row r="50" ht="12.75">
      <c r="B50" s="294" t="s">
        <v>501</v>
      </c>
      <c r="C50" s="295" t="s">
        <v>502</v>
      </c>
      <c r="D50" s="296">
        <v>1</v>
      </c>
      <c r="E50" s="297">
        <v>121657</v>
      </c>
      <c r="F50" s="297">
        <v>104308.56</v>
      </c>
      <c r="G50" s="298">
        <v>41992</v>
      </c>
      <c r="H50" s="293" t="s">
        <v>10153</v>
      </c>
      <c r="I50" s="22"/>
      <c r="J50" s="22"/>
    </row>
    <row r="51" ht="24">
      <c r="B51" s="294" t="s">
        <v>503</v>
      </c>
      <c r="C51" s="295" t="s">
        <v>504</v>
      </c>
      <c r="D51" s="296">
        <v>1</v>
      </c>
      <c r="E51" s="297">
        <v>26000</v>
      </c>
      <c r="F51" s="297">
        <v>26000</v>
      </c>
      <c r="G51" s="298">
        <v>40049</v>
      </c>
      <c r="H51" s="293" t="s">
        <v>10154</v>
      </c>
      <c r="I51" s="22"/>
      <c r="J51" s="22"/>
    </row>
    <row r="52" ht="19.5">
      <c r="B52" s="294" t="s">
        <v>10155</v>
      </c>
      <c r="C52" s="295" t="s">
        <v>10156</v>
      </c>
      <c r="D52" s="296">
        <v>2</v>
      </c>
      <c r="E52" s="297">
        <v>15582</v>
      </c>
      <c r="F52" s="297">
        <v>15582</v>
      </c>
      <c r="G52" s="298">
        <v>42523</v>
      </c>
      <c r="H52" s="293" t="s">
        <v>10157</v>
      </c>
      <c r="I52" s="22"/>
      <c r="J52" s="22"/>
    </row>
    <row r="53" ht="12.75">
      <c r="B53" s="294" t="s">
        <v>505</v>
      </c>
      <c r="C53" s="295" t="s">
        <v>506</v>
      </c>
      <c r="D53" s="296">
        <v>1</v>
      </c>
      <c r="E53" s="297">
        <v>4000</v>
      </c>
      <c r="F53" s="297">
        <v>4000</v>
      </c>
      <c r="G53" s="298">
        <v>39100</v>
      </c>
      <c r="H53" s="293" t="s">
        <v>10158</v>
      </c>
      <c r="I53" s="22"/>
      <c r="J53" s="22"/>
    </row>
    <row r="54" ht="12.75">
      <c r="B54" s="294" t="s">
        <v>507</v>
      </c>
      <c r="C54" s="295" t="s">
        <v>506</v>
      </c>
      <c r="D54" s="296">
        <v>1</v>
      </c>
      <c r="E54" s="297">
        <v>3310</v>
      </c>
      <c r="F54" s="297">
        <v>3310</v>
      </c>
      <c r="G54" s="298">
        <v>41156</v>
      </c>
      <c r="H54" s="293" t="s">
        <v>10159</v>
      </c>
      <c r="I54" s="22"/>
      <c r="J54" s="22"/>
    </row>
    <row r="55" ht="12.75">
      <c r="B55" s="294" t="s">
        <v>10160</v>
      </c>
      <c r="C55" s="295" t="s">
        <v>10161</v>
      </c>
      <c r="D55" s="296">
        <v>1</v>
      </c>
      <c r="E55" s="297">
        <v>99900.240000000005</v>
      </c>
      <c r="F55" s="297">
        <v>99900.240000000005</v>
      </c>
      <c r="G55" s="298">
        <v>43685</v>
      </c>
      <c r="H55" s="293" t="s">
        <v>10162</v>
      </c>
      <c r="I55" s="108"/>
      <c r="J55" s="116"/>
    </row>
    <row r="56" ht="12.75">
      <c r="B56" s="294" t="s">
        <v>10163</v>
      </c>
      <c r="C56" s="295" t="s">
        <v>10161</v>
      </c>
      <c r="D56" s="296">
        <v>1</v>
      </c>
      <c r="E56" s="297">
        <v>99900.240000000005</v>
      </c>
      <c r="F56" s="297">
        <v>99900.240000000005</v>
      </c>
      <c r="G56" s="298">
        <v>43685</v>
      </c>
      <c r="H56" s="293" t="s">
        <v>10162</v>
      </c>
      <c r="I56" s="22"/>
      <c r="J56" s="22"/>
    </row>
    <row r="57" ht="12.75">
      <c r="B57" s="294" t="s">
        <v>10164</v>
      </c>
      <c r="C57" s="295" t="s">
        <v>10161</v>
      </c>
      <c r="D57" s="296">
        <v>1</v>
      </c>
      <c r="E57" s="297">
        <v>99900.240000000005</v>
      </c>
      <c r="F57" s="297">
        <v>99900.240000000005</v>
      </c>
      <c r="G57" s="298">
        <v>43685</v>
      </c>
      <c r="H57" s="293" t="s">
        <v>10162</v>
      </c>
      <c r="I57" s="22"/>
      <c r="J57" s="22"/>
    </row>
    <row r="58" ht="24">
      <c r="B58" s="294" t="s">
        <v>9000</v>
      </c>
      <c r="C58" s="295" t="s">
        <v>10165</v>
      </c>
      <c r="D58" s="296">
        <v>1</v>
      </c>
      <c r="E58" s="297">
        <v>49300</v>
      </c>
      <c r="F58" s="297">
        <v>14789.879999999999</v>
      </c>
      <c r="G58" s="298">
        <v>43074</v>
      </c>
      <c r="H58" s="293" t="s">
        <v>10166</v>
      </c>
      <c r="I58" s="22"/>
      <c r="J58" s="22"/>
    </row>
    <row r="59" ht="24">
      <c r="B59" s="294" t="s">
        <v>9001</v>
      </c>
      <c r="C59" s="295" t="s">
        <v>10165</v>
      </c>
      <c r="D59" s="296">
        <v>1</v>
      </c>
      <c r="E59" s="297">
        <v>49300</v>
      </c>
      <c r="F59" s="297">
        <v>14789.879999999999</v>
      </c>
      <c r="G59" s="298">
        <v>43074</v>
      </c>
      <c r="H59" s="293" t="s">
        <v>10166</v>
      </c>
      <c r="I59" s="22"/>
      <c r="J59" s="22"/>
    </row>
    <row r="60" ht="12.75">
      <c r="B60" s="294" t="s">
        <v>10167</v>
      </c>
      <c r="C60" s="295" t="s">
        <v>6712</v>
      </c>
      <c r="D60" s="296">
        <v>1</v>
      </c>
      <c r="E60" s="297">
        <v>4100</v>
      </c>
      <c r="F60" s="297">
        <v>4100</v>
      </c>
      <c r="G60" s="298">
        <v>42726</v>
      </c>
      <c r="H60" s="293" t="s">
        <v>10168</v>
      </c>
      <c r="I60" s="22"/>
      <c r="J60" s="22"/>
    </row>
    <row r="61" ht="12.75">
      <c r="B61" s="294" t="s">
        <v>10169</v>
      </c>
      <c r="C61" s="295" t="s">
        <v>6713</v>
      </c>
      <c r="D61" s="296">
        <v>1</v>
      </c>
      <c r="E61" s="297">
        <v>6440</v>
      </c>
      <c r="F61" s="297">
        <v>6440</v>
      </c>
      <c r="G61" s="298">
        <v>42726</v>
      </c>
      <c r="H61" s="293" t="s">
        <v>10168</v>
      </c>
      <c r="I61" s="22"/>
      <c r="J61" s="22"/>
    </row>
    <row r="62" ht="24">
      <c r="B62" s="294" t="s">
        <v>1612</v>
      </c>
      <c r="C62" s="295" t="s">
        <v>1613</v>
      </c>
      <c r="D62" s="296">
        <v>1</v>
      </c>
      <c r="E62" s="297">
        <v>4326.4799999999996</v>
      </c>
      <c r="F62" s="297">
        <v>4326.4799999999996</v>
      </c>
      <c r="G62" s="298">
        <v>41051</v>
      </c>
      <c r="H62" s="293" t="s">
        <v>10170</v>
      </c>
      <c r="I62" s="22"/>
      <c r="J62" s="22"/>
    </row>
    <row r="63" ht="12.75">
      <c r="B63" s="294" t="s">
        <v>9002</v>
      </c>
      <c r="C63" s="295" t="s">
        <v>10171</v>
      </c>
      <c r="D63" s="296">
        <v>1</v>
      </c>
      <c r="E63" s="297">
        <v>5100</v>
      </c>
      <c r="F63" s="297">
        <v>5100</v>
      </c>
      <c r="G63" s="298">
        <v>43077</v>
      </c>
      <c r="H63" s="293" t="s">
        <v>10172</v>
      </c>
      <c r="I63" s="22"/>
      <c r="J63" s="22"/>
    </row>
    <row r="64" ht="12.75">
      <c r="B64" s="294" t="s">
        <v>9023</v>
      </c>
      <c r="C64" s="295" t="s">
        <v>10171</v>
      </c>
      <c r="D64" s="296">
        <v>1</v>
      </c>
      <c r="E64" s="297">
        <v>5100</v>
      </c>
      <c r="F64" s="297">
        <v>5100</v>
      </c>
      <c r="G64" s="298">
        <v>43077</v>
      </c>
      <c r="H64" s="293" t="s">
        <v>10173</v>
      </c>
      <c r="I64" s="22"/>
      <c r="J64" s="22"/>
    </row>
    <row r="65" ht="19.5">
      <c r="B65" s="294" t="s">
        <v>6611</v>
      </c>
      <c r="C65" s="295" t="s">
        <v>6714</v>
      </c>
      <c r="D65" s="296">
        <v>1</v>
      </c>
      <c r="E65" s="297">
        <v>11520</v>
      </c>
      <c r="F65" s="297">
        <v>11520</v>
      </c>
      <c r="G65" s="298">
        <v>42655</v>
      </c>
      <c r="H65" s="293" t="s">
        <v>10174</v>
      </c>
      <c r="I65" s="22"/>
      <c r="J65" s="22"/>
    </row>
    <row r="66" ht="19.5">
      <c r="B66" s="294" t="s">
        <v>10175</v>
      </c>
      <c r="C66" s="295" t="s">
        <v>10176</v>
      </c>
      <c r="D66" s="296">
        <v>1</v>
      </c>
      <c r="E66" s="297">
        <v>15200</v>
      </c>
      <c r="F66" s="297">
        <v>15200</v>
      </c>
      <c r="G66" s="298">
        <v>44165</v>
      </c>
      <c r="H66" s="299" t="s">
        <v>10177</v>
      </c>
      <c r="I66" s="22"/>
      <c r="J66" s="22"/>
    </row>
    <row r="67" ht="12.75">
      <c r="B67" s="294" t="s">
        <v>9004</v>
      </c>
      <c r="C67" s="295" t="s">
        <v>9003</v>
      </c>
      <c r="D67" s="296">
        <v>1</v>
      </c>
      <c r="E67" s="297">
        <v>53000</v>
      </c>
      <c r="F67" s="297">
        <v>53000</v>
      </c>
      <c r="G67" s="298">
        <v>43347</v>
      </c>
      <c r="H67" s="299" t="s">
        <v>10178</v>
      </c>
      <c r="I67" s="22"/>
      <c r="J67" s="22"/>
    </row>
    <row r="68" ht="12.75">
      <c r="B68" s="294" t="s">
        <v>9005</v>
      </c>
      <c r="C68" s="295" t="s">
        <v>10179</v>
      </c>
      <c r="D68" s="296">
        <v>1</v>
      </c>
      <c r="E68" s="297">
        <v>53000</v>
      </c>
      <c r="F68" s="297">
        <v>53000</v>
      </c>
      <c r="G68" s="298">
        <v>43347</v>
      </c>
      <c r="H68" s="299" t="s">
        <v>10180</v>
      </c>
      <c r="I68" s="22"/>
      <c r="J68" s="22"/>
    </row>
    <row r="69" ht="12.75">
      <c r="B69" s="294" t="s">
        <v>10181</v>
      </c>
      <c r="C69" s="295" t="s">
        <v>10182</v>
      </c>
      <c r="D69" s="296">
        <v>1</v>
      </c>
      <c r="E69" s="297">
        <v>35930</v>
      </c>
      <c r="F69" s="297">
        <v>10180.110000000001</v>
      </c>
      <c r="G69" s="298">
        <v>41628</v>
      </c>
      <c r="H69" s="299" t="s">
        <v>10146</v>
      </c>
      <c r="I69" s="22"/>
      <c r="J69" s="22"/>
    </row>
    <row r="70" ht="12.75">
      <c r="B70" s="294" t="s">
        <v>10183</v>
      </c>
      <c r="C70" s="295" t="s">
        <v>10182</v>
      </c>
      <c r="D70" s="296">
        <v>1</v>
      </c>
      <c r="E70" s="297">
        <v>35930</v>
      </c>
      <c r="F70" s="297">
        <v>10180.110000000001</v>
      </c>
      <c r="G70" s="298">
        <v>41628</v>
      </c>
      <c r="H70" s="299" t="s">
        <v>10146</v>
      </c>
      <c r="I70" s="22"/>
      <c r="J70" s="22"/>
    </row>
    <row r="71" ht="12.75">
      <c r="B71" s="294" t="s">
        <v>10184</v>
      </c>
      <c r="C71" s="295" t="s">
        <v>10182</v>
      </c>
      <c r="D71" s="296">
        <v>1</v>
      </c>
      <c r="E71" s="297">
        <v>35930</v>
      </c>
      <c r="F71" s="297">
        <v>10180.110000000001</v>
      </c>
      <c r="G71" s="298">
        <v>41628</v>
      </c>
      <c r="H71" s="299" t="s">
        <v>10146</v>
      </c>
      <c r="I71" s="22"/>
      <c r="J71" s="22"/>
    </row>
    <row r="72" ht="12.75">
      <c r="B72" s="294" t="s">
        <v>10185</v>
      </c>
      <c r="C72" s="295" t="s">
        <v>10182</v>
      </c>
      <c r="D72" s="296">
        <v>1</v>
      </c>
      <c r="E72" s="297">
        <v>35930</v>
      </c>
      <c r="F72" s="297">
        <v>5090.1400000000003</v>
      </c>
      <c r="G72" s="298">
        <v>41628</v>
      </c>
      <c r="H72" s="299" t="s">
        <v>10146</v>
      </c>
      <c r="I72" s="22"/>
      <c r="J72" s="22"/>
    </row>
    <row r="73" ht="48.75">
      <c r="B73" s="294" t="s">
        <v>10186</v>
      </c>
      <c r="C73" s="295" t="s">
        <v>10187</v>
      </c>
      <c r="D73" s="296">
        <v>1</v>
      </c>
      <c r="E73" s="297">
        <v>218590</v>
      </c>
      <c r="F73" s="297">
        <v>48575.519999999997</v>
      </c>
      <c r="G73" s="298">
        <v>43928</v>
      </c>
      <c r="H73" s="293" t="s">
        <v>10188</v>
      </c>
      <c r="I73" s="22"/>
      <c r="J73" s="22"/>
    </row>
    <row r="74" ht="48.75">
      <c r="B74" s="294" t="s">
        <v>10189</v>
      </c>
      <c r="C74" s="295" t="s">
        <v>10187</v>
      </c>
      <c r="D74" s="296">
        <v>1</v>
      </c>
      <c r="E74" s="297">
        <v>218590</v>
      </c>
      <c r="F74" s="297">
        <v>48575.519999999997</v>
      </c>
      <c r="G74" s="298">
        <v>43928</v>
      </c>
      <c r="H74" s="293" t="s">
        <v>10188</v>
      </c>
      <c r="I74" s="22"/>
      <c r="J74" s="22"/>
    </row>
    <row r="75" ht="12.75">
      <c r="B75" s="294" t="s">
        <v>1614</v>
      </c>
      <c r="C75" s="295" t="s">
        <v>1615</v>
      </c>
      <c r="D75" s="296">
        <v>4</v>
      </c>
      <c r="E75" s="297">
        <v>16000</v>
      </c>
      <c r="F75" s="297">
        <v>16000</v>
      </c>
      <c r="G75" s="298">
        <v>41092</v>
      </c>
      <c r="H75" s="293" t="s">
        <v>10190</v>
      </c>
      <c r="I75" s="108"/>
      <c r="J75" s="116"/>
    </row>
    <row r="76" ht="12.75">
      <c r="B76" s="294" t="s">
        <v>1616</v>
      </c>
      <c r="C76" s="295" t="s">
        <v>1615</v>
      </c>
      <c r="D76" s="296">
        <v>3</v>
      </c>
      <c r="E76" s="297">
        <v>12000</v>
      </c>
      <c r="F76" s="297">
        <v>12000</v>
      </c>
      <c r="G76" s="298">
        <v>41120</v>
      </c>
      <c r="H76" s="293" t="s">
        <v>10190</v>
      </c>
      <c r="I76" s="108"/>
      <c r="J76" s="116"/>
    </row>
    <row r="77" ht="19.5">
      <c r="B77" s="294" t="s">
        <v>1617</v>
      </c>
      <c r="C77" s="295" t="s">
        <v>1618</v>
      </c>
      <c r="D77" s="296">
        <v>1</v>
      </c>
      <c r="E77" s="297">
        <v>14792</v>
      </c>
      <c r="F77" s="297">
        <v>14792</v>
      </c>
      <c r="G77" s="298">
        <v>42333</v>
      </c>
      <c r="H77" s="293" t="s">
        <v>10191</v>
      </c>
      <c r="I77" s="108"/>
      <c r="J77" s="116"/>
    </row>
    <row r="78" ht="24">
      <c r="B78" s="294" t="s">
        <v>1619</v>
      </c>
      <c r="C78" s="295" t="s">
        <v>1620</v>
      </c>
      <c r="D78" s="296">
        <v>1</v>
      </c>
      <c r="E78" s="297">
        <v>53930</v>
      </c>
      <c r="F78" s="297">
        <v>53930</v>
      </c>
      <c r="G78" s="298">
        <v>41431</v>
      </c>
      <c r="H78" s="293" t="s">
        <v>10192</v>
      </c>
      <c r="I78" s="22"/>
      <c r="J78" s="22"/>
    </row>
    <row r="79" ht="24">
      <c r="B79" s="294" t="s">
        <v>1621</v>
      </c>
      <c r="C79" s="295" t="s">
        <v>1622</v>
      </c>
      <c r="D79" s="296">
        <v>1</v>
      </c>
      <c r="E79" s="297">
        <v>9071.0200000000004</v>
      </c>
      <c r="F79" s="297">
        <v>9071.0200000000004</v>
      </c>
      <c r="G79" s="298">
        <v>41051</v>
      </c>
      <c r="H79" s="293" t="s">
        <v>10170</v>
      </c>
      <c r="I79" s="22"/>
      <c r="J79" s="22"/>
    </row>
    <row r="80" ht="29.25">
      <c r="B80" s="294" t="s">
        <v>9006</v>
      </c>
      <c r="C80" s="295" t="s">
        <v>10193</v>
      </c>
      <c r="D80" s="296">
        <v>1</v>
      </c>
      <c r="E80" s="297">
        <v>37960</v>
      </c>
      <c r="F80" s="297">
        <v>37960</v>
      </c>
      <c r="G80" s="298">
        <v>43437</v>
      </c>
      <c r="H80" s="293" t="s">
        <v>10194</v>
      </c>
      <c r="I80" s="22"/>
      <c r="J80" s="22"/>
    </row>
    <row r="81" ht="19.5">
      <c r="B81" s="294" t="s">
        <v>6611</v>
      </c>
      <c r="C81" s="295" t="s">
        <v>6715</v>
      </c>
      <c r="D81" s="296">
        <v>1</v>
      </c>
      <c r="E81" s="297">
        <v>4720</v>
      </c>
      <c r="F81" s="297">
        <v>4720</v>
      </c>
      <c r="G81" s="298">
        <v>42663</v>
      </c>
      <c r="H81" s="293" t="s">
        <v>10174</v>
      </c>
      <c r="I81" s="22"/>
      <c r="J81" s="22"/>
    </row>
    <row r="82" ht="24">
      <c r="B82" s="294" t="s">
        <v>9039</v>
      </c>
      <c r="C82" s="295" t="s">
        <v>10195</v>
      </c>
      <c r="D82" s="296">
        <v>1</v>
      </c>
      <c r="E82" s="297">
        <v>112000</v>
      </c>
      <c r="F82" s="297">
        <v>69066.789999999994</v>
      </c>
      <c r="G82" s="298">
        <v>43052</v>
      </c>
      <c r="H82" s="293" t="s">
        <v>10196</v>
      </c>
      <c r="I82" s="22"/>
      <c r="J82" s="22"/>
    </row>
    <row r="83" ht="24">
      <c r="B83" s="294" t="s">
        <v>9040</v>
      </c>
      <c r="C83" s="295" t="s">
        <v>10195</v>
      </c>
      <c r="D83" s="296">
        <v>1</v>
      </c>
      <c r="E83" s="297">
        <v>112000</v>
      </c>
      <c r="F83" s="297">
        <v>69066.789999999994</v>
      </c>
      <c r="G83" s="298">
        <v>43052</v>
      </c>
      <c r="H83" s="293" t="s">
        <v>10196</v>
      </c>
      <c r="I83" s="22"/>
      <c r="J83" s="22"/>
    </row>
    <row r="84" ht="24">
      <c r="B84" s="294" t="s">
        <v>9041</v>
      </c>
      <c r="C84" s="295" t="s">
        <v>10195</v>
      </c>
      <c r="D84" s="296">
        <v>1</v>
      </c>
      <c r="E84" s="297">
        <v>112000</v>
      </c>
      <c r="F84" s="297">
        <v>69066.789999999994</v>
      </c>
      <c r="G84" s="298">
        <v>43052</v>
      </c>
      <c r="H84" s="293" t="s">
        <v>10196</v>
      </c>
      <c r="I84" s="22"/>
      <c r="J84" s="22"/>
    </row>
    <row r="85" ht="24">
      <c r="B85" s="294" t="s">
        <v>9007</v>
      </c>
      <c r="C85" s="295" t="s">
        <v>10197</v>
      </c>
      <c r="D85" s="296">
        <v>1</v>
      </c>
      <c r="E85" s="297">
        <v>112000</v>
      </c>
      <c r="F85" s="297">
        <v>33599.879999999997</v>
      </c>
      <c r="G85" s="298">
        <v>43060</v>
      </c>
      <c r="H85" s="293" t="s">
        <v>10196</v>
      </c>
      <c r="I85" s="22"/>
      <c r="J85" s="22"/>
    </row>
    <row r="86" ht="24">
      <c r="B86" s="294" t="s">
        <v>9008</v>
      </c>
      <c r="C86" s="295" t="s">
        <v>10197</v>
      </c>
      <c r="D86" s="296">
        <v>1</v>
      </c>
      <c r="E86" s="297">
        <v>112000</v>
      </c>
      <c r="F86" s="297">
        <v>33599.879999999997</v>
      </c>
      <c r="G86" s="298">
        <v>43060</v>
      </c>
      <c r="H86" s="293" t="s">
        <v>10196</v>
      </c>
      <c r="I86" s="22"/>
      <c r="J86" s="22"/>
    </row>
    <row r="87" ht="19.5">
      <c r="B87" s="294" t="s">
        <v>10198</v>
      </c>
      <c r="C87" s="295" t="s">
        <v>10199</v>
      </c>
      <c r="D87" s="296">
        <v>1</v>
      </c>
      <c r="E87" s="297">
        <v>67500</v>
      </c>
      <c r="F87" s="297">
        <v>13660.690000000001</v>
      </c>
      <c r="G87" s="298">
        <v>41592</v>
      </c>
      <c r="H87" s="293" t="s">
        <v>10146</v>
      </c>
      <c r="I87" s="22"/>
      <c r="J87" s="22"/>
    </row>
    <row r="88" ht="12.75">
      <c r="B88" s="294" t="s">
        <v>1623</v>
      </c>
      <c r="C88" s="295" t="s">
        <v>2163</v>
      </c>
      <c r="D88" s="296">
        <v>1</v>
      </c>
      <c r="E88" s="297">
        <v>20950</v>
      </c>
      <c r="F88" s="297">
        <v>20950</v>
      </c>
      <c r="G88" s="298">
        <v>40050</v>
      </c>
      <c r="H88" s="293" t="s">
        <v>10200</v>
      </c>
      <c r="I88" s="22"/>
      <c r="J88" s="22"/>
    </row>
    <row r="89" ht="12.75">
      <c r="B89" s="294" t="s">
        <v>1624</v>
      </c>
      <c r="C89" s="295" t="s">
        <v>2163</v>
      </c>
      <c r="D89" s="296">
        <v>1</v>
      </c>
      <c r="E89" s="297">
        <v>20499.5</v>
      </c>
      <c r="F89" s="297">
        <v>20499.5</v>
      </c>
      <c r="G89" s="298">
        <v>41449</v>
      </c>
      <c r="H89" s="293" t="s">
        <v>10201</v>
      </c>
      <c r="I89" s="22"/>
      <c r="J89" s="22"/>
    </row>
    <row r="90" ht="12.75">
      <c r="B90" s="294" t="s">
        <v>1625</v>
      </c>
      <c r="C90" s="295" t="s">
        <v>2163</v>
      </c>
      <c r="D90" s="296">
        <v>1</v>
      </c>
      <c r="E90" s="297">
        <v>16800</v>
      </c>
      <c r="F90" s="297">
        <v>16800</v>
      </c>
      <c r="G90" s="298">
        <v>41449</v>
      </c>
      <c r="H90" s="293" t="s">
        <v>10202</v>
      </c>
      <c r="I90" s="22"/>
      <c r="J90" s="22"/>
    </row>
    <row r="91" ht="12.75">
      <c r="B91" s="294" t="s">
        <v>1626</v>
      </c>
      <c r="C91" s="295" t="s">
        <v>2163</v>
      </c>
      <c r="D91" s="296">
        <v>1</v>
      </c>
      <c r="E91" s="297">
        <v>42200.5</v>
      </c>
      <c r="F91" s="297">
        <v>42200.5</v>
      </c>
      <c r="G91" s="298">
        <v>41449</v>
      </c>
      <c r="H91" s="293" t="s">
        <v>10203</v>
      </c>
      <c r="I91" s="22"/>
      <c r="J91" s="22"/>
    </row>
    <row r="92" ht="12.75">
      <c r="B92" s="294" t="s">
        <v>1627</v>
      </c>
      <c r="C92" s="295" t="s">
        <v>2163</v>
      </c>
      <c r="D92" s="296">
        <v>1</v>
      </c>
      <c r="E92" s="297">
        <v>20499.5</v>
      </c>
      <c r="F92" s="297">
        <v>20499.5</v>
      </c>
      <c r="G92" s="298">
        <v>41449</v>
      </c>
      <c r="H92" s="293" t="s">
        <v>10201</v>
      </c>
      <c r="I92" s="22"/>
      <c r="J92" s="22"/>
    </row>
    <row r="93" ht="19.5">
      <c r="B93" s="294" t="s">
        <v>1628</v>
      </c>
      <c r="C93" s="295" t="s">
        <v>1629</v>
      </c>
      <c r="D93" s="296">
        <v>1</v>
      </c>
      <c r="E93" s="297">
        <v>20870</v>
      </c>
      <c r="F93" s="297">
        <v>20870</v>
      </c>
      <c r="G93" s="298">
        <v>40050</v>
      </c>
      <c r="H93" s="293" t="s">
        <v>10200</v>
      </c>
      <c r="I93" s="22"/>
      <c r="J93" s="22"/>
    </row>
    <row r="94" ht="19.5">
      <c r="B94" s="294" t="s">
        <v>1630</v>
      </c>
      <c r="C94" s="295" t="s">
        <v>1631</v>
      </c>
      <c r="D94" s="296">
        <v>1</v>
      </c>
      <c r="E94" s="297">
        <v>36500</v>
      </c>
      <c r="F94" s="297">
        <v>36500</v>
      </c>
      <c r="G94" s="298">
        <v>40050</v>
      </c>
      <c r="H94" s="293" t="s">
        <v>10200</v>
      </c>
      <c r="I94" s="22"/>
      <c r="J94" s="22"/>
    </row>
    <row r="95" ht="24">
      <c r="B95" s="294" t="s">
        <v>10207</v>
      </c>
      <c r="C95" s="295" t="s">
        <v>10206</v>
      </c>
      <c r="D95" s="296">
        <v>1</v>
      </c>
      <c r="E95" s="297">
        <v>57926.669999999998</v>
      </c>
      <c r="F95" s="297">
        <v>57926.669999999998</v>
      </c>
      <c r="G95" s="298">
        <v>43970</v>
      </c>
      <c r="H95" s="293" t="s">
        <v>10204</v>
      </c>
      <c r="I95" s="22"/>
      <c r="J95" s="22"/>
    </row>
    <row r="96" ht="12.75">
      <c r="B96" s="294" t="s">
        <v>6619</v>
      </c>
      <c r="C96" s="295" t="s">
        <v>1632</v>
      </c>
      <c r="D96" s="296">
        <v>1</v>
      </c>
      <c r="E96" s="297">
        <v>4957.1999999999998</v>
      </c>
      <c r="F96" s="297">
        <v>4957.1999999999998</v>
      </c>
      <c r="G96" s="298">
        <v>39013</v>
      </c>
      <c r="H96" s="293" t="s">
        <v>10208</v>
      </c>
      <c r="I96" s="22"/>
      <c r="J96" s="22"/>
    </row>
    <row r="97" ht="12.75">
      <c r="B97" s="294" t="s">
        <v>6620</v>
      </c>
      <c r="C97" s="295" t="s">
        <v>1632</v>
      </c>
      <c r="D97" s="296">
        <v>1</v>
      </c>
      <c r="E97" s="297">
        <v>4957.1999999999998</v>
      </c>
      <c r="F97" s="297">
        <v>4957.1999999999998</v>
      </c>
      <c r="G97" s="298">
        <v>39013</v>
      </c>
      <c r="H97" s="293" t="s">
        <v>10208</v>
      </c>
      <c r="I97" s="22"/>
      <c r="J97" s="22"/>
    </row>
    <row r="98" ht="12.75">
      <c r="B98" s="294" t="s">
        <v>6621</v>
      </c>
      <c r="C98" s="295" t="s">
        <v>1633</v>
      </c>
      <c r="D98" s="296">
        <v>1</v>
      </c>
      <c r="E98" s="297">
        <v>48876.860000000001</v>
      </c>
      <c r="F98" s="297">
        <v>48876.860000000001</v>
      </c>
      <c r="G98" s="298">
        <v>39220</v>
      </c>
      <c r="H98" s="293" t="s">
        <v>10209</v>
      </c>
      <c r="I98" s="22"/>
      <c r="J98" s="22"/>
    </row>
    <row r="99" ht="12.75">
      <c r="B99" s="294" t="s">
        <v>6622</v>
      </c>
      <c r="C99" s="295" t="s">
        <v>1634</v>
      </c>
      <c r="D99" s="296">
        <v>1</v>
      </c>
      <c r="E99" s="297">
        <v>8578.9599999999991</v>
      </c>
      <c r="F99" s="297">
        <v>8578.9599999999991</v>
      </c>
      <c r="G99" s="298">
        <v>38840</v>
      </c>
      <c r="H99" s="293" t="s">
        <v>10210</v>
      </c>
      <c r="I99" s="108"/>
      <c r="J99" s="116"/>
    </row>
    <row r="100" ht="36">
      <c r="B100" s="294" t="s">
        <v>6689</v>
      </c>
      <c r="C100" s="295" t="s">
        <v>10211</v>
      </c>
      <c r="D100" s="296">
        <v>1</v>
      </c>
      <c r="E100" s="297">
        <v>38238.75</v>
      </c>
      <c r="F100" s="297">
        <v>38238.75</v>
      </c>
      <c r="G100" s="298">
        <v>37377</v>
      </c>
      <c r="H100" s="293" t="s">
        <v>10122</v>
      </c>
      <c r="I100" s="22"/>
      <c r="J100" s="22"/>
    </row>
    <row r="101" ht="36">
      <c r="B101" s="294" t="s">
        <v>6623</v>
      </c>
      <c r="C101" s="295" t="s">
        <v>1635</v>
      </c>
      <c r="D101" s="296">
        <v>1</v>
      </c>
      <c r="E101" s="297">
        <v>61736.82</v>
      </c>
      <c r="F101" s="297">
        <v>61736.82</v>
      </c>
      <c r="G101" s="298">
        <v>37257</v>
      </c>
      <c r="H101" s="293" t="s">
        <v>10122</v>
      </c>
      <c r="I101" s="22"/>
      <c r="J101" s="22"/>
    </row>
    <row r="102" ht="12.75">
      <c r="B102" s="294" t="s">
        <v>10175</v>
      </c>
      <c r="C102" s="295" t="s">
        <v>10212</v>
      </c>
      <c r="D102" s="296">
        <v>1</v>
      </c>
      <c r="E102" s="297">
        <v>69700</v>
      </c>
      <c r="F102" s="297">
        <v>69700</v>
      </c>
      <c r="G102" s="298">
        <v>44180</v>
      </c>
      <c r="H102" s="293" t="s">
        <v>10213</v>
      </c>
      <c r="I102" s="22"/>
      <c r="J102" s="22"/>
    </row>
    <row r="103" ht="19.5">
      <c r="B103" s="294" t="s">
        <v>1636</v>
      </c>
      <c r="C103" s="295" t="s">
        <v>1637</v>
      </c>
      <c r="D103" s="296">
        <v>1</v>
      </c>
      <c r="E103" s="297">
        <v>57000</v>
      </c>
      <c r="F103" s="297">
        <v>35150</v>
      </c>
      <c r="G103" s="298">
        <v>41940</v>
      </c>
      <c r="H103" s="293" t="s">
        <v>10214</v>
      </c>
      <c r="I103" s="22"/>
      <c r="J103" s="22"/>
    </row>
    <row r="104" ht="24">
      <c r="B104" s="294" t="s">
        <v>1638</v>
      </c>
      <c r="C104" s="295" t="s">
        <v>1639</v>
      </c>
      <c r="D104" s="296">
        <v>1</v>
      </c>
      <c r="E104" s="297">
        <v>14640</v>
      </c>
      <c r="F104" s="297">
        <v>14640</v>
      </c>
      <c r="G104" s="298">
        <v>41759</v>
      </c>
      <c r="H104" s="293" t="s">
        <v>10215</v>
      </c>
      <c r="I104" s="22"/>
      <c r="J104" s="22"/>
    </row>
    <row r="105" ht="12.75">
      <c r="B105" s="294" t="s">
        <v>2981</v>
      </c>
      <c r="C105" s="295" t="s">
        <v>2982</v>
      </c>
      <c r="D105" s="296">
        <v>1</v>
      </c>
      <c r="E105" s="297">
        <v>4276.3100000000004</v>
      </c>
      <c r="F105" s="297">
        <v>4276.3100000000004</v>
      </c>
      <c r="G105" s="298">
        <v>42035</v>
      </c>
      <c r="H105" s="293" t="s">
        <v>10216</v>
      </c>
      <c r="I105" s="22"/>
      <c r="J105" s="22"/>
    </row>
    <row r="106" ht="12.75">
      <c r="B106" s="294" t="s">
        <v>2983</v>
      </c>
      <c r="C106" s="295" t="s">
        <v>2984</v>
      </c>
      <c r="D106" s="296">
        <v>1</v>
      </c>
      <c r="E106" s="297">
        <v>4000</v>
      </c>
      <c r="F106" s="297">
        <v>4000</v>
      </c>
      <c r="G106" s="298">
        <v>41998</v>
      </c>
      <c r="H106" s="293" t="s">
        <v>10217</v>
      </c>
      <c r="I106" s="22"/>
      <c r="J106" s="22"/>
    </row>
    <row r="107" ht="12.75">
      <c r="B107" s="294" t="s">
        <v>2985</v>
      </c>
      <c r="C107" s="295" t="s">
        <v>2986</v>
      </c>
      <c r="D107" s="296">
        <v>1</v>
      </c>
      <c r="E107" s="297">
        <v>3280</v>
      </c>
      <c r="F107" s="297">
        <v>3280</v>
      </c>
      <c r="G107" s="298">
        <v>41998</v>
      </c>
      <c r="H107" s="293" t="s">
        <v>10217</v>
      </c>
      <c r="I107" s="22"/>
      <c r="J107" s="22"/>
    </row>
    <row r="108" ht="12.75">
      <c r="B108" s="294" t="s">
        <v>2987</v>
      </c>
      <c r="C108" s="295" t="s">
        <v>2988</v>
      </c>
      <c r="D108" s="296">
        <v>1</v>
      </c>
      <c r="E108" s="297">
        <v>4000</v>
      </c>
      <c r="F108" s="297">
        <v>4000</v>
      </c>
      <c r="G108" s="298">
        <v>41998</v>
      </c>
      <c r="H108" s="293" t="s">
        <v>10217</v>
      </c>
      <c r="I108" s="22"/>
      <c r="J108" s="22"/>
    </row>
    <row r="109" ht="12.75">
      <c r="B109" s="294" t="s">
        <v>2989</v>
      </c>
      <c r="C109" s="295" t="s">
        <v>2988</v>
      </c>
      <c r="D109" s="296">
        <v>1</v>
      </c>
      <c r="E109" s="297">
        <v>3040</v>
      </c>
      <c r="F109" s="297">
        <v>3040</v>
      </c>
      <c r="G109" s="298">
        <v>41998</v>
      </c>
      <c r="H109" s="293" t="s">
        <v>10217</v>
      </c>
      <c r="I109" s="22"/>
      <c r="J109" s="22"/>
    </row>
    <row r="110" ht="24">
      <c r="B110" s="294" t="s">
        <v>10218</v>
      </c>
      <c r="C110" s="295" t="s">
        <v>10219</v>
      </c>
      <c r="D110" s="296">
        <v>1</v>
      </c>
      <c r="E110" s="297">
        <v>13800</v>
      </c>
      <c r="F110" s="297">
        <v>13800</v>
      </c>
      <c r="G110" s="298">
        <v>44110</v>
      </c>
      <c r="H110" s="293" t="s">
        <v>10220</v>
      </c>
      <c r="I110" s="22"/>
      <c r="J110" s="22"/>
    </row>
    <row r="111" ht="24">
      <c r="B111" s="294" t="s">
        <v>2990</v>
      </c>
      <c r="C111" s="295" t="s">
        <v>2991</v>
      </c>
      <c r="D111" s="296">
        <v>1</v>
      </c>
      <c r="E111" s="297">
        <v>6195.3900000000003</v>
      </c>
      <c r="F111" s="297">
        <v>6195.3900000000003</v>
      </c>
      <c r="G111" s="298">
        <v>41051</v>
      </c>
      <c r="H111" s="293" t="s">
        <v>10170</v>
      </c>
      <c r="I111" s="22"/>
      <c r="J111" s="22"/>
    </row>
    <row r="112" ht="24">
      <c r="B112" s="294" t="s">
        <v>2992</v>
      </c>
      <c r="C112" s="295" t="s">
        <v>2993</v>
      </c>
      <c r="D112" s="296">
        <v>1</v>
      </c>
      <c r="E112" s="297">
        <v>3373.6599999999999</v>
      </c>
      <c r="F112" s="297">
        <v>3373.6599999999999</v>
      </c>
      <c r="G112" s="298">
        <v>41051</v>
      </c>
      <c r="H112" s="293" t="s">
        <v>10170</v>
      </c>
      <c r="I112" s="22"/>
      <c r="J112" s="22"/>
    </row>
    <row r="113" ht="12.75">
      <c r="B113" s="294" t="s">
        <v>6624</v>
      </c>
      <c r="C113" s="295" t="s">
        <v>2994</v>
      </c>
      <c r="D113" s="296">
        <v>1</v>
      </c>
      <c r="E113" s="297">
        <v>6808.5</v>
      </c>
      <c r="F113" s="297">
        <v>6808.5</v>
      </c>
      <c r="G113" s="298">
        <v>38964</v>
      </c>
      <c r="H113" s="293" t="s">
        <v>10221</v>
      </c>
      <c r="I113" s="22"/>
      <c r="J113" s="22"/>
    </row>
    <row r="114" ht="12.75">
      <c r="B114" s="294" t="s">
        <v>2995</v>
      </c>
      <c r="C114" s="295" t="s">
        <v>2996</v>
      </c>
      <c r="D114" s="296">
        <v>1</v>
      </c>
      <c r="E114" s="297">
        <v>3280</v>
      </c>
      <c r="F114" s="297">
        <v>3280</v>
      </c>
      <c r="G114" s="298">
        <v>41998</v>
      </c>
      <c r="H114" s="293" t="s">
        <v>10217</v>
      </c>
      <c r="I114" s="22"/>
      <c r="J114" s="22"/>
    </row>
    <row r="115" ht="24">
      <c r="B115" s="294" t="s">
        <v>2997</v>
      </c>
      <c r="C115" s="295" t="s">
        <v>2998</v>
      </c>
      <c r="D115" s="296">
        <v>1</v>
      </c>
      <c r="E115" s="297">
        <v>4800</v>
      </c>
      <c r="F115" s="297">
        <v>4800</v>
      </c>
      <c r="G115" s="298">
        <v>40535</v>
      </c>
      <c r="H115" s="293" t="s">
        <v>10222</v>
      </c>
      <c r="I115" s="22"/>
      <c r="J115" s="22"/>
    </row>
    <row r="116" ht="24">
      <c r="B116" s="294" t="s">
        <v>2999</v>
      </c>
      <c r="C116" s="295" t="s">
        <v>3000</v>
      </c>
      <c r="D116" s="296">
        <v>1</v>
      </c>
      <c r="E116" s="297">
        <v>3990</v>
      </c>
      <c r="F116" s="297">
        <v>3990</v>
      </c>
      <c r="G116" s="298">
        <v>41902</v>
      </c>
      <c r="H116" s="293" t="s">
        <v>10223</v>
      </c>
      <c r="I116" s="22"/>
      <c r="J116" s="22"/>
    </row>
    <row r="117" ht="12.75">
      <c r="B117" s="294" t="s">
        <v>3001</v>
      </c>
      <c r="C117" s="295" t="s">
        <v>3002</v>
      </c>
      <c r="D117" s="296">
        <v>1</v>
      </c>
      <c r="E117" s="297">
        <v>13000</v>
      </c>
      <c r="F117" s="297">
        <v>13000</v>
      </c>
      <c r="G117" s="298">
        <v>39714</v>
      </c>
      <c r="H117" s="293" t="s">
        <v>10224</v>
      </c>
      <c r="I117" s="22"/>
      <c r="J117" s="22"/>
    </row>
    <row r="118" ht="12.75">
      <c r="B118" s="294" t="s">
        <v>3003</v>
      </c>
      <c r="C118" s="295" t="s">
        <v>3004</v>
      </c>
      <c r="D118" s="296">
        <v>1</v>
      </c>
      <c r="E118" s="297">
        <v>10500</v>
      </c>
      <c r="F118" s="297">
        <v>10500</v>
      </c>
      <c r="G118" s="298">
        <v>39765</v>
      </c>
      <c r="H118" s="293" t="s">
        <v>10134</v>
      </c>
      <c r="I118" s="22"/>
      <c r="J118" s="22"/>
    </row>
    <row r="119" ht="12.75">
      <c r="B119" s="294" t="s">
        <v>3005</v>
      </c>
      <c r="C119" s="295" t="s">
        <v>4807</v>
      </c>
      <c r="D119" s="296">
        <v>1</v>
      </c>
      <c r="E119" s="297">
        <v>29179</v>
      </c>
      <c r="F119" s="297">
        <v>29179</v>
      </c>
      <c r="G119" s="298">
        <v>39989</v>
      </c>
      <c r="H119" s="293" t="s">
        <v>10225</v>
      </c>
      <c r="I119" s="22"/>
      <c r="J119" s="22"/>
    </row>
    <row r="120" ht="12.75">
      <c r="B120" s="294" t="s">
        <v>3006</v>
      </c>
      <c r="C120" s="295" t="s">
        <v>3007</v>
      </c>
      <c r="D120" s="296">
        <v>1</v>
      </c>
      <c r="E120" s="297">
        <v>18053</v>
      </c>
      <c r="F120" s="297">
        <v>18053</v>
      </c>
      <c r="G120" s="298">
        <v>39771</v>
      </c>
      <c r="H120" s="293" t="s">
        <v>10125</v>
      </c>
      <c r="I120" s="22"/>
      <c r="J120" s="22"/>
    </row>
    <row r="121" ht="12.75">
      <c r="B121" s="294" t="s">
        <v>3008</v>
      </c>
      <c r="C121" s="295" t="s">
        <v>3007</v>
      </c>
      <c r="D121" s="296">
        <v>1</v>
      </c>
      <c r="E121" s="297">
        <v>30053</v>
      </c>
      <c r="F121" s="297">
        <v>30053</v>
      </c>
      <c r="G121" s="298">
        <v>40098</v>
      </c>
      <c r="H121" s="293" t="s">
        <v>10226</v>
      </c>
      <c r="I121" s="22"/>
      <c r="J121" s="22"/>
    </row>
    <row r="122" ht="12.75">
      <c r="B122" s="294" t="s">
        <v>3009</v>
      </c>
      <c r="C122" s="295" t="s">
        <v>6073</v>
      </c>
      <c r="D122" s="296">
        <v>1</v>
      </c>
      <c r="E122" s="297">
        <v>9790</v>
      </c>
      <c r="F122" s="297">
        <v>9790</v>
      </c>
      <c r="G122" s="298">
        <v>42360</v>
      </c>
      <c r="H122" s="293" t="s">
        <v>10227</v>
      </c>
      <c r="I122" s="22"/>
      <c r="J122" s="22"/>
    </row>
    <row r="123" ht="12.75">
      <c r="B123" s="294" t="s">
        <v>3010</v>
      </c>
      <c r="C123" s="295" t="s">
        <v>3011</v>
      </c>
      <c r="D123" s="296">
        <v>1</v>
      </c>
      <c r="E123" s="297">
        <v>8690</v>
      </c>
      <c r="F123" s="297">
        <v>8690</v>
      </c>
      <c r="G123" s="298">
        <v>42314</v>
      </c>
      <c r="H123" s="293" t="s">
        <v>10228</v>
      </c>
      <c r="I123" s="22"/>
      <c r="J123" s="22"/>
    </row>
    <row r="124" ht="19.5">
      <c r="B124" s="294" t="s">
        <v>10229</v>
      </c>
      <c r="C124" s="295" t="s">
        <v>10230</v>
      </c>
      <c r="D124" s="296">
        <v>1</v>
      </c>
      <c r="E124" s="297">
        <v>76000</v>
      </c>
      <c r="F124" s="297">
        <v>76000</v>
      </c>
      <c r="G124" s="298">
        <v>43580</v>
      </c>
      <c r="H124" s="293" t="s">
        <v>10231</v>
      </c>
      <c r="I124" s="22"/>
      <c r="J124" s="22"/>
    </row>
    <row r="125" ht="12.75">
      <c r="B125" s="294" t="s">
        <v>3012</v>
      </c>
      <c r="C125" s="295" t="s">
        <v>3013</v>
      </c>
      <c r="D125" s="296">
        <v>1</v>
      </c>
      <c r="E125" s="297">
        <v>6650</v>
      </c>
      <c r="F125" s="297">
        <v>6650</v>
      </c>
      <c r="G125" s="298">
        <v>42360</v>
      </c>
      <c r="H125" s="293" t="s">
        <v>10227</v>
      </c>
      <c r="I125" s="22"/>
      <c r="J125" s="22"/>
    </row>
    <row r="126" ht="36">
      <c r="B126" s="294" t="s">
        <v>6625</v>
      </c>
      <c r="C126" s="295" t="s">
        <v>3014</v>
      </c>
      <c r="D126" s="296">
        <v>1</v>
      </c>
      <c r="E126" s="297">
        <v>25935</v>
      </c>
      <c r="F126" s="297">
        <v>25935</v>
      </c>
      <c r="G126" s="298">
        <v>38139</v>
      </c>
      <c r="H126" s="293" t="s">
        <v>10122</v>
      </c>
      <c r="I126" s="22"/>
      <c r="J126" s="22"/>
    </row>
    <row r="127" ht="12.75">
      <c r="B127" s="294" t="s">
        <v>3015</v>
      </c>
      <c r="C127" s="295" t="s">
        <v>3016</v>
      </c>
      <c r="D127" s="296">
        <v>1</v>
      </c>
      <c r="E127" s="297">
        <v>99000</v>
      </c>
      <c r="F127" s="297">
        <v>99000</v>
      </c>
      <c r="G127" s="298">
        <v>39771</v>
      </c>
      <c r="H127" s="293" t="s">
        <v>10232</v>
      </c>
      <c r="I127" s="22"/>
      <c r="J127" s="22"/>
    </row>
    <row r="128" ht="12.75">
      <c r="B128" s="294" t="s">
        <v>3017</v>
      </c>
      <c r="C128" s="295" t="s">
        <v>3018</v>
      </c>
      <c r="D128" s="296">
        <v>1</v>
      </c>
      <c r="E128" s="297">
        <v>13240</v>
      </c>
      <c r="F128" s="297">
        <v>13240</v>
      </c>
      <c r="G128" s="298">
        <v>40324</v>
      </c>
      <c r="H128" s="293" t="s">
        <v>10233</v>
      </c>
      <c r="I128" s="22"/>
      <c r="J128" s="22"/>
    </row>
    <row r="129" ht="36">
      <c r="B129" s="294" t="s">
        <v>6626</v>
      </c>
      <c r="C129" s="295" t="s">
        <v>3019</v>
      </c>
      <c r="D129" s="296">
        <v>1</v>
      </c>
      <c r="E129" s="297">
        <v>80812.800000000003</v>
      </c>
      <c r="F129" s="297">
        <v>80812.800000000003</v>
      </c>
      <c r="G129" s="298">
        <v>37408</v>
      </c>
      <c r="H129" s="293" t="s">
        <v>10122</v>
      </c>
      <c r="I129" s="22"/>
      <c r="J129" s="22"/>
    </row>
    <row r="130" ht="36">
      <c r="B130" s="294" t="s">
        <v>6627</v>
      </c>
      <c r="C130" s="295" t="s">
        <v>3020</v>
      </c>
      <c r="D130" s="296">
        <v>1</v>
      </c>
      <c r="E130" s="297">
        <v>77945.759999999995</v>
      </c>
      <c r="F130" s="297">
        <v>77945.759999999995</v>
      </c>
      <c r="G130" s="298">
        <v>37408</v>
      </c>
      <c r="H130" s="293" t="s">
        <v>10122</v>
      </c>
      <c r="I130" s="22"/>
      <c r="J130" s="22"/>
      <c r="Q130" s="258"/>
    </row>
    <row r="131" ht="36">
      <c r="B131" s="294" t="s">
        <v>6628</v>
      </c>
      <c r="C131" s="295" t="s">
        <v>3021</v>
      </c>
      <c r="D131" s="296">
        <v>1</v>
      </c>
      <c r="E131" s="297">
        <v>47589.120000000003</v>
      </c>
      <c r="F131" s="297">
        <v>47589.120000000003</v>
      </c>
      <c r="G131" s="298">
        <v>37408</v>
      </c>
      <c r="H131" s="293" t="s">
        <v>10122</v>
      </c>
      <c r="I131" s="22"/>
      <c r="J131" s="22"/>
    </row>
    <row r="132" ht="24">
      <c r="B132" s="294" t="s">
        <v>3022</v>
      </c>
      <c r="C132" s="295" t="s">
        <v>3023</v>
      </c>
      <c r="D132" s="296">
        <v>1</v>
      </c>
      <c r="E132" s="297">
        <v>5910</v>
      </c>
      <c r="F132" s="297">
        <v>5910</v>
      </c>
      <c r="G132" s="298">
        <v>39609</v>
      </c>
      <c r="H132" s="293" t="s">
        <v>10234</v>
      </c>
      <c r="I132" s="22"/>
      <c r="J132" s="22"/>
    </row>
    <row r="133" ht="24">
      <c r="B133" s="294" t="s">
        <v>3024</v>
      </c>
      <c r="C133" s="295" t="s">
        <v>3025</v>
      </c>
      <c r="D133" s="296">
        <v>1</v>
      </c>
      <c r="E133" s="297">
        <v>5910</v>
      </c>
      <c r="F133" s="297">
        <v>5910</v>
      </c>
      <c r="G133" s="298">
        <v>39609</v>
      </c>
      <c r="H133" s="293" t="s">
        <v>10234</v>
      </c>
      <c r="I133" s="22"/>
      <c r="J133" s="22"/>
    </row>
    <row r="134" ht="24">
      <c r="B134" s="294" t="s">
        <v>3026</v>
      </c>
      <c r="C134" s="295" t="s">
        <v>3027</v>
      </c>
      <c r="D134" s="296">
        <v>1</v>
      </c>
      <c r="E134" s="297">
        <v>3990</v>
      </c>
      <c r="F134" s="297">
        <v>3990</v>
      </c>
      <c r="G134" s="298">
        <v>39609</v>
      </c>
      <c r="H134" s="293" t="s">
        <v>10234</v>
      </c>
      <c r="I134" s="22"/>
      <c r="J134" s="22"/>
    </row>
    <row r="135" ht="24">
      <c r="B135" s="294" t="s">
        <v>3028</v>
      </c>
      <c r="C135" s="295" t="s">
        <v>3027</v>
      </c>
      <c r="D135" s="296">
        <v>3</v>
      </c>
      <c r="E135" s="297">
        <v>11970</v>
      </c>
      <c r="F135" s="297">
        <v>11970</v>
      </c>
      <c r="G135" s="298">
        <v>39609</v>
      </c>
      <c r="H135" s="293" t="s">
        <v>10234</v>
      </c>
      <c r="I135" s="22"/>
      <c r="J135" s="22"/>
    </row>
    <row r="136" ht="24">
      <c r="B136" s="294" t="s">
        <v>3029</v>
      </c>
      <c r="C136" s="295" t="s">
        <v>3030</v>
      </c>
      <c r="D136" s="296">
        <v>1</v>
      </c>
      <c r="E136" s="297">
        <v>3197.7399999999998</v>
      </c>
      <c r="F136" s="297">
        <v>3197.7399999999998</v>
      </c>
      <c r="G136" s="298">
        <v>41051</v>
      </c>
      <c r="H136" s="293" t="s">
        <v>10170</v>
      </c>
      <c r="I136" s="22"/>
      <c r="J136" s="22"/>
    </row>
    <row r="137" ht="24">
      <c r="B137" s="294" t="s">
        <v>3031</v>
      </c>
      <c r="C137" s="295" t="s">
        <v>3030</v>
      </c>
      <c r="D137" s="296">
        <v>1</v>
      </c>
      <c r="E137" s="297">
        <v>3197.7399999999998</v>
      </c>
      <c r="F137" s="297">
        <v>3197.7399999999998</v>
      </c>
      <c r="G137" s="298">
        <v>41051</v>
      </c>
      <c r="H137" s="293" t="s">
        <v>10235</v>
      </c>
      <c r="I137" s="108"/>
      <c r="J137" s="116"/>
    </row>
    <row r="138" ht="36">
      <c r="B138" s="294" t="s">
        <v>6629</v>
      </c>
      <c r="C138" s="295" t="s">
        <v>3032</v>
      </c>
      <c r="D138" s="296">
        <v>1</v>
      </c>
      <c r="E138" s="297">
        <v>4547.5</v>
      </c>
      <c r="F138" s="297">
        <v>4547.5</v>
      </c>
      <c r="G138" s="298">
        <v>38353</v>
      </c>
      <c r="H138" s="293" t="s">
        <v>10122</v>
      </c>
      <c r="I138" s="22"/>
      <c r="J138" s="22"/>
    </row>
    <row r="139" ht="12.75">
      <c r="B139" s="294" t="s">
        <v>10236</v>
      </c>
      <c r="C139" s="295" t="s">
        <v>10237</v>
      </c>
      <c r="D139" s="296">
        <v>1</v>
      </c>
      <c r="E139" s="297">
        <v>38820.919999999998</v>
      </c>
      <c r="F139" s="297">
        <v>10999.34</v>
      </c>
      <c r="G139" s="298">
        <v>41624</v>
      </c>
      <c r="H139" s="293" t="s">
        <v>10146</v>
      </c>
      <c r="I139" s="22"/>
      <c r="J139" s="22"/>
    </row>
    <row r="140" ht="12.75">
      <c r="B140" s="294" t="s">
        <v>10238</v>
      </c>
      <c r="C140" s="295" t="s">
        <v>10239</v>
      </c>
      <c r="D140" s="296">
        <v>1</v>
      </c>
      <c r="E140" s="297">
        <v>38820.919999999998</v>
      </c>
      <c r="F140" s="297">
        <v>10999.34</v>
      </c>
      <c r="G140" s="298">
        <v>41624</v>
      </c>
      <c r="H140" s="293" t="s">
        <v>10146</v>
      </c>
      <c r="I140" s="22"/>
      <c r="J140" s="22"/>
    </row>
    <row r="141" ht="13.5">
      <c r="B141" s="294" t="s">
        <v>10240</v>
      </c>
      <c r="C141" s="295" t="s">
        <v>10239</v>
      </c>
      <c r="D141" s="296">
        <v>1</v>
      </c>
      <c r="E141" s="297">
        <v>38820.919999999998</v>
      </c>
      <c r="F141" s="297">
        <v>10999.34</v>
      </c>
      <c r="G141" s="298">
        <v>41624</v>
      </c>
      <c r="H141" s="293" t="s">
        <v>10146</v>
      </c>
      <c r="I141" s="22"/>
      <c r="J141" s="22"/>
    </row>
    <row r="142" ht="13.5" thickTop="1" thickBot="1">
      <c r="B142" s="300" t="s">
        <v>10241</v>
      </c>
      <c r="C142" s="301" t="s">
        <v>10242</v>
      </c>
      <c r="D142" s="302">
        <v>1</v>
      </c>
      <c r="E142" s="303">
        <v>24500</v>
      </c>
      <c r="F142" s="303">
        <v>24500</v>
      </c>
      <c r="G142" s="304">
        <v>43739</v>
      </c>
      <c r="H142" s="293" t="s">
        <v>10243</v>
      </c>
      <c r="I142" s="22"/>
      <c r="J142" s="22"/>
    </row>
    <row r="143" ht="19.5">
      <c r="B143" s="294" t="s">
        <v>10244</v>
      </c>
      <c r="C143" s="295" t="s">
        <v>10245</v>
      </c>
      <c r="D143" s="296">
        <v>2</v>
      </c>
      <c r="E143" s="297">
        <v>31560</v>
      </c>
      <c r="F143" s="297">
        <v>14903.389999999999</v>
      </c>
      <c r="G143" s="298">
        <v>41628</v>
      </c>
      <c r="H143" s="293" t="s">
        <v>10146</v>
      </c>
      <c r="I143" s="22"/>
      <c r="J143" s="22"/>
    </row>
    <row r="144" ht="19.5">
      <c r="B144" s="294" t="s">
        <v>10246</v>
      </c>
      <c r="C144" s="295" t="s">
        <v>10245</v>
      </c>
      <c r="D144" s="296">
        <v>1</v>
      </c>
      <c r="E144" s="297">
        <v>15780</v>
      </c>
      <c r="F144" s="297">
        <v>7451.6099999999997</v>
      </c>
      <c r="G144" s="298">
        <v>41628</v>
      </c>
      <c r="H144" s="293" t="s">
        <v>10146</v>
      </c>
      <c r="I144" s="22"/>
      <c r="J144" s="22"/>
    </row>
    <row r="145" ht="19.5">
      <c r="B145" s="294" t="s">
        <v>10247</v>
      </c>
      <c r="C145" s="295" t="s">
        <v>10245</v>
      </c>
      <c r="D145" s="296">
        <v>1</v>
      </c>
      <c r="E145" s="297">
        <v>15780</v>
      </c>
      <c r="F145" s="297">
        <v>7451.6099999999997</v>
      </c>
      <c r="G145" s="298">
        <v>41628</v>
      </c>
      <c r="H145" s="293" t="s">
        <v>10146</v>
      </c>
      <c r="I145" s="22"/>
      <c r="J145" s="22"/>
    </row>
    <row r="146" ht="12.75">
      <c r="B146" s="294" t="s">
        <v>6611</v>
      </c>
      <c r="C146" s="295" t="s">
        <v>6716</v>
      </c>
      <c r="D146" s="296">
        <v>1</v>
      </c>
      <c r="E146" s="297">
        <v>3035</v>
      </c>
      <c r="F146" s="297">
        <v>3035</v>
      </c>
      <c r="G146" s="298">
        <v>42663</v>
      </c>
      <c r="H146" s="293" t="s">
        <v>10174</v>
      </c>
      <c r="I146" s="22"/>
      <c r="J146" s="22"/>
    </row>
    <row r="147" ht="12.75">
      <c r="B147" s="294" t="s">
        <v>9042</v>
      </c>
      <c r="C147" s="295" t="s">
        <v>10248</v>
      </c>
      <c r="D147" s="296">
        <v>1</v>
      </c>
      <c r="E147" s="297">
        <v>51040</v>
      </c>
      <c r="F147" s="297">
        <v>51040</v>
      </c>
      <c r="G147" s="298">
        <v>43347</v>
      </c>
      <c r="H147" s="293" t="s">
        <v>10249</v>
      </c>
      <c r="I147" s="22"/>
      <c r="J147" s="22"/>
    </row>
    <row r="148" ht="12.75">
      <c r="B148" s="294" t="s">
        <v>3033</v>
      </c>
      <c r="C148" s="295" t="s">
        <v>3034</v>
      </c>
      <c r="D148" s="296">
        <v>1</v>
      </c>
      <c r="E148" s="297">
        <v>7500</v>
      </c>
      <c r="F148" s="297">
        <v>7500</v>
      </c>
      <c r="G148" s="298">
        <v>40063</v>
      </c>
      <c r="H148" s="293" t="s">
        <v>10250</v>
      </c>
      <c r="I148" s="22"/>
      <c r="J148" s="22"/>
    </row>
    <row r="149" ht="24">
      <c r="B149" s="294" t="s">
        <v>3035</v>
      </c>
      <c r="C149" s="295" t="s">
        <v>3036</v>
      </c>
      <c r="D149" s="296">
        <v>1</v>
      </c>
      <c r="E149" s="297">
        <v>45310</v>
      </c>
      <c r="F149" s="297">
        <v>45310</v>
      </c>
      <c r="G149" s="298">
        <v>41431</v>
      </c>
      <c r="H149" s="293" t="s">
        <v>10192</v>
      </c>
      <c r="I149" s="22"/>
      <c r="J149" s="22"/>
    </row>
    <row r="150" ht="12.75">
      <c r="B150" s="294" t="s">
        <v>9010</v>
      </c>
      <c r="C150" s="295" t="s">
        <v>9009</v>
      </c>
      <c r="D150" s="296">
        <v>1</v>
      </c>
      <c r="E150" s="297">
        <v>19990</v>
      </c>
      <c r="F150" s="297">
        <v>19990</v>
      </c>
      <c r="G150" s="298">
        <v>43454</v>
      </c>
      <c r="H150" s="293" t="s">
        <v>10130</v>
      </c>
      <c r="I150" s="22"/>
      <c r="J150" s="22"/>
    </row>
    <row r="151" ht="24">
      <c r="B151" s="294" t="s">
        <v>3037</v>
      </c>
      <c r="C151" s="295" t="s">
        <v>3038</v>
      </c>
      <c r="D151" s="296">
        <v>1</v>
      </c>
      <c r="E151" s="297">
        <v>30660</v>
      </c>
      <c r="F151" s="297">
        <v>30660</v>
      </c>
      <c r="G151" s="298">
        <v>41197</v>
      </c>
      <c r="H151" s="293" t="s">
        <v>10251</v>
      </c>
      <c r="I151" s="22"/>
      <c r="J151" s="22"/>
    </row>
    <row r="152" ht="19.5">
      <c r="B152" s="294" t="s">
        <v>9011</v>
      </c>
      <c r="C152" s="295" t="s">
        <v>10252</v>
      </c>
      <c r="D152" s="296">
        <v>1</v>
      </c>
      <c r="E152" s="297">
        <v>34925.339999999997</v>
      </c>
      <c r="F152" s="297">
        <v>34925.339999999997</v>
      </c>
      <c r="G152" s="298">
        <v>42978</v>
      </c>
      <c r="H152" s="293" t="s">
        <v>10253</v>
      </c>
      <c r="I152" s="22"/>
      <c r="J152" s="22"/>
    </row>
    <row r="153" ht="12.75">
      <c r="B153" s="294" t="s">
        <v>6612</v>
      </c>
      <c r="C153" s="295" t="s">
        <v>1444</v>
      </c>
      <c r="D153" s="296">
        <v>1</v>
      </c>
      <c r="E153" s="297">
        <v>23840</v>
      </c>
      <c r="F153" s="297">
        <v>23840</v>
      </c>
      <c r="G153" s="298">
        <v>42360</v>
      </c>
      <c r="H153" s="293" t="s">
        <v>10227</v>
      </c>
      <c r="I153" s="22"/>
      <c r="J153" s="22"/>
    </row>
    <row r="154" ht="36">
      <c r="B154" s="294" t="s">
        <v>6630</v>
      </c>
      <c r="C154" s="295" t="s">
        <v>3039</v>
      </c>
      <c r="D154" s="296">
        <v>1</v>
      </c>
      <c r="E154" s="297">
        <v>39273.389999999999</v>
      </c>
      <c r="F154" s="297">
        <v>39273.389999999999</v>
      </c>
      <c r="G154" s="298">
        <v>37956</v>
      </c>
      <c r="H154" s="293" t="s">
        <v>10122</v>
      </c>
      <c r="I154" s="22"/>
      <c r="J154" s="22"/>
    </row>
    <row r="155" ht="19.5">
      <c r="B155" s="294" t="s">
        <v>3040</v>
      </c>
      <c r="C155" s="295" t="s">
        <v>3041</v>
      </c>
      <c r="D155" s="296">
        <v>1</v>
      </c>
      <c r="E155" s="297">
        <v>38000</v>
      </c>
      <c r="F155" s="297">
        <v>38000</v>
      </c>
      <c r="G155" s="298">
        <v>39990</v>
      </c>
      <c r="H155" s="293" t="s">
        <v>10254</v>
      </c>
      <c r="I155" s="22"/>
      <c r="J155" s="22"/>
    </row>
    <row r="156" ht="12.75">
      <c r="B156" s="294" t="s">
        <v>6631</v>
      </c>
      <c r="C156" s="295" t="s">
        <v>3042</v>
      </c>
      <c r="D156" s="296">
        <v>1</v>
      </c>
      <c r="E156" s="297">
        <v>7560</v>
      </c>
      <c r="F156" s="297">
        <v>7560</v>
      </c>
      <c r="G156" s="298">
        <v>39142</v>
      </c>
      <c r="H156" s="293" t="s">
        <v>10255</v>
      </c>
      <c r="I156" s="22"/>
      <c r="J156" s="22"/>
    </row>
    <row r="157" ht="12.75">
      <c r="B157" s="294" t="s">
        <v>6632</v>
      </c>
      <c r="C157" s="295" t="s">
        <v>3042</v>
      </c>
      <c r="D157" s="296">
        <v>1</v>
      </c>
      <c r="E157" s="297">
        <v>7560</v>
      </c>
      <c r="F157" s="297">
        <v>7560</v>
      </c>
      <c r="G157" s="298">
        <v>39142</v>
      </c>
      <c r="H157" s="293" t="s">
        <v>10255</v>
      </c>
      <c r="I157" s="22"/>
      <c r="J157" s="22"/>
    </row>
    <row r="158" ht="36">
      <c r="B158" s="294" t="s">
        <v>6633</v>
      </c>
      <c r="C158" s="295" t="s">
        <v>3043</v>
      </c>
      <c r="D158" s="296">
        <v>1</v>
      </c>
      <c r="E158" s="297">
        <v>12147.84</v>
      </c>
      <c r="F158" s="297">
        <v>12147.84</v>
      </c>
      <c r="G158" s="298">
        <v>37377</v>
      </c>
      <c r="H158" s="293" t="s">
        <v>10122</v>
      </c>
      <c r="I158" s="22"/>
      <c r="J158" s="22"/>
    </row>
    <row r="159" ht="12.75">
      <c r="B159" s="294" t="s">
        <v>3044</v>
      </c>
      <c r="C159" s="295" t="s">
        <v>3045</v>
      </c>
      <c r="D159" s="296">
        <v>1</v>
      </c>
      <c r="E159" s="297">
        <v>9500</v>
      </c>
      <c r="F159" s="297">
        <v>9500</v>
      </c>
      <c r="G159" s="298">
        <v>40928</v>
      </c>
      <c r="H159" s="299" t="s">
        <v>10256</v>
      </c>
      <c r="I159" s="22"/>
      <c r="J159" s="22"/>
    </row>
    <row r="160" ht="12.75">
      <c r="B160" s="294" t="s">
        <v>6611</v>
      </c>
      <c r="C160" s="295" t="s">
        <v>6717</v>
      </c>
      <c r="D160" s="296">
        <v>1</v>
      </c>
      <c r="E160" s="297">
        <v>7497</v>
      </c>
      <c r="F160" s="297">
        <v>7497</v>
      </c>
      <c r="G160" s="298">
        <v>42663</v>
      </c>
      <c r="H160" s="299" t="s">
        <v>10174</v>
      </c>
      <c r="I160" s="22"/>
      <c r="J160" s="22"/>
    </row>
    <row r="161" ht="12.75">
      <c r="B161" s="294" t="s">
        <v>3046</v>
      </c>
      <c r="C161" s="295" t="s">
        <v>3047</v>
      </c>
      <c r="D161" s="296">
        <v>1</v>
      </c>
      <c r="E161" s="297">
        <v>9030</v>
      </c>
      <c r="F161" s="297">
        <v>9030</v>
      </c>
      <c r="G161" s="298">
        <v>42333</v>
      </c>
      <c r="H161" s="299" t="s">
        <v>10191</v>
      </c>
      <c r="I161" s="22"/>
      <c r="J161" s="22"/>
    </row>
    <row r="162" ht="19.5">
      <c r="B162" s="294" t="s">
        <v>6611</v>
      </c>
      <c r="C162" s="295" t="s">
        <v>6718</v>
      </c>
      <c r="D162" s="296">
        <v>1</v>
      </c>
      <c r="E162" s="297">
        <v>5693</v>
      </c>
      <c r="F162" s="297">
        <v>5693</v>
      </c>
      <c r="G162" s="298">
        <v>42663</v>
      </c>
      <c r="H162" s="299" t="s">
        <v>10116</v>
      </c>
      <c r="I162" s="22"/>
      <c r="J162" s="22"/>
    </row>
    <row r="163" ht="19.5">
      <c r="B163" s="294" t="s">
        <v>6611</v>
      </c>
      <c r="C163" s="295" t="s">
        <v>6718</v>
      </c>
      <c r="D163" s="296">
        <v>1</v>
      </c>
      <c r="E163" s="297">
        <v>5639</v>
      </c>
      <c r="F163" s="297">
        <v>5639</v>
      </c>
      <c r="G163" s="298">
        <v>42663</v>
      </c>
      <c r="H163" s="299" t="s">
        <v>10257</v>
      </c>
      <c r="I163" s="22"/>
      <c r="J163" s="22"/>
    </row>
    <row r="164" ht="19.5">
      <c r="B164" s="294" t="s">
        <v>10258</v>
      </c>
      <c r="C164" s="295" t="s">
        <v>6719</v>
      </c>
      <c r="D164" s="296">
        <v>1</v>
      </c>
      <c r="E164" s="297">
        <v>20548</v>
      </c>
      <c r="F164" s="297">
        <v>20548</v>
      </c>
      <c r="G164" s="298">
        <v>42704</v>
      </c>
      <c r="H164" s="299" t="s">
        <v>10118</v>
      </c>
      <c r="I164" s="22"/>
      <c r="J164" s="22"/>
    </row>
    <row r="165" ht="12.75">
      <c r="B165" s="294" t="s">
        <v>10259</v>
      </c>
      <c r="C165" s="295" t="s">
        <v>10260</v>
      </c>
      <c r="D165" s="296">
        <v>2</v>
      </c>
      <c r="E165" s="297">
        <v>29730.599999999999</v>
      </c>
      <c r="F165" s="297">
        <v>8423.6700000000001</v>
      </c>
      <c r="G165" s="298">
        <v>41624</v>
      </c>
      <c r="H165" s="299" t="s">
        <v>10146</v>
      </c>
      <c r="I165" s="22"/>
      <c r="J165" s="22"/>
    </row>
    <row r="166" ht="19.5">
      <c r="B166" s="294" t="s">
        <v>10261</v>
      </c>
      <c r="C166" s="295" t="s">
        <v>10262</v>
      </c>
      <c r="D166" s="296">
        <v>7</v>
      </c>
      <c r="E166" s="297">
        <v>84833.699999999997</v>
      </c>
      <c r="F166" s="297">
        <v>24036.299999999999</v>
      </c>
      <c r="G166" s="298">
        <v>41624</v>
      </c>
      <c r="H166" s="299" t="s">
        <v>10146</v>
      </c>
      <c r="I166" s="22"/>
      <c r="J166" s="22"/>
    </row>
    <row r="167" ht="12.75">
      <c r="B167" s="294" t="s">
        <v>10263</v>
      </c>
      <c r="C167" s="295" t="s">
        <v>10264</v>
      </c>
      <c r="D167" s="296">
        <v>2</v>
      </c>
      <c r="E167" s="297">
        <v>25193.400000000001</v>
      </c>
      <c r="F167" s="297">
        <v>7138.1300000000001</v>
      </c>
      <c r="G167" s="298">
        <v>41624</v>
      </c>
      <c r="H167" s="299" t="s">
        <v>10146</v>
      </c>
      <c r="I167" s="22"/>
      <c r="J167" s="22"/>
    </row>
    <row r="168" ht="12.75">
      <c r="B168" s="294" t="s">
        <v>3048</v>
      </c>
      <c r="C168" s="295" t="s">
        <v>3049</v>
      </c>
      <c r="D168" s="296">
        <v>1</v>
      </c>
      <c r="E168" s="297">
        <v>21000</v>
      </c>
      <c r="F168" s="297">
        <v>21000</v>
      </c>
      <c r="G168" s="298">
        <v>40774</v>
      </c>
      <c r="H168" s="299" t="s">
        <v>10265</v>
      </c>
      <c r="I168" s="22"/>
      <c r="J168" s="22"/>
    </row>
    <row r="169" ht="12.75">
      <c r="B169" s="294" t="s">
        <v>3050</v>
      </c>
      <c r="C169" s="295" t="s">
        <v>10266</v>
      </c>
      <c r="D169" s="296">
        <v>2</v>
      </c>
      <c r="E169" s="297">
        <v>10360</v>
      </c>
      <c r="F169" s="297">
        <v>10360</v>
      </c>
      <c r="G169" s="298">
        <v>42333</v>
      </c>
      <c r="H169" s="299" t="s">
        <v>10191</v>
      </c>
      <c r="I169" s="22"/>
      <c r="J169" s="22"/>
    </row>
    <row r="170" ht="12.75">
      <c r="B170" s="294" t="s">
        <v>10267</v>
      </c>
      <c r="C170" s="295" t="s">
        <v>10268</v>
      </c>
      <c r="D170" s="296">
        <v>3</v>
      </c>
      <c r="E170" s="297">
        <v>13137</v>
      </c>
      <c r="F170" s="297">
        <v>13137</v>
      </c>
      <c r="G170" s="298">
        <v>42695</v>
      </c>
      <c r="H170" s="299" t="s">
        <v>10118</v>
      </c>
      <c r="I170" s="22"/>
      <c r="J170" s="22"/>
    </row>
    <row r="171" ht="12.75">
      <c r="B171" s="294" t="s">
        <v>6611</v>
      </c>
      <c r="C171" s="295" t="s">
        <v>10269</v>
      </c>
      <c r="D171" s="296">
        <v>3</v>
      </c>
      <c r="E171" s="297">
        <v>21240</v>
      </c>
      <c r="F171" s="297">
        <v>21240</v>
      </c>
      <c r="G171" s="298">
        <v>42663</v>
      </c>
      <c r="H171" s="299" t="s">
        <v>10174</v>
      </c>
      <c r="I171" s="22"/>
      <c r="J171" s="22"/>
    </row>
    <row r="172" ht="12.75">
      <c r="B172" s="294" t="s">
        <v>10270</v>
      </c>
      <c r="C172" s="295" t="s">
        <v>10271</v>
      </c>
      <c r="D172" s="296">
        <v>1</v>
      </c>
      <c r="E172" s="297">
        <v>38500</v>
      </c>
      <c r="F172" s="297">
        <v>38500</v>
      </c>
      <c r="G172" s="298">
        <v>43887</v>
      </c>
      <c r="H172" s="299" t="s">
        <v>10272</v>
      </c>
      <c r="I172" s="22"/>
      <c r="J172" s="22"/>
    </row>
    <row r="173" ht="12.75">
      <c r="B173" s="294" t="s">
        <v>10175</v>
      </c>
      <c r="C173" s="295" t="s">
        <v>10273</v>
      </c>
      <c r="D173" s="296">
        <v>2</v>
      </c>
      <c r="E173" s="297">
        <v>55400</v>
      </c>
      <c r="F173" s="297">
        <v>55400</v>
      </c>
      <c r="G173" s="298">
        <v>44173</v>
      </c>
      <c r="H173" s="299" t="s">
        <v>10274</v>
      </c>
      <c r="I173" s="22"/>
      <c r="J173" s="22"/>
    </row>
    <row r="174" ht="12.75">
      <c r="B174" s="294" t="s">
        <v>3051</v>
      </c>
      <c r="C174" s="295" t="s">
        <v>3052</v>
      </c>
      <c r="D174" s="296">
        <v>1</v>
      </c>
      <c r="E174" s="297">
        <v>10525</v>
      </c>
      <c r="F174" s="297">
        <v>10525</v>
      </c>
      <c r="G174" s="298">
        <v>42333</v>
      </c>
      <c r="H174" s="299" t="s">
        <v>10191</v>
      </c>
      <c r="I174" s="22"/>
      <c r="J174" s="22"/>
    </row>
    <row r="175" ht="12.75">
      <c r="B175" s="294" t="s">
        <v>10275</v>
      </c>
      <c r="C175" s="295" t="s">
        <v>10276</v>
      </c>
      <c r="D175" s="296">
        <v>1</v>
      </c>
      <c r="E175" s="297">
        <v>32800.089999999997</v>
      </c>
      <c r="F175" s="297">
        <v>32800.089999999997</v>
      </c>
      <c r="G175" s="298">
        <v>42725</v>
      </c>
      <c r="H175" s="299" t="s">
        <v>10277</v>
      </c>
      <c r="I175" s="22"/>
      <c r="J175" s="22"/>
    </row>
    <row r="176" ht="19.5">
      <c r="B176" s="294" t="s">
        <v>9012</v>
      </c>
      <c r="C176" s="295" t="s">
        <v>10278</v>
      </c>
      <c r="D176" s="296">
        <v>1</v>
      </c>
      <c r="E176" s="297">
        <v>30000</v>
      </c>
      <c r="F176" s="297">
        <v>30000</v>
      </c>
      <c r="G176" s="298">
        <v>43077</v>
      </c>
      <c r="H176" s="299" t="s">
        <v>10172</v>
      </c>
      <c r="I176" s="22"/>
      <c r="J176" s="22"/>
    </row>
    <row r="177" ht="19.5">
      <c r="B177" s="294" t="s">
        <v>9013</v>
      </c>
      <c r="C177" s="295" t="s">
        <v>10278</v>
      </c>
      <c r="D177" s="296">
        <v>1</v>
      </c>
      <c r="E177" s="297">
        <v>30000</v>
      </c>
      <c r="F177" s="297">
        <v>30000</v>
      </c>
      <c r="G177" s="298">
        <v>43077</v>
      </c>
      <c r="H177" s="299" t="s">
        <v>10172</v>
      </c>
      <c r="I177" s="22"/>
      <c r="J177" s="22"/>
    </row>
    <row r="178" ht="19.5">
      <c r="B178" s="294" t="s">
        <v>9014</v>
      </c>
      <c r="C178" s="295" t="s">
        <v>10278</v>
      </c>
      <c r="D178" s="296">
        <v>1</v>
      </c>
      <c r="E178" s="297">
        <v>30000</v>
      </c>
      <c r="F178" s="297">
        <v>30000</v>
      </c>
      <c r="G178" s="298">
        <v>43077</v>
      </c>
      <c r="H178" s="299" t="s">
        <v>10172</v>
      </c>
      <c r="I178" s="22"/>
      <c r="J178" s="22"/>
    </row>
    <row r="179" ht="24">
      <c r="B179" s="294" t="s">
        <v>10279</v>
      </c>
      <c r="C179" s="295" t="s">
        <v>10280</v>
      </c>
      <c r="D179" s="296">
        <v>1</v>
      </c>
      <c r="E179" s="297">
        <v>41244.410000000003</v>
      </c>
      <c r="F179" s="297">
        <v>41244.410000000003</v>
      </c>
      <c r="G179" s="298">
        <v>43928</v>
      </c>
      <c r="H179" s="293" t="s">
        <v>10188</v>
      </c>
      <c r="I179" s="22"/>
      <c r="J179" s="22"/>
    </row>
    <row r="180" ht="24">
      <c r="B180" s="294" t="s">
        <v>10281</v>
      </c>
      <c r="C180" s="295" t="s">
        <v>10280</v>
      </c>
      <c r="D180" s="296">
        <v>1</v>
      </c>
      <c r="E180" s="297">
        <v>41244.419999999998</v>
      </c>
      <c r="F180" s="297">
        <v>41244.419999999998</v>
      </c>
      <c r="G180" s="298">
        <v>43928</v>
      </c>
      <c r="H180" s="293" t="s">
        <v>10188</v>
      </c>
      <c r="I180" s="22"/>
      <c r="J180" s="22"/>
    </row>
    <row r="181" ht="12.75">
      <c r="B181" s="294" t="s">
        <v>10282</v>
      </c>
      <c r="C181" s="295" t="s">
        <v>1446</v>
      </c>
      <c r="D181" s="296">
        <v>1</v>
      </c>
      <c r="E181" s="297">
        <v>40000</v>
      </c>
      <c r="F181" s="297">
        <v>40000</v>
      </c>
      <c r="G181" s="298">
        <v>43685</v>
      </c>
      <c r="H181" s="293" t="s">
        <v>10162</v>
      </c>
      <c r="I181" s="22"/>
      <c r="J181" s="22"/>
    </row>
    <row r="182" ht="12.75">
      <c r="B182" s="294" t="s">
        <v>10283</v>
      </c>
      <c r="C182" s="295" t="s">
        <v>1446</v>
      </c>
      <c r="D182" s="296">
        <v>1</v>
      </c>
      <c r="E182" s="297">
        <v>40000</v>
      </c>
      <c r="F182" s="297">
        <v>40000</v>
      </c>
      <c r="G182" s="298">
        <v>43685</v>
      </c>
      <c r="H182" s="293" t="s">
        <v>10162</v>
      </c>
      <c r="I182" s="22"/>
      <c r="J182" s="22"/>
    </row>
    <row r="183" ht="12.75">
      <c r="B183" s="294" t="s">
        <v>10284</v>
      </c>
      <c r="C183" s="295" t="s">
        <v>1446</v>
      </c>
      <c r="D183" s="296">
        <v>1</v>
      </c>
      <c r="E183" s="297">
        <v>40000</v>
      </c>
      <c r="F183" s="297">
        <v>40000</v>
      </c>
      <c r="G183" s="298">
        <v>43685</v>
      </c>
      <c r="H183" s="293" t="s">
        <v>10162</v>
      </c>
      <c r="I183" s="22"/>
      <c r="J183" s="22"/>
    </row>
    <row r="184" ht="12.75">
      <c r="B184" s="294" t="s">
        <v>6634</v>
      </c>
      <c r="C184" s="295" t="s">
        <v>3053</v>
      </c>
      <c r="D184" s="296">
        <v>1</v>
      </c>
      <c r="E184" s="297">
        <v>39264</v>
      </c>
      <c r="F184" s="297">
        <v>39264</v>
      </c>
      <c r="G184" s="298">
        <v>39114</v>
      </c>
      <c r="H184" s="293" t="s">
        <v>10285</v>
      </c>
      <c r="I184" s="22"/>
      <c r="J184" s="22"/>
    </row>
    <row r="185" ht="12.75">
      <c r="B185" s="294" t="s">
        <v>6612</v>
      </c>
      <c r="C185" s="295" t="s">
        <v>6720</v>
      </c>
      <c r="D185" s="296">
        <v>1</v>
      </c>
      <c r="E185" s="297">
        <v>27690</v>
      </c>
      <c r="F185" s="297">
        <v>27690</v>
      </c>
      <c r="G185" s="298">
        <v>42726</v>
      </c>
      <c r="H185" s="293" t="s">
        <v>10120</v>
      </c>
      <c r="I185" s="22"/>
      <c r="J185" s="22"/>
    </row>
    <row r="186" ht="12.75">
      <c r="B186" s="294" t="s">
        <v>10286</v>
      </c>
      <c r="C186" s="295" t="s">
        <v>10287</v>
      </c>
      <c r="D186" s="296">
        <v>6</v>
      </c>
      <c r="E186" s="297">
        <v>115758</v>
      </c>
      <c r="F186" s="297">
        <v>115758</v>
      </c>
      <c r="G186" s="298">
        <v>43063</v>
      </c>
      <c r="H186" s="293" t="s">
        <v>10288</v>
      </c>
      <c r="I186" s="22"/>
      <c r="J186" s="22"/>
    </row>
    <row r="187" ht="12.75">
      <c r="B187" s="294" t="s">
        <v>3054</v>
      </c>
      <c r="C187" s="295" t="s">
        <v>3055</v>
      </c>
      <c r="D187" s="296">
        <v>1</v>
      </c>
      <c r="E187" s="297">
        <v>34450</v>
      </c>
      <c r="F187" s="297">
        <v>34450</v>
      </c>
      <c r="G187" s="298">
        <v>42327</v>
      </c>
      <c r="H187" s="293" t="s">
        <v>10289</v>
      </c>
      <c r="I187" s="22"/>
      <c r="J187" s="22"/>
    </row>
    <row r="188" ht="24">
      <c r="B188" s="294" t="s">
        <v>9015</v>
      </c>
      <c r="C188" s="295" t="s">
        <v>10290</v>
      </c>
      <c r="D188" s="296">
        <v>1</v>
      </c>
      <c r="E188" s="297">
        <v>42500</v>
      </c>
      <c r="F188" s="297">
        <v>42500</v>
      </c>
      <c r="G188" s="298">
        <v>43062</v>
      </c>
      <c r="H188" s="293" t="s">
        <v>10291</v>
      </c>
      <c r="I188" s="22"/>
      <c r="J188" s="22"/>
    </row>
    <row r="189" ht="24">
      <c r="B189" s="294" t="s">
        <v>9016</v>
      </c>
      <c r="C189" s="295" t="s">
        <v>10290</v>
      </c>
      <c r="D189" s="296">
        <v>1</v>
      </c>
      <c r="E189" s="297">
        <v>42500</v>
      </c>
      <c r="F189" s="297">
        <v>42500</v>
      </c>
      <c r="G189" s="298">
        <v>43062</v>
      </c>
      <c r="H189" s="293" t="s">
        <v>10291</v>
      </c>
      <c r="I189" s="22"/>
      <c r="J189" s="22"/>
    </row>
    <row r="190" ht="24">
      <c r="B190" s="294" t="s">
        <v>9017</v>
      </c>
      <c r="C190" s="295" t="s">
        <v>10290</v>
      </c>
      <c r="D190" s="296">
        <v>1</v>
      </c>
      <c r="E190" s="297">
        <v>42500</v>
      </c>
      <c r="F190" s="297">
        <v>42500</v>
      </c>
      <c r="G190" s="298">
        <v>43062</v>
      </c>
      <c r="H190" s="293" t="s">
        <v>10291</v>
      </c>
      <c r="I190" s="22"/>
      <c r="J190" s="22"/>
    </row>
    <row r="191" ht="24">
      <c r="B191" s="294" t="s">
        <v>9018</v>
      </c>
      <c r="C191" s="295" t="s">
        <v>10290</v>
      </c>
      <c r="D191" s="296">
        <v>1</v>
      </c>
      <c r="E191" s="297">
        <v>42500</v>
      </c>
      <c r="F191" s="297">
        <v>42500</v>
      </c>
      <c r="G191" s="298">
        <v>43062</v>
      </c>
      <c r="H191" s="293" t="s">
        <v>10291</v>
      </c>
      <c r="I191" s="22"/>
      <c r="J191" s="22"/>
    </row>
    <row r="192" ht="24">
      <c r="B192" s="294" t="s">
        <v>9019</v>
      </c>
      <c r="C192" s="295" t="s">
        <v>10292</v>
      </c>
      <c r="D192" s="296">
        <v>1</v>
      </c>
      <c r="E192" s="297">
        <v>42500</v>
      </c>
      <c r="F192" s="297">
        <v>42500</v>
      </c>
      <c r="G192" s="298">
        <v>43052</v>
      </c>
      <c r="H192" s="293" t="s">
        <v>10291</v>
      </c>
      <c r="I192" s="22"/>
      <c r="J192" s="22"/>
    </row>
    <row r="193" ht="12.75">
      <c r="B193" s="294" t="s">
        <v>9020</v>
      </c>
      <c r="C193" s="295" t="s">
        <v>10293</v>
      </c>
      <c r="D193" s="296">
        <v>1</v>
      </c>
      <c r="E193" s="297">
        <v>25200</v>
      </c>
      <c r="F193" s="297">
        <v>25200</v>
      </c>
      <c r="G193" s="298">
        <v>43347</v>
      </c>
      <c r="H193" s="293" t="s">
        <v>10178</v>
      </c>
      <c r="I193" s="22"/>
      <c r="J193" s="22"/>
    </row>
    <row r="194" ht="12.75">
      <c r="B194" s="294" t="s">
        <v>9002</v>
      </c>
      <c r="C194" s="295" t="s">
        <v>10293</v>
      </c>
      <c r="D194" s="296">
        <v>1</v>
      </c>
      <c r="E194" s="297">
        <v>25200</v>
      </c>
      <c r="F194" s="297">
        <v>25200</v>
      </c>
      <c r="G194" s="298">
        <v>43347</v>
      </c>
      <c r="H194" s="293" t="s">
        <v>10178</v>
      </c>
      <c r="I194" s="22"/>
      <c r="J194" s="22"/>
    </row>
    <row r="195" ht="12.75">
      <c r="B195" s="294" t="s">
        <v>3056</v>
      </c>
      <c r="C195" s="295" t="s">
        <v>3057</v>
      </c>
      <c r="D195" s="296">
        <v>1</v>
      </c>
      <c r="E195" s="297">
        <v>26390</v>
      </c>
      <c r="F195" s="297">
        <v>26390</v>
      </c>
      <c r="G195" s="298">
        <v>41995</v>
      </c>
      <c r="H195" s="293" t="s">
        <v>10294</v>
      </c>
      <c r="I195" s="22"/>
      <c r="J195" s="22"/>
    </row>
    <row r="196" ht="12.75">
      <c r="B196" s="294" t="s">
        <v>3058</v>
      </c>
      <c r="C196" s="295" t="s">
        <v>4815</v>
      </c>
      <c r="D196" s="296">
        <v>1</v>
      </c>
      <c r="E196" s="297">
        <v>39900</v>
      </c>
      <c r="F196" s="297">
        <v>39900</v>
      </c>
      <c r="G196" s="298">
        <v>42360</v>
      </c>
      <c r="H196" s="293" t="s">
        <v>10227</v>
      </c>
      <c r="I196" s="22"/>
      <c r="J196" s="22"/>
    </row>
    <row r="197" ht="19.5">
      <c r="B197" s="294" t="s">
        <v>10295</v>
      </c>
      <c r="C197" s="295" t="s">
        <v>10296</v>
      </c>
      <c r="D197" s="296">
        <v>1</v>
      </c>
      <c r="E197" s="297">
        <v>37230</v>
      </c>
      <c r="F197" s="297">
        <v>17579.02</v>
      </c>
      <c r="G197" s="298">
        <v>41628</v>
      </c>
      <c r="H197" s="293" t="s">
        <v>10297</v>
      </c>
      <c r="I197" s="22"/>
      <c r="J197" s="22"/>
    </row>
    <row r="198" ht="19.5">
      <c r="B198" s="294" t="s">
        <v>10298</v>
      </c>
      <c r="C198" s="295" t="s">
        <v>10296</v>
      </c>
      <c r="D198" s="296">
        <v>1</v>
      </c>
      <c r="E198" s="297">
        <v>37230</v>
      </c>
      <c r="F198" s="297">
        <v>17579.02</v>
      </c>
      <c r="G198" s="298">
        <v>41628</v>
      </c>
      <c r="H198" s="293" t="s">
        <v>10297</v>
      </c>
      <c r="I198" s="22"/>
      <c r="J198" s="22"/>
    </row>
    <row r="199" ht="19.5">
      <c r="B199" s="294" t="s">
        <v>10299</v>
      </c>
      <c r="C199" s="295" t="s">
        <v>10296</v>
      </c>
      <c r="D199" s="296">
        <v>1</v>
      </c>
      <c r="E199" s="297">
        <v>37230</v>
      </c>
      <c r="F199" s="297">
        <v>17579.02</v>
      </c>
      <c r="G199" s="298">
        <v>41628</v>
      </c>
      <c r="H199" s="293" t="s">
        <v>10297</v>
      </c>
      <c r="I199" s="22"/>
      <c r="J199" s="22"/>
    </row>
    <row r="200" ht="19.5">
      <c r="B200" s="294" t="s">
        <v>10300</v>
      </c>
      <c r="C200" s="295" t="s">
        <v>10301</v>
      </c>
      <c r="D200" s="296">
        <v>1</v>
      </c>
      <c r="E200" s="297">
        <v>37230</v>
      </c>
      <c r="F200" s="297">
        <v>17580.119999999999</v>
      </c>
      <c r="G200" s="298">
        <v>41667</v>
      </c>
      <c r="H200" s="293" t="s">
        <v>10297</v>
      </c>
      <c r="I200" s="22"/>
      <c r="J200" s="22"/>
    </row>
    <row r="201" ht="12.75">
      <c r="B201" s="294" t="s">
        <v>3059</v>
      </c>
      <c r="C201" s="295" t="s">
        <v>3060</v>
      </c>
      <c r="D201" s="296">
        <v>1</v>
      </c>
      <c r="E201" s="297">
        <v>19448</v>
      </c>
      <c r="F201" s="297">
        <v>19448</v>
      </c>
      <c r="G201" s="298">
        <v>41716</v>
      </c>
      <c r="H201" s="293" t="s">
        <v>10302</v>
      </c>
      <c r="I201" s="22"/>
      <c r="J201" s="22"/>
    </row>
    <row r="202" ht="12.75">
      <c r="B202" s="294" t="s">
        <v>3061</v>
      </c>
      <c r="C202" s="295" t="s">
        <v>3060</v>
      </c>
      <c r="D202" s="296">
        <v>1</v>
      </c>
      <c r="E202" s="297">
        <v>19448</v>
      </c>
      <c r="F202" s="297">
        <v>19448</v>
      </c>
      <c r="G202" s="298">
        <v>41716</v>
      </c>
      <c r="H202" s="293" t="s">
        <v>10302</v>
      </c>
      <c r="I202" s="22"/>
      <c r="J202" s="22"/>
    </row>
    <row r="203" ht="12.75">
      <c r="B203" s="294" t="s">
        <v>3062</v>
      </c>
      <c r="C203" s="295" t="s">
        <v>3060</v>
      </c>
      <c r="D203" s="296">
        <v>1</v>
      </c>
      <c r="E203" s="297">
        <v>19448</v>
      </c>
      <c r="F203" s="297">
        <v>19448</v>
      </c>
      <c r="G203" s="298">
        <v>41716</v>
      </c>
      <c r="H203" s="293" t="s">
        <v>10302</v>
      </c>
      <c r="I203" s="22"/>
      <c r="J203" s="22"/>
    </row>
    <row r="204" ht="12.75">
      <c r="B204" s="294" t="s">
        <v>3063</v>
      </c>
      <c r="C204" s="295" t="s">
        <v>3060</v>
      </c>
      <c r="D204" s="296">
        <v>1</v>
      </c>
      <c r="E204" s="297">
        <v>19448</v>
      </c>
      <c r="F204" s="297">
        <v>19448</v>
      </c>
      <c r="G204" s="298">
        <v>41716</v>
      </c>
      <c r="H204" s="293" t="s">
        <v>10302</v>
      </c>
      <c r="I204" s="22"/>
      <c r="J204" s="22"/>
    </row>
    <row r="205" ht="12.75">
      <c r="B205" s="294" t="s">
        <v>3064</v>
      </c>
      <c r="C205" s="295" t="s">
        <v>3060</v>
      </c>
      <c r="D205" s="296">
        <v>1</v>
      </c>
      <c r="E205" s="297">
        <v>19448</v>
      </c>
      <c r="F205" s="297">
        <v>19448</v>
      </c>
      <c r="G205" s="298">
        <v>41716</v>
      </c>
      <c r="H205" s="293" t="s">
        <v>10302</v>
      </c>
      <c r="I205" s="22"/>
      <c r="J205" s="22"/>
    </row>
    <row r="206" ht="12.75">
      <c r="B206" s="294" t="s">
        <v>3065</v>
      </c>
      <c r="C206" s="295" t="s">
        <v>3060</v>
      </c>
      <c r="D206" s="296">
        <v>1</v>
      </c>
      <c r="E206" s="297">
        <v>19448</v>
      </c>
      <c r="F206" s="297">
        <v>19448</v>
      </c>
      <c r="G206" s="298">
        <v>41716</v>
      </c>
      <c r="H206" s="293" t="s">
        <v>10302</v>
      </c>
      <c r="I206" s="22"/>
      <c r="J206" s="22"/>
    </row>
    <row r="207" ht="12.75">
      <c r="B207" s="294" t="s">
        <v>3066</v>
      </c>
      <c r="C207" s="295" t="s">
        <v>3067</v>
      </c>
      <c r="D207" s="296">
        <v>1</v>
      </c>
      <c r="E207" s="297">
        <v>19448</v>
      </c>
      <c r="F207" s="297">
        <v>19448</v>
      </c>
      <c r="G207" s="298">
        <v>41716</v>
      </c>
      <c r="H207" s="293" t="s">
        <v>10302</v>
      </c>
      <c r="I207" s="22"/>
      <c r="J207" s="22"/>
    </row>
    <row r="208" ht="12.75">
      <c r="B208" s="294" t="s">
        <v>3068</v>
      </c>
      <c r="C208" s="295" t="s">
        <v>10303</v>
      </c>
      <c r="D208" s="296">
        <v>4</v>
      </c>
      <c r="E208" s="297">
        <v>41600</v>
      </c>
      <c r="F208" s="297">
        <v>41600</v>
      </c>
      <c r="G208" s="298">
        <v>40066</v>
      </c>
      <c r="H208" s="293" t="s">
        <v>10304</v>
      </c>
      <c r="I208" s="22"/>
      <c r="J208" s="22"/>
    </row>
    <row r="209" ht="29.25">
      <c r="B209" s="294" t="s">
        <v>10305</v>
      </c>
      <c r="C209" s="295" t="s">
        <v>10306</v>
      </c>
      <c r="D209" s="296">
        <v>1</v>
      </c>
      <c r="E209" s="297">
        <v>12132.75</v>
      </c>
      <c r="F209" s="297">
        <v>12132.75</v>
      </c>
      <c r="G209" s="298">
        <v>44103</v>
      </c>
      <c r="H209" s="293" t="s">
        <v>10307</v>
      </c>
      <c r="I209" s="22"/>
      <c r="J209" s="22"/>
    </row>
    <row r="210" ht="29.25">
      <c r="B210" s="294" t="s">
        <v>10308</v>
      </c>
      <c r="C210" s="295" t="s">
        <v>10306</v>
      </c>
      <c r="D210" s="296">
        <v>1</v>
      </c>
      <c r="E210" s="297">
        <v>12132.75</v>
      </c>
      <c r="F210" s="297">
        <v>12132.75</v>
      </c>
      <c r="G210" s="298">
        <v>44103</v>
      </c>
      <c r="H210" s="293" t="s">
        <v>10307</v>
      </c>
      <c r="I210" s="22"/>
      <c r="J210" s="22"/>
    </row>
    <row r="211" ht="29.25">
      <c r="B211" s="294" t="s">
        <v>10309</v>
      </c>
      <c r="C211" s="295" t="s">
        <v>10306</v>
      </c>
      <c r="D211" s="296">
        <v>1</v>
      </c>
      <c r="E211" s="297">
        <v>12132.75</v>
      </c>
      <c r="F211" s="297">
        <v>12132.75</v>
      </c>
      <c r="G211" s="298">
        <v>44103</v>
      </c>
      <c r="H211" s="293" t="s">
        <v>10307</v>
      </c>
      <c r="I211" s="22"/>
      <c r="J211" s="22"/>
    </row>
    <row r="212" ht="29.25">
      <c r="B212" s="294" t="s">
        <v>10310</v>
      </c>
      <c r="C212" s="295" t="s">
        <v>10306</v>
      </c>
      <c r="D212" s="296">
        <v>1</v>
      </c>
      <c r="E212" s="297">
        <v>12132.75</v>
      </c>
      <c r="F212" s="297">
        <v>12132.75</v>
      </c>
      <c r="G212" s="298">
        <v>44103</v>
      </c>
      <c r="H212" s="293" t="s">
        <v>10307</v>
      </c>
      <c r="I212" s="22"/>
      <c r="J212" s="22"/>
    </row>
    <row r="213" ht="29.25">
      <c r="B213" s="294" t="s">
        <v>10311</v>
      </c>
      <c r="C213" s="295" t="s">
        <v>10306</v>
      </c>
      <c r="D213" s="296">
        <v>1</v>
      </c>
      <c r="E213" s="297">
        <v>12132.75</v>
      </c>
      <c r="F213" s="297">
        <v>12132.75</v>
      </c>
      <c r="G213" s="298">
        <v>44103</v>
      </c>
      <c r="H213" s="293" t="s">
        <v>10307</v>
      </c>
      <c r="I213" s="22"/>
      <c r="J213" s="22"/>
    </row>
    <row r="214" ht="36">
      <c r="B214" s="294" t="s">
        <v>6635</v>
      </c>
      <c r="C214" s="295" t="s">
        <v>3069</v>
      </c>
      <c r="D214" s="296">
        <v>1</v>
      </c>
      <c r="E214" s="297">
        <v>4976.5799999999999</v>
      </c>
      <c r="F214" s="297">
        <v>4976.5799999999999</v>
      </c>
      <c r="G214" s="298">
        <v>37377</v>
      </c>
      <c r="H214" s="293" t="s">
        <v>10122</v>
      </c>
      <c r="I214" s="22"/>
      <c r="J214" s="22"/>
    </row>
    <row r="215" ht="36">
      <c r="B215" s="294" t="s">
        <v>6636</v>
      </c>
      <c r="C215" s="295" t="s">
        <v>3069</v>
      </c>
      <c r="D215" s="296">
        <v>1</v>
      </c>
      <c r="E215" s="297">
        <v>5325.25</v>
      </c>
      <c r="F215" s="297">
        <v>5325.25</v>
      </c>
      <c r="G215" s="298">
        <v>37377</v>
      </c>
      <c r="H215" s="293" t="s">
        <v>10122</v>
      </c>
      <c r="I215" s="22"/>
      <c r="J215" s="22"/>
    </row>
    <row r="216" ht="24">
      <c r="B216" s="294" t="s">
        <v>3070</v>
      </c>
      <c r="C216" s="295" t="s">
        <v>3071</v>
      </c>
      <c r="D216" s="296">
        <v>1</v>
      </c>
      <c r="E216" s="297">
        <v>12300</v>
      </c>
      <c r="F216" s="297">
        <v>12300</v>
      </c>
      <c r="G216" s="298">
        <v>39573</v>
      </c>
      <c r="H216" s="293" t="s">
        <v>10312</v>
      </c>
      <c r="I216" s="22"/>
      <c r="J216" s="22"/>
    </row>
    <row r="217" ht="24">
      <c r="B217" s="294" t="s">
        <v>3072</v>
      </c>
      <c r="C217" s="295" t="s">
        <v>3073</v>
      </c>
      <c r="D217" s="296">
        <v>1</v>
      </c>
      <c r="E217" s="297">
        <v>15749</v>
      </c>
      <c r="F217" s="297">
        <v>15749</v>
      </c>
      <c r="G217" s="298">
        <v>39387</v>
      </c>
      <c r="H217" s="293" t="s">
        <v>10313</v>
      </c>
      <c r="I217" s="22"/>
      <c r="J217" s="22"/>
    </row>
    <row r="218" ht="19.5">
      <c r="B218" s="294" t="s">
        <v>10314</v>
      </c>
      <c r="C218" s="295" t="s">
        <v>10315</v>
      </c>
      <c r="D218" s="296">
        <v>25</v>
      </c>
      <c r="E218" s="297">
        <v>13625</v>
      </c>
      <c r="F218" s="297"/>
      <c r="G218" s="298">
        <v>44095</v>
      </c>
      <c r="H218" s="293" t="s">
        <v>10316</v>
      </c>
      <c r="I218" s="22"/>
      <c r="J218" s="22"/>
    </row>
    <row r="219" ht="36">
      <c r="B219" s="294" t="s">
        <v>6637</v>
      </c>
      <c r="C219" s="295" t="s">
        <v>3074</v>
      </c>
      <c r="D219" s="296">
        <v>1</v>
      </c>
      <c r="E219" s="297">
        <v>10334.190000000001</v>
      </c>
      <c r="F219" s="297">
        <v>10334.190000000001</v>
      </c>
      <c r="G219" s="298">
        <v>37165</v>
      </c>
      <c r="H219" s="293" t="s">
        <v>10122</v>
      </c>
      <c r="I219" s="22"/>
      <c r="J219" s="22"/>
    </row>
    <row r="220" ht="36">
      <c r="B220" s="294" t="s">
        <v>6638</v>
      </c>
      <c r="C220" s="295" t="s">
        <v>3075</v>
      </c>
      <c r="D220" s="296">
        <v>1</v>
      </c>
      <c r="E220" s="297">
        <v>5819.1000000000004</v>
      </c>
      <c r="F220" s="297">
        <v>5819.1000000000004</v>
      </c>
      <c r="G220" s="298">
        <v>38353</v>
      </c>
      <c r="H220" s="293" t="s">
        <v>10122</v>
      </c>
      <c r="I220" s="22"/>
      <c r="J220" s="22"/>
    </row>
    <row r="221" ht="36">
      <c r="B221" s="294" t="s">
        <v>6639</v>
      </c>
      <c r="C221" s="295" t="s">
        <v>3075</v>
      </c>
      <c r="D221" s="296">
        <v>1</v>
      </c>
      <c r="E221" s="297">
        <v>5819.1000000000004</v>
      </c>
      <c r="F221" s="297">
        <v>5819.1000000000004</v>
      </c>
      <c r="G221" s="298">
        <v>38353</v>
      </c>
      <c r="H221" s="293" t="s">
        <v>10122</v>
      </c>
      <c r="I221" s="22"/>
      <c r="J221" s="22"/>
    </row>
    <row r="222" ht="36">
      <c r="B222" s="294" t="s">
        <v>6640</v>
      </c>
      <c r="C222" s="295" t="s">
        <v>3075</v>
      </c>
      <c r="D222" s="296">
        <v>1</v>
      </c>
      <c r="E222" s="297">
        <v>5819.1000000000004</v>
      </c>
      <c r="F222" s="297">
        <v>5819.1000000000004</v>
      </c>
      <c r="G222" s="298">
        <v>38353</v>
      </c>
      <c r="H222" s="293" t="s">
        <v>10122</v>
      </c>
      <c r="I222" s="22"/>
      <c r="J222" s="22"/>
    </row>
    <row r="223" ht="36">
      <c r="B223" s="294" t="s">
        <v>6641</v>
      </c>
      <c r="C223" s="295" t="s">
        <v>3075</v>
      </c>
      <c r="D223" s="296">
        <v>1</v>
      </c>
      <c r="E223" s="297">
        <v>5819.1000000000004</v>
      </c>
      <c r="F223" s="297">
        <v>5819.1000000000004</v>
      </c>
      <c r="G223" s="298">
        <v>38353</v>
      </c>
      <c r="H223" s="293" t="s">
        <v>10122</v>
      </c>
      <c r="I223" s="22"/>
      <c r="J223" s="22"/>
    </row>
    <row r="224" ht="36">
      <c r="B224" s="294" t="s">
        <v>6642</v>
      </c>
      <c r="C224" s="295" t="s">
        <v>3076</v>
      </c>
      <c r="D224" s="296">
        <v>1</v>
      </c>
      <c r="E224" s="297">
        <v>106385.39999999999</v>
      </c>
      <c r="F224" s="297">
        <v>106385.39999999999</v>
      </c>
      <c r="G224" s="298">
        <v>37377</v>
      </c>
      <c r="H224" s="293" t="s">
        <v>10122</v>
      </c>
      <c r="I224" s="22"/>
      <c r="J224" s="22"/>
    </row>
    <row r="225" ht="36">
      <c r="B225" s="294" t="s">
        <v>6643</v>
      </c>
      <c r="C225" s="295" t="s">
        <v>3077</v>
      </c>
      <c r="D225" s="296">
        <v>1</v>
      </c>
      <c r="E225" s="297">
        <v>12823.65</v>
      </c>
      <c r="F225" s="297">
        <v>12823.65</v>
      </c>
      <c r="G225" s="298">
        <v>33359</v>
      </c>
      <c r="H225" s="293" t="s">
        <v>10122</v>
      </c>
      <c r="I225" s="108"/>
      <c r="J225" s="116"/>
    </row>
    <row r="226" ht="39">
      <c r="B226" s="294" t="s">
        <v>10317</v>
      </c>
      <c r="C226" s="295" t="s">
        <v>10318</v>
      </c>
      <c r="D226" s="296">
        <v>1</v>
      </c>
      <c r="E226" s="297">
        <v>41014.760000000002</v>
      </c>
      <c r="F226" s="297">
        <v>41014.760000000002</v>
      </c>
      <c r="G226" s="298">
        <v>43815</v>
      </c>
      <c r="H226" s="293" t="s">
        <v>10319</v>
      </c>
      <c r="I226" s="22"/>
      <c r="J226" s="22"/>
    </row>
    <row r="227" ht="12.75">
      <c r="B227" s="294" t="s">
        <v>3078</v>
      </c>
      <c r="C227" s="295" t="s">
        <v>3079</v>
      </c>
      <c r="D227" s="296">
        <v>1</v>
      </c>
      <c r="E227" s="297">
        <v>8500</v>
      </c>
      <c r="F227" s="297">
        <v>8500</v>
      </c>
      <c r="G227" s="298">
        <v>41264</v>
      </c>
      <c r="H227" s="293" t="s">
        <v>10320</v>
      </c>
      <c r="I227" s="22"/>
      <c r="J227" s="22"/>
    </row>
    <row r="228" ht="24">
      <c r="B228" s="294" t="s">
        <v>3080</v>
      </c>
      <c r="C228" s="295" t="s">
        <v>3081</v>
      </c>
      <c r="D228" s="296">
        <v>1</v>
      </c>
      <c r="E228" s="297">
        <v>57060</v>
      </c>
      <c r="F228" s="297">
        <v>57060</v>
      </c>
      <c r="G228" s="298">
        <v>41431</v>
      </c>
      <c r="H228" s="293" t="s">
        <v>10321</v>
      </c>
      <c r="I228" s="22"/>
      <c r="J228" s="22"/>
    </row>
    <row r="229" ht="24">
      <c r="B229" s="294" t="s">
        <v>6644</v>
      </c>
      <c r="C229" s="295" t="s">
        <v>3082</v>
      </c>
      <c r="D229" s="296">
        <v>1</v>
      </c>
      <c r="E229" s="297">
        <v>23326.049999999999</v>
      </c>
      <c r="F229" s="297">
        <v>23326.049999999999</v>
      </c>
      <c r="G229" s="298">
        <v>37377</v>
      </c>
      <c r="H229" s="293" t="s">
        <v>10322</v>
      </c>
      <c r="I229" s="22"/>
      <c r="J229" s="22"/>
    </row>
    <row r="230" ht="24">
      <c r="B230" s="294" t="s">
        <v>3083</v>
      </c>
      <c r="C230" s="295" t="s">
        <v>3084</v>
      </c>
      <c r="D230" s="296">
        <v>1</v>
      </c>
      <c r="E230" s="297">
        <v>34065</v>
      </c>
      <c r="F230" s="297">
        <v>34065</v>
      </c>
      <c r="G230" s="298">
        <v>41445</v>
      </c>
      <c r="H230" s="293" t="s">
        <v>10323</v>
      </c>
      <c r="I230" s="108"/>
      <c r="J230" s="116"/>
    </row>
    <row r="231" ht="36">
      <c r="B231" s="294" t="s">
        <v>3085</v>
      </c>
      <c r="C231" s="295" t="s">
        <v>3086</v>
      </c>
      <c r="D231" s="296">
        <v>1</v>
      </c>
      <c r="E231" s="297">
        <v>60447.75</v>
      </c>
      <c r="F231" s="297">
        <v>60447.75</v>
      </c>
      <c r="G231" s="298">
        <v>37377</v>
      </c>
      <c r="H231" s="293" t="s">
        <v>10122</v>
      </c>
      <c r="I231" s="22"/>
      <c r="J231" s="22"/>
    </row>
    <row r="232" ht="36">
      <c r="B232" s="294" t="s">
        <v>6645</v>
      </c>
      <c r="C232" s="295" t="s">
        <v>10324</v>
      </c>
      <c r="D232" s="296">
        <v>1</v>
      </c>
      <c r="E232" s="297">
        <v>45500.290000000001</v>
      </c>
      <c r="F232" s="297">
        <v>45500.290000000001</v>
      </c>
      <c r="G232" s="298">
        <v>33970</v>
      </c>
      <c r="H232" s="293" t="s">
        <v>10122</v>
      </c>
      <c r="I232" s="22"/>
      <c r="J232" s="22"/>
    </row>
    <row r="233" ht="12.75">
      <c r="B233" s="294" t="s">
        <v>3087</v>
      </c>
      <c r="C233" s="295" t="s">
        <v>244</v>
      </c>
      <c r="D233" s="296">
        <v>1</v>
      </c>
      <c r="E233" s="297">
        <v>4000</v>
      </c>
      <c r="F233" s="297">
        <v>4000</v>
      </c>
      <c r="G233" s="298">
        <v>40050</v>
      </c>
      <c r="H233" s="293" t="s">
        <v>10200</v>
      </c>
      <c r="I233" s="22"/>
      <c r="J233" s="22"/>
    </row>
    <row r="234" ht="24">
      <c r="B234" s="294" t="s">
        <v>3088</v>
      </c>
      <c r="C234" s="295" t="s">
        <v>3089</v>
      </c>
      <c r="D234" s="296">
        <v>1</v>
      </c>
      <c r="E234" s="297">
        <v>5939</v>
      </c>
      <c r="F234" s="297">
        <v>5939</v>
      </c>
      <c r="G234" s="298">
        <v>39472</v>
      </c>
      <c r="H234" s="293" t="s">
        <v>10325</v>
      </c>
      <c r="I234" s="22"/>
      <c r="J234" s="22"/>
    </row>
    <row r="235" ht="24">
      <c r="B235" s="294" t="s">
        <v>6646</v>
      </c>
      <c r="C235" s="295" t="s">
        <v>3090</v>
      </c>
      <c r="D235" s="296">
        <v>1</v>
      </c>
      <c r="E235" s="297">
        <v>5407.9200000000001</v>
      </c>
      <c r="F235" s="297">
        <v>5407.9200000000001</v>
      </c>
      <c r="G235" s="298">
        <v>38840</v>
      </c>
      <c r="H235" s="293" t="s">
        <v>10326</v>
      </c>
      <c r="I235" s="22"/>
      <c r="J235" s="22"/>
    </row>
    <row r="236" ht="12.75">
      <c r="B236" s="294" t="s">
        <v>10327</v>
      </c>
      <c r="C236" s="295" t="s">
        <v>6721</v>
      </c>
      <c r="D236" s="296">
        <v>1</v>
      </c>
      <c r="E236" s="297">
        <v>4890</v>
      </c>
      <c r="F236" s="297">
        <v>4890</v>
      </c>
      <c r="G236" s="298">
        <v>42726</v>
      </c>
      <c r="H236" s="293" t="s">
        <v>10120</v>
      </c>
      <c r="I236" s="22"/>
      <c r="J236" s="22"/>
    </row>
    <row r="237" ht="24">
      <c r="B237" s="294" t="s">
        <v>10189</v>
      </c>
      <c r="C237" s="295" t="s">
        <v>10328</v>
      </c>
      <c r="D237" s="296">
        <v>1</v>
      </c>
      <c r="E237" s="297">
        <v>22523.099999999999</v>
      </c>
      <c r="F237" s="297">
        <v>22523.099999999999</v>
      </c>
      <c r="G237" s="298">
        <v>43965</v>
      </c>
      <c r="H237" s="293" t="s">
        <v>10204</v>
      </c>
      <c r="I237" s="22"/>
      <c r="J237" s="22"/>
    </row>
    <row r="238" ht="12.75">
      <c r="B238" s="294" t="s">
        <v>9021</v>
      </c>
      <c r="C238" s="295" t="s">
        <v>10329</v>
      </c>
      <c r="D238" s="296">
        <v>1</v>
      </c>
      <c r="E238" s="297">
        <v>20200</v>
      </c>
      <c r="F238" s="297">
        <v>20200</v>
      </c>
      <c r="G238" s="298">
        <v>43077</v>
      </c>
      <c r="H238" s="293" t="s">
        <v>10172</v>
      </c>
      <c r="I238" s="22"/>
      <c r="J238" s="22"/>
    </row>
    <row r="239" ht="12.75">
      <c r="B239" s="294" t="s">
        <v>9022</v>
      </c>
      <c r="C239" s="295" t="s">
        <v>10329</v>
      </c>
      <c r="D239" s="296">
        <v>1</v>
      </c>
      <c r="E239" s="297">
        <v>20200</v>
      </c>
      <c r="F239" s="297">
        <v>20200</v>
      </c>
      <c r="G239" s="298">
        <v>43077</v>
      </c>
      <c r="H239" s="293" t="s">
        <v>10172</v>
      </c>
      <c r="I239" s="22"/>
      <c r="J239" s="22"/>
    </row>
    <row r="240" ht="24">
      <c r="B240" s="294" t="s">
        <v>3091</v>
      </c>
      <c r="C240" s="295" t="s">
        <v>3092</v>
      </c>
      <c r="D240" s="296">
        <v>1</v>
      </c>
      <c r="E240" s="297">
        <v>5100</v>
      </c>
      <c r="F240" s="297">
        <v>5100</v>
      </c>
      <c r="G240" s="298">
        <v>39753</v>
      </c>
      <c r="H240" s="293" t="s">
        <v>10330</v>
      </c>
      <c r="I240" s="22"/>
      <c r="J240" s="22"/>
    </row>
    <row r="241" ht="36">
      <c r="B241" s="294" t="s">
        <v>6647</v>
      </c>
      <c r="C241" s="295" t="s">
        <v>4821</v>
      </c>
      <c r="D241" s="296">
        <v>1</v>
      </c>
      <c r="E241" s="297">
        <v>17815.68</v>
      </c>
      <c r="F241" s="297">
        <v>17815.68</v>
      </c>
      <c r="G241" s="298">
        <v>37257</v>
      </c>
      <c r="H241" s="293" t="s">
        <v>10122</v>
      </c>
      <c r="I241" s="22"/>
      <c r="J241" s="22"/>
    </row>
    <row r="242" ht="24">
      <c r="B242" s="294" t="s">
        <v>6648</v>
      </c>
      <c r="C242" s="295" t="s">
        <v>4821</v>
      </c>
      <c r="D242" s="296">
        <v>1</v>
      </c>
      <c r="E242" s="297">
        <v>5096</v>
      </c>
      <c r="F242" s="297">
        <v>5096</v>
      </c>
      <c r="G242" s="298">
        <v>39045</v>
      </c>
      <c r="H242" s="293" t="s">
        <v>10331</v>
      </c>
      <c r="I242" s="22"/>
      <c r="J242" s="22"/>
    </row>
    <row r="243" ht="36">
      <c r="B243" s="294" t="s">
        <v>3093</v>
      </c>
      <c r="C243" s="295" t="s">
        <v>3094</v>
      </c>
      <c r="D243" s="296">
        <v>1</v>
      </c>
      <c r="E243" s="297">
        <v>59060.400000000001</v>
      </c>
      <c r="F243" s="297">
        <v>59060.400000000001</v>
      </c>
      <c r="G243" s="298">
        <v>32874</v>
      </c>
      <c r="H243" s="293" t="s">
        <v>10122</v>
      </c>
      <c r="I243" s="22"/>
      <c r="J243" s="22"/>
    </row>
    <row r="244" ht="12.75">
      <c r="B244" s="294" t="s">
        <v>3095</v>
      </c>
      <c r="C244" s="295" t="s">
        <v>3096</v>
      </c>
      <c r="D244" s="296">
        <v>1</v>
      </c>
      <c r="E244" s="297">
        <v>28990</v>
      </c>
      <c r="F244" s="297">
        <v>28990</v>
      </c>
      <c r="G244" s="298">
        <v>41995</v>
      </c>
      <c r="H244" s="293" t="s">
        <v>10294</v>
      </c>
      <c r="I244" s="22"/>
      <c r="J244" s="22"/>
    </row>
    <row r="245" ht="12.75">
      <c r="B245" s="294" t="s">
        <v>9023</v>
      </c>
      <c r="C245" s="295" t="s">
        <v>10332</v>
      </c>
      <c r="D245" s="296">
        <v>1</v>
      </c>
      <c r="E245" s="297">
        <v>41300</v>
      </c>
      <c r="F245" s="297">
        <v>41300</v>
      </c>
      <c r="G245" s="298">
        <v>43347</v>
      </c>
      <c r="H245" s="293" t="s">
        <v>10178</v>
      </c>
      <c r="I245" s="22"/>
      <c r="J245" s="22"/>
    </row>
    <row r="246" ht="12.75">
      <c r="B246" s="294" t="s">
        <v>9024</v>
      </c>
      <c r="C246" s="295" t="s">
        <v>10332</v>
      </c>
      <c r="D246" s="296">
        <v>1</v>
      </c>
      <c r="E246" s="297">
        <v>41300</v>
      </c>
      <c r="F246" s="297">
        <v>41300</v>
      </c>
      <c r="G246" s="298">
        <v>43347</v>
      </c>
      <c r="H246" s="293" t="s">
        <v>10180</v>
      </c>
      <c r="I246" s="22"/>
      <c r="J246" s="22"/>
    </row>
    <row r="247" ht="24">
      <c r="B247" s="294" t="s">
        <v>9025</v>
      </c>
      <c r="C247" s="295" t="s">
        <v>10333</v>
      </c>
      <c r="D247" s="296">
        <v>1</v>
      </c>
      <c r="E247" s="297">
        <v>29700</v>
      </c>
      <c r="F247" s="297">
        <v>29700</v>
      </c>
      <c r="G247" s="298">
        <v>43074</v>
      </c>
      <c r="H247" s="293" t="s">
        <v>10166</v>
      </c>
      <c r="I247" s="22"/>
      <c r="J247" s="22"/>
    </row>
    <row r="248" ht="24">
      <c r="B248" s="294" t="s">
        <v>9026</v>
      </c>
      <c r="C248" s="295" t="s">
        <v>10333</v>
      </c>
      <c r="D248" s="296">
        <v>1</v>
      </c>
      <c r="E248" s="297">
        <v>29700</v>
      </c>
      <c r="F248" s="297">
        <v>29700</v>
      </c>
      <c r="G248" s="298">
        <v>43074</v>
      </c>
      <c r="H248" s="293" t="s">
        <v>10334</v>
      </c>
      <c r="I248" s="22"/>
      <c r="J248" s="22"/>
    </row>
    <row r="249" ht="24">
      <c r="B249" s="294" t="s">
        <v>9007</v>
      </c>
      <c r="C249" s="295" t="s">
        <v>10333</v>
      </c>
      <c r="D249" s="296">
        <v>1</v>
      </c>
      <c r="E249" s="297">
        <v>29700</v>
      </c>
      <c r="F249" s="297">
        <v>29700</v>
      </c>
      <c r="G249" s="298">
        <v>43074</v>
      </c>
      <c r="H249" s="293" t="s">
        <v>10335</v>
      </c>
      <c r="I249" s="22"/>
      <c r="J249" s="22"/>
    </row>
    <row r="250" ht="24">
      <c r="B250" s="294" t="s">
        <v>9019</v>
      </c>
      <c r="C250" s="295" t="s">
        <v>10333</v>
      </c>
      <c r="D250" s="296">
        <v>1</v>
      </c>
      <c r="E250" s="297">
        <v>29700</v>
      </c>
      <c r="F250" s="297">
        <v>29700</v>
      </c>
      <c r="G250" s="298">
        <v>43074</v>
      </c>
      <c r="H250" s="293" t="s">
        <v>10336</v>
      </c>
      <c r="I250" s="22"/>
      <c r="J250" s="22"/>
    </row>
    <row r="251" ht="24">
      <c r="B251" s="294" t="s">
        <v>9008</v>
      </c>
      <c r="C251" s="295" t="s">
        <v>10333</v>
      </c>
      <c r="D251" s="296">
        <v>1</v>
      </c>
      <c r="E251" s="297">
        <v>29700</v>
      </c>
      <c r="F251" s="297">
        <v>29700</v>
      </c>
      <c r="G251" s="298">
        <v>43074</v>
      </c>
      <c r="H251" s="293" t="s">
        <v>10337</v>
      </c>
      <c r="I251" s="22"/>
      <c r="J251" s="22"/>
    </row>
    <row r="252" ht="24">
      <c r="B252" s="294" t="s">
        <v>9015</v>
      </c>
      <c r="C252" s="295" t="s">
        <v>10333</v>
      </c>
      <c r="D252" s="296">
        <v>1</v>
      </c>
      <c r="E252" s="297">
        <v>29700</v>
      </c>
      <c r="F252" s="297">
        <v>29700</v>
      </c>
      <c r="G252" s="298">
        <v>43074</v>
      </c>
      <c r="H252" s="293" t="s">
        <v>10338</v>
      </c>
      <c r="I252" s="22"/>
      <c r="J252" s="22"/>
    </row>
    <row r="253" ht="24">
      <c r="B253" s="294" t="s">
        <v>9016</v>
      </c>
      <c r="C253" s="295" t="s">
        <v>10333</v>
      </c>
      <c r="D253" s="296">
        <v>1</v>
      </c>
      <c r="E253" s="297">
        <v>29700</v>
      </c>
      <c r="F253" s="297">
        <v>29700</v>
      </c>
      <c r="G253" s="298">
        <v>43074</v>
      </c>
      <c r="H253" s="293" t="s">
        <v>10339</v>
      </c>
      <c r="I253" s="22"/>
      <c r="J253" s="22"/>
    </row>
    <row r="254" ht="12.75">
      <c r="B254" s="294" t="s">
        <v>10340</v>
      </c>
      <c r="C254" s="295" t="s">
        <v>10341</v>
      </c>
      <c r="D254" s="296">
        <v>1</v>
      </c>
      <c r="E254" s="297">
        <v>49980</v>
      </c>
      <c r="F254" s="297">
        <v>7080.5</v>
      </c>
      <c r="G254" s="298">
        <v>41628</v>
      </c>
      <c r="H254" s="293" t="s">
        <v>10146</v>
      </c>
      <c r="I254" s="108"/>
      <c r="J254" s="116"/>
    </row>
    <row r="255" ht="12.75">
      <c r="B255" s="294" t="s">
        <v>10342</v>
      </c>
      <c r="C255" s="295" t="s">
        <v>10343</v>
      </c>
      <c r="D255" s="296">
        <v>1</v>
      </c>
      <c r="E255" s="297">
        <v>49980</v>
      </c>
      <c r="F255" s="297">
        <v>7080.5</v>
      </c>
      <c r="G255" s="298">
        <v>41667</v>
      </c>
      <c r="H255" s="293" t="s">
        <v>10146</v>
      </c>
      <c r="I255" s="22"/>
      <c r="J255" s="22"/>
    </row>
    <row r="256" ht="12.75">
      <c r="B256" s="294" t="s">
        <v>10344</v>
      </c>
      <c r="C256" s="295" t="s">
        <v>10345</v>
      </c>
      <c r="D256" s="296">
        <v>1</v>
      </c>
      <c r="E256" s="297">
        <v>49980</v>
      </c>
      <c r="F256" s="297">
        <v>7080.5</v>
      </c>
      <c r="G256" s="298">
        <v>41628</v>
      </c>
      <c r="H256" s="293" t="s">
        <v>10146</v>
      </c>
      <c r="I256" s="22"/>
      <c r="J256" s="22"/>
    </row>
    <row r="257" ht="12.75">
      <c r="B257" s="294" t="s">
        <v>10346</v>
      </c>
      <c r="C257" s="295" t="s">
        <v>10347</v>
      </c>
      <c r="D257" s="296">
        <v>1</v>
      </c>
      <c r="E257" s="297">
        <v>49980</v>
      </c>
      <c r="F257" s="297">
        <v>7080.5</v>
      </c>
      <c r="G257" s="298">
        <v>41628</v>
      </c>
      <c r="H257" s="293" t="s">
        <v>10146</v>
      </c>
      <c r="I257" s="22"/>
      <c r="J257" s="22"/>
    </row>
    <row r="258" ht="24">
      <c r="B258" s="294" t="s">
        <v>3097</v>
      </c>
      <c r="C258" s="295" t="s">
        <v>3098</v>
      </c>
      <c r="D258" s="296">
        <v>1</v>
      </c>
      <c r="E258" s="297">
        <v>9940.7000000000007</v>
      </c>
      <c r="F258" s="297">
        <v>9940.7000000000007</v>
      </c>
      <c r="G258" s="298">
        <v>39609</v>
      </c>
      <c r="H258" s="293" t="s">
        <v>10348</v>
      </c>
      <c r="I258" s="22"/>
      <c r="J258" s="22"/>
    </row>
    <row r="259" ht="24">
      <c r="B259" s="294" t="s">
        <v>3099</v>
      </c>
      <c r="C259" s="295" t="s">
        <v>3100</v>
      </c>
      <c r="D259" s="296">
        <v>1</v>
      </c>
      <c r="E259" s="297">
        <v>14740</v>
      </c>
      <c r="F259" s="297">
        <v>14740</v>
      </c>
      <c r="G259" s="298">
        <v>39387</v>
      </c>
      <c r="H259" s="293" t="s">
        <v>10313</v>
      </c>
      <c r="I259" s="22"/>
      <c r="J259" s="22"/>
    </row>
    <row r="260" ht="24">
      <c r="B260" s="294" t="s">
        <v>3101</v>
      </c>
      <c r="C260" s="295" t="s">
        <v>10349</v>
      </c>
      <c r="D260" s="296">
        <v>2</v>
      </c>
      <c r="E260" s="297">
        <v>12870</v>
      </c>
      <c r="F260" s="297">
        <v>12870</v>
      </c>
      <c r="G260" s="298">
        <v>39573</v>
      </c>
      <c r="H260" s="293" t="s">
        <v>10350</v>
      </c>
      <c r="I260" s="22"/>
      <c r="J260" s="22"/>
    </row>
    <row r="261" ht="24">
      <c r="B261" s="294" t="s">
        <v>3102</v>
      </c>
      <c r="C261" s="295" t="s">
        <v>3103</v>
      </c>
      <c r="D261" s="296">
        <v>1</v>
      </c>
      <c r="E261" s="297">
        <v>9940.7000000000007</v>
      </c>
      <c r="F261" s="297">
        <v>9940.7000000000007</v>
      </c>
      <c r="G261" s="298">
        <v>39609</v>
      </c>
      <c r="H261" s="293" t="s">
        <v>10351</v>
      </c>
      <c r="I261" s="22"/>
      <c r="J261" s="22"/>
    </row>
    <row r="262" ht="12.75">
      <c r="B262" s="294" t="s">
        <v>3104</v>
      </c>
      <c r="C262" s="295" t="s">
        <v>3105</v>
      </c>
      <c r="D262" s="296">
        <v>1</v>
      </c>
      <c r="E262" s="297">
        <v>20530</v>
      </c>
      <c r="F262" s="297">
        <v>20530</v>
      </c>
      <c r="G262" s="298">
        <v>40209</v>
      </c>
      <c r="H262" s="293" t="s">
        <v>10352</v>
      </c>
      <c r="I262" s="22"/>
      <c r="J262" s="22"/>
    </row>
    <row r="263" ht="12.75">
      <c r="B263" s="294" t="s">
        <v>3106</v>
      </c>
      <c r="C263" s="295" t="s">
        <v>3107</v>
      </c>
      <c r="D263" s="296">
        <v>1</v>
      </c>
      <c r="E263" s="297">
        <v>5400</v>
      </c>
      <c r="F263" s="297">
        <v>5400</v>
      </c>
      <c r="G263" s="298">
        <v>39765</v>
      </c>
      <c r="H263" s="293" t="s">
        <v>10134</v>
      </c>
      <c r="I263" s="22"/>
      <c r="J263" s="22"/>
    </row>
    <row r="264" ht="19.5">
      <c r="B264" s="294" t="s">
        <v>9043</v>
      </c>
      <c r="C264" s="295" t="s">
        <v>10353</v>
      </c>
      <c r="D264" s="296">
        <v>10</v>
      </c>
      <c r="E264" s="297">
        <v>52000</v>
      </c>
      <c r="F264" s="297">
        <v>52000</v>
      </c>
      <c r="G264" s="298">
        <v>42937</v>
      </c>
      <c r="H264" s="293" t="s">
        <v>10253</v>
      </c>
      <c r="I264" s="22"/>
      <c r="J264" s="22"/>
    </row>
    <row r="265" ht="24">
      <c r="B265" s="294" t="s">
        <v>3108</v>
      </c>
      <c r="C265" s="295" t="s">
        <v>3109</v>
      </c>
      <c r="D265" s="296">
        <v>1</v>
      </c>
      <c r="E265" s="297">
        <v>3300</v>
      </c>
      <c r="F265" s="297">
        <v>3300</v>
      </c>
      <c r="G265" s="298">
        <v>40049</v>
      </c>
      <c r="H265" s="293" t="s">
        <v>10154</v>
      </c>
      <c r="I265" s="22"/>
      <c r="J265" s="22"/>
    </row>
    <row r="266" ht="12.75">
      <c r="B266" s="294" t="s">
        <v>3110</v>
      </c>
      <c r="C266" s="295" t="s">
        <v>3111</v>
      </c>
      <c r="D266" s="296">
        <v>1</v>
      </c>
      <c r="E266" s="297">
        <v>3370</v>
      </c>
      <c r="F266" s="297">
        <v>3370</v>
      </c>
      <c r="G266" s="298">
        <v>39714</v>
      </c>
      <c r="H266" s="293" t="s">
        <v>10224</v>
      </c>
      <c r="I266" s="22"/>
      <c r="J266" s="22"/>
    </row>
    <row r="267" ht="12.75">
      <c r="B267" s="294" t="s">
        <v>6649</v>
      </c>
      <c r="C267" s="295" t="s">
        <v>3112</v>
      </c>
      <c r="D267" s="296">
        <v>1</v>
      </c>
      <c r="E267" s="297">
        <v>3862.5</v>
      </c>
      <c r="F267" s="297">
        <v>3862.5</v>
      </c>
      <c r="G267" s="298">
        <v>39048</v>
      </c>
      <c r="H267" s="293" t="s">
        <v>10354</v>
      </c>
      <c r="I267" s="22"/>
      <c r="J267" s="22"/>
    </row>
    <row r="268" ht="36">
      <c r="B268" s="294" t="s">
        <v>6650</v>
      </c>
      <c r="C268" s="295" t="s">
        <v>3113</v>
      </c>
      <c r="D268" s="296">
        <v>1</v>
      </c>
      <c r="E268" s="297">
        <v>13327.379999999999</v>
      </c>
      <c r="F268" s="297">
        <v>13327.379999999999</v>
      </c>
      <c r="G268" s="298">
        <v>37073</v>
      </c>
      <c r="H268" s="293" t="s">
        <v>10122</v>
      </c>
      <c r="I268" s="22"/>
      <c r="J268" s="22"/>
    </row>
    <row r="269" ht="12.75">
      <c r="B269" s="294" t="s">
        <v>9028</v>
      </c>
      <c r="C269" s="295" t="s">
        <v>9027</v>
      </c>
      <c r="D269" s="296">
        <v>1</v>
      </c>
      <c r="E269" s="297">
        <v>12950</v>
      </c>
      <c r="F269" s="297">
        <v>12950</v>
      </c>
      <c r="G269" s="298">
        <v>43454</v>
      </c>
      <c r="H269" s="293" t="s">
        <v>10130</v>
      </c>
      <c r="I269" s="22"/>
      <c r="J269" s="22"/>
    </row>
    <row r="270" ht="12.75">
      <c r="B270" s="294" t="s">
        <v>3114</v>
      </c>
      <c r="C270" s="295" t="s">
        <v>10355</v>
      </c>
      <c r="D270" s="296">
        <v>2</v>
      </c>
      <c r="E270" s="297">
        <v>13420</v>
      </c>
      <c r="F270" s="297">
        <v>13420</v>
      </c>
      <c r="G270" s="298">
        <v>42333</v>
      </c>
      <c r="H270" s="293" t="s">
        <v>10191</v>
      </c>
      <c r="I270" s="22"/>
      <c r="J270" s="22"/>
    </row>
    <row r="271" ht="36">
      <c r="B271" s="294" t="s">
        <v>6651</v>
      </c>
      <c r="C271" s="295" t="s">
        <v>3115</v>
      </c>
      <c r="D271" s="296">
        <v>1</v>
      </c>
      <c r="E271" s="297">
        <v>9533.0900000000001</v>
      </c>
      <c r="F271" s="297">
        <v>9533.0900000000001</v>
      </c>
      <c r="G271" s="298">
        <v>36892</v>
      </c>
      <c r="H271" s="293" t="s">
        <v>10122</v>
      </c>
      <c r="I271" s="22"/>
      <c r="J271" s="22"/>
    </row>
    <row r="272" ht="24">
      <c r="B272" s="294" t="s">
        <v>3116</v>
      </c>
      <c r="C272" s="295" t="s">
        <v>1569</v>
      </c>
      <c r="D272" s="296">
        <v>1</v>
      </c>
      <c r="E272" s="297">
        <v>363343</v>
      </c>
      <c r="F272" s="297">
        <v>362222.52000000002</v>
      </c>
      <c r="G272" s="298">
        <v>41631</v>
      </c>
      <c r="H272" s="293" t="s">
        <v>10503</v>
      </c>
      <c r="I272" s="22"/>
      <c r="J272" s="22"/>
    </row>
    <row r="273" ht="36">
      <c r="B273" s="294" t="s">
        <v>6652</v>
      </c>
      <c r="C273" s="295" t="s">
        <v>3117</v>
      </c>
      <c r="D273" s="296">
        <v>1</v>
      </c>
      <c r="E273" s="297">
        <v>19152.900000000001</v>
      </c>
      <c r="F273" s="297">
        <v>19152.900000000001</v>
      </c>
      <c r="G273" s="298">
        <v>37956</v>
      </c>
      <c r="H273" s="293" t="s">
        <v>10122</v>
      </c>
      <c r="I273" s="22"/>
      <c r="J273" s="22"/>
    </row>
    <row r="274" ht="24">
      <c r="B274" s="294" t="s">
        <v>6653</v>
      </c>
      <c r="C274" s="295" t="s">
        <v>3118</v>
      </c>
      <c r="D274" s="296">
        <v>1</v>
      </c>
      <c r="E274" s="297">
        <v>16206.700000000001</v>
      </c>
      <c r="F274" s="297">
        <v>16206.700000000001</v>
      </c>
      <c r="G274" s="298">
        <v>38840</v>
      </c>
      <c r="H274" s="293" t="s">
        <v>10504</v>
      </c>
      <c r="I274" s="22"/>
      <c r="J274" s="22"/>
    </row>
    <row r="275" ht="24">
      <c r="B275" s="294" t="s">
        <v>6654</v>
      </c>
      <c r="C275" s="295" t="s">
        <v>3118</v>
      </c>
      <c r="D275" s="296">
        <v>1</v>
      </c>
      <c r="E275" s="297">
        <v>16318.98</v>
      </c>
      <c r="F275" s="297">
        <v>16318.98</v>
      </c>
      <c r="G275" s="298">
        <v>38849</v>
      </c>
      <c r="H275" s="293" t="s">
        <v>10504</v>
      </c>
      <c r="I275" s="22"/>
      <c r="J275" s="22"/>
    </row>
    <row r="276" ht="24">
      <c r="B276" s="294" t="s">
        <v>6655</v>
      </c>
      <c r="C276" s="295" t="s">
        <v>3119</v>
      </c>
      <c r="D276" s="296">
        <v>1</v>
      </c>
      <c r="E276" s="297">
        <v>16155.780000000001</v>
      </c>
      <c r="F276" s="297">
        <v>16155.780000000001</v>
      </c>
      <c r="G276" s="298">
        <v>38840</v>
      </c>
      <c r="H276" s="293" t="s">
        <v>10504</v>
      </c>
      <c r="I276" s="22"/>
      <c r="J276" s="22"/>
    </row>
    <row r="277" ht="12.75">
      <c r="B277" s="294" t="s">
        <v>6656</v>
      </c>
      <c r="C277" s="295" t="s">
        <v>3120</v>
      </c>
      <c r="D277" s="296">
        <v>1</v>
      </c>
      <c r="E277" s="297">
        <v>30495</v>
      </c>
      <c r="F277" s="297">
        <v>30495</v>
      </c>
      <c r="G277" s="298">
        <v>38422</v>
      </c>
      <c r="H277" s="293" t="s">
        <v>10356</v>
      </c>
      <c r="I277" s="22"/>
      <c r="J277" s="22"/>
    </row>
    <row r="278" ht="36">
      <c r="B278" s="294" t="s">
        <v>6657</v>
      </c>
      <c r="C278" s="295" t="s">
        <v>3121</v>
      </c>
      <c r="D278" s="296">
        <v>1</v>
      </c>
      <c r="E278" s="297">
        <v>13722.93</v>
      </c>
      <c r="F278" s="297">
        <v>13722.93</v>
      </c>
      <c r="G278" s="298">
        <v>37956</v>
      </c>
      <c r="H278" s="293" t="s">
        <v>10122</v>
      </c>
      <c r="I278" s="22"/>
      <c r="J278" s="22"/>
    </row>
    <row r="279" ht="36">
      <c r="B279" s="294" t="s">
        <v>6658</v>
      </c>
      <c r="C279" s="295" t="s">
        <v>3122</v>
      </c>
      <c r="D279" s="296">
        <v>1</v>
      </c>
      <c r="E279" s="297">
        <v>13722.93</v>
      </c>
      <c r="F279" s="297">
        <v>13722.93</v>
      </c>
      <c r="G279" s="298">
        <v>37956</v>
      </c>
      <c r="H279" s="293" t="s">
        <v>10122</v>
      </c>
      <c r="I279" s="22"/>
      <c r="J279" s="22"/>
    </row>
    <row r="280" ht="36">
      <c r="B280" s="294" t="s">
        <v>6659</v>
      </c>
      <c r="C280" s="295" t="s">
        <v>3123</v>
      </c>
      <c r="D280" s="296">
        <v>1</v>
      </c>
      <c r="E280" s="297">
        <v>13734.629999999999</v>
      </c>
      <c r="F280" s="297">
        <v>13734.629999999999</v>
      </c>
      <c r="G280" s="298">
        <v>37956</v>
      </c>
      <c r="H280" s="293" t="s">
        <v>10122</v>
      </c>
      <c r="I280" s="22"/>
      <c r="J280" s="22"/>
    </row>
    <row r="281" ht="36">
      <c r="B281" s="294" t="s">
        <v>6660</v>
      </c>
      <c r="C281" s="295" t="s">
        <v>3123</v>
      </c>
      <c r="D281" s="296">
        <v>1</v>
      </c>
      <c r="E281" s="297">
        <v>13722.93</v>
      </c>
      <c r="F281" s="297">
        <v>13722.93</v>
      </c>
      <c r="G281" s="298">
        <v>37956</v>
      </c>
      <c r="H281" s="293" t="s">
        <v>10122</v>
      </c>
      <c r="I281" s="22"/>
      <c r="J281" s="22"/>
    </row>
    <row r="282" ht="36">
      <c r="B282" s="294" t="s">
        <v>6661</v>
      </c>
      <c r="C282" s="295" t="s">
        <v>3123</v>
      </c>
      <c r="D282" s="296">
        <v>1</v>
      </c>
      <c r="E282" s="297">
        <v>13722.93</v>
      </c>
      <c r="F282" s="297">
        <v>13722.93</v>
      </c>
      <c r="G282" s="298">
        <v>37956</v>
      </c>
      <c r="H282" s="293" t="s">
        <v>10122</v>
      </c>
      <c r="I282" s="22"/>
      <c r="J282" s="22"/>
    </row>
    <row r="283" ht="36">
      <c r="B283" s="294" t="s">
        <v>6662</v>
      </c>
      <c r="C283" s="295" t="s">
        <v>3123</v>
      </c>
      <c r="D283" s="296">
        <v>1</v>
      </c>
      <c r="E283" s="297">
        <v>13722.93</v>
      </c>
      <c r="F283" s="297">
        <v>13722.93</v>
      </c>
      <c r="G283" s="298">
        <v>37956</v>
      </c>
      <c r="H283" s="293" t="s">
        <v>10122</v>
      </c>
      <c r="I283" s="22"/>
      <c r="J283" s="22"/>
    </row>
    <row r="284" ht="36">
      <c r="B284" s="294" t="s">
        <v>6663</v>
      </c>
      <c r="C284" s="295" t="s">
        <v>3123</v>
      </c>
      <c r="D284" s="296">
        <v>1</v>
      </c>
      <c r="E284" s="297">
        <v>13722.93</v>
      </c>
      <c r="F284" s="297">
        <v>13722.93</v>
      </c>
      <c r="G284" s="298">
        <v>37956</v>
      </c>
      <c r="H284" s="293" t="s">
        <v>10122</v>
      </c>
      <c r="I284" s="22"/>
      <c r="J284" s="22"/>
    </row>
    <row r="285" ht="36">
      <c r="B285" s="294" t="s">
        <v>6664</v>
      </c>
      <c r="C285" s="295" t="s">
        <v>3123</v>
      </c>
      <c r="D285" s="296">
        <v>1</v>
      </c>
      <c r="E285" s="297">
        <v>13722.93</v>
      </c>
      <c r="F285" s="297">
        <v>13722.93</v>
      </c>
      <c r="G285" s="298">
        <v>37956</v>
      </c>
      <c r="H285" s="293" t="s">
        <v>10122</v>
      </c>
      <c r="I285" s="22"/>
      <c r="J285" s="22"/>
    </row>
    <row r="286" ht="36">
      <c r="B286" s="294" t="s">
        <v>6665</v>
      </c>
      <c r="C286" s="295" t="s">
        <v>3123</v>
      </c>
      <c r="D286" s="296">
        <v>1</v>
      </c>
      <c r="E286" s="297">
        <v>13722.93</v>
      </c>
      <c r="F286" s="297">
        <v>13722.93</v>
      </c>
      <c r="G286" s="298">
        <v>37956</v>
      </c>
      <c r="H286" s="293" t="s">
        <v>10122</v>
      </c>
      <c r="I286" s="22"/>
      <c r="J286" s="22"/>
    </row>
    <row r="287" ht="36">
      <c r="B287" s="294" t="s">
        <v>6666</v>
      </c>
      <c r="C287" s="295" t="s">
        <v>3123</v>
      </c>
      <c r="D287" s="296">
        <v>1</v>
      </c>
      <c r="E287" s="297">
        <v>13722.93</v>
      </c>
      <c r="F287" s="297">
        <v>13722.93</v>
      </c>
      <c r="G287" s="298">
        <v>37956</v>
      </c>
      <c r="H287" s="293" t="s">
        <v>10122</v>
      </c>
      <c r="I287" s="22"/>
      <c r="J287" s="22"/>
    </row>
    <row r="288" ht="36">
      <c r="B288" s="294" t="s">
        <v>6667</v>
      </c>
      <c r="C288" s="295" t="s">
        <v>4592</v>
      </c>
      <c r="D288" s="296">
        <v>1</v>
      </c>
      <c r="E288" s="297">
        <v>13734.629999999999</v>
      </c>
      <c r="F288" s="297">
        <v>13734.629999999999</v>
      </c>
      <c r="G288" s="298">
        <v>37956</v>
      </c>
      <c r="H288" s="293" t="s">
        <v>10122</v>
      </c>
      <c r="I288" s="22"/>
      <c r="J288" s="22"/>
    </row>
    <row r="289" ht="12.75">
      <c r="B289" s="294" t="s">
        <v>4593</v>
      </c>
      <c r="C289" s="295" t="s">
        <v>4594</v>
      </c>
      <c r="D289" s="296">
        <v>1</v>
      </c>
      <c r="E289" s="297">
        <v>34900</v>
      </c>
      <c r="F289" s="297">
        <v>34900</v>
      </c>
      <c r="G289" s="298">
        <v>41624</v>
      </c>
      <c r="H289" s="293" t="s">
        <v>10502</v>
      </c>
      <c r="I289" s="22"/>
      <c r="J289" s="22"/>
    </row>
    <row r="290" ht="24">
      <c r="B290" s="294" t="s">
        <v>6668</v>
      </c>
      <c r="C290" s="295" t="s">
        <v>4155</v>
      </c>
      <c r="D290" s="296">
        <v>1</v>
      </c>
      <c r="E290" s="297">
        <v>3092.6399999999999</v>
      </c>
      <c r="F290" s="297">
        <v>3092.6399999999999</v>
      </c>
      <c r="G290" s="298">
        <v>39045</v>
      </c>
      <c r="H290" s="293" t="s">
        <v>10501</v>
      </c>
      <c r="I290" s="22"/>
      <c r="J290" s="22"/>
    </row>
    <row r="291" ht="24">
      <c r="B291" s="294" t="s">
        <v>4595</v>
      </c>
      <c r="C291" s="295" t="s">
        <v>4596</v>
      </c>
      <c r="D291" s="296">
        <v>1</v>
      </c>
      <c r="E291" s="297">
        <v>51105</v>
      </c>
      <c r="F291" s="297">
        <v>51105</v>
      </c>
      <c r="G291" s="298">
        <v>41425</v>
      </c>
      <c r="H291" s="293" t="s">
        <v>10500</v>
      </c>
      <c r="I291" s="22"/>
      <c r="J291" s="22"/>
    </row>
    <row r="292" ht="12.75">
      <c r="B292" s="294" t="s">
        <v>4597</v>
      </c>
      <c r="C292" s="295" t="s">
        <v>4598</v>
      </c>
      <c r="D292" s="296">
        <v>1</v>
      </c>
      <c r="E292" s="297">
        <v>48000</v>
      </c>
      <c r="F292" s="297">
        <v>48000</v>
      </c>
      <c r="G292" s="298">
        <v>41233</v>
      </c>
      <c r="H292" s="293" t="s">
        <v>10357</v>
      </c>
      <c r="I292" s="22"/>
      <c r="J292" s="22"/>
    </row>
    <row r="293" ht="36">
      <c r="B293" s="294" t="s">
        <v>6669</v>
      </c>
      <c r="C293" s="295" t="s">
        <v>4599</v>
      </c>
      <c r="D293" s="296">
        <v>1</v>
      </c>
      <c r="E293" s="297">
        <v>7130.4799999999996</v>
      </c>
      <c r="F293" s="297">
        <v>7130.4799999999996</v>
      </c>
      <c r="G293" s="298">
        <v>34029</v>
      </c>
      <c r="H293" s="293" t="s">
        <v>10122</v>
      </c>
      <c r="I293" s="22"/>
      <c r="J293" s="22"/>
    </row>
    <row r="294" ht="36">
      <c r="B294" s="294" t="s">
        <v>6670</v>
      </c>
      <c r="C294" s="295" t="s">
        <v>4599</v>
      </c>
      <c r="D294" s="296">
        <v>1</v>
      </c>
      <c r="E294" s="297">
        <v>7134.0500000000002</v>
      </c>
      <c r="F294" s="297">
        <v>7134.0500000000002</v>
      </c>
      <c r="G294" s="298">
        <v>34121</v>
      </c>
      <c r="H294" s="293" t="s">
        <v>10122</v>
      </c>
      <c r="I294" s="22"/>
      <c r="J294" s="22"/>
    </row>
    <row r="295" ht="36">
      <c r="B295" s="294" t="s">
        <v>4600</v>
      </c>
      <c r="C295" s="295" t="s">
        <v>10358</v>
      </c>
      <c r="D295" s="296">
        <v>2</v>
      </c>
      <c r="E295" s="297">
        <v>8506.4599999999991</v>
      </c>
      <c r="F295" s="297">
        <v>8506.4599999999991</v>
      </c>
      <c r="G295" s="298">
        <v>34060</v>
      </c>
      <c r="H295" s="293" t="s">
        <v>10122</v>
      </c>
      <c r="I295" s="22"/>
      <c r="J295" s="22"/>
    </row>
    <row r="296" ht="36">
      <c r="B296" s="294" t="s">
        <v>6671</v>
      </c>
      <c r="C296" s="295" t="s">
        <v>4601</v>
      </c>
      <c r="D296" s="296">
        <v>1</v>
      </c>
      <c r="E296" s="297">
        <v>21296.240000000002</v>
      </c>
      <c r="F296" s="297">
        <v>21296.240000000002</v>
      </c>
      <c r="G296" s="298">
        <v>37377</v>
      </c>
      <c r="H296" s="293" t="s">
        <v>10122</v>
      </c>
      <c r="I296" s="22"/>
      <c r="J296" s="22"/>
    </row>
    <row r="297" ht="36">
      <c r="B297" s="294" t="s">
        <v>6672</v>
      </c>
      <c r="C297" s="295" t="s">
        <v>4602</v>
      </c>
      <c r="D297" s="296">
        <v>1</v>
      </c>
      <c r="E297" s="297">
        <v>27983.52</v>
      </c>
      <c r="F297" s="297">
        <v>27983.52</v>
      </c>
      <c r="G297" s="298">
        <v>37377</v>
      </c>
      <c r="H297" s="293" t="s">
        <v>10122</v>
      </c>
      <c r="I297" s="22"/>
      <c r="J297" s="22"/>
    </row>
    <row r="298" ht="36">
      <c r="B298" s="294" t="s">
        <v>6673</v>
      </c>
      <c r="C298" s="295" t="s">
        <v>4603</v>
      </c>
      <c r="D298" s="296">
        <v>1</v>
      </c>
      <c r="E298" s="297">
        <v>27983.52</v>
      </c>
      <c r="F298" s="297">
        <v>27983.52</v>
      </c>
      <c r="G298" s="298">
        <v>37377</v>
      </c>
      <c r="H298" s="293" t="s">
        <v>10122</v>
      </c>
      <c r="I298" s="22"/>
      <c r="J298" s="22"/>
    </row>
    <row r="299" ht="12.75">
      <c r="B299" s="294" t="s">
        <v>4604</v>
      </c>
      <c r="C299" s="295" t="s">
        <v>4605</v>
      </c>
      <c r="D299" s="296">
        <v>1</v>
      </c>
      <c r="E299" s="297">
        <v>8000</v>
      </c>
      <c r="F299" s="297">
        <v>8000</v>
      </c>
      <c r="G299" s="298">
        <v>40023</v>
      </c>
      <c r="H299" s="293" t="s">
        <v>10359</v>
      </c>
      <c r="I299" s="22"/>
      <c r="J299" s="22"/>
    </row>
    <row r="300" ht="36">
      <c r="B300" s="294" t="s">
        <v>6674</v>
      </c>
      <c r="C300" s="295" t="s">
        <v>4606</v>
      </c>
      <c r="D300" s="296">
        <v>1</v>
      </c>
      <c r="E300" s="297">
        <v>21274.82</v>
      </c>
      <c r="F300" s="297">
        <v>21274.82</v>
      </c>
      <c r="G300" s="298">
        <v>37377</v>
      </c>
      <c r="H300" s="293" t="s">
        <v>10122</v>
      </c>
      <c r="I300" s="22"/>
      <c r="J300" s="22"/>
    </row>
    <row r="301" ht="36">
      <c r="B301" s="294" t="s">
        <v>6675</v>
      </c>
      <c r="C301" s="295" t="s">
        <v>4607</v>
      </c>
      <c r="D301" s="296">
        <v>1</v>
      </c>
      <c r="E301" s="297">
        <v>25770.240000000002</v>
      </c>
      <c r="F301" s="297">
        <v>25770.240000000002</v>
      </c>
      <c r="G301" s="298">
        <v>37377</v>
      </c>
      <c r="H301" s="293" t="s">
        <v>10122</v>
      </c>
      <c r="I301" s="22"/>
      <c r="J301" s="22"/>
    </row>
    <row r="302" ht="12.75">
      <c r="B302" s="294" t="s">
        <v>4608</v>
      </c>
      <c r="C302" s="295" t="s">
        <v>4609</v>
      </c>
      <c r="D302" s="296">
        <v>1</v>
      </c>
      <c r="E302" s="297">
        <v>6100</v>
      </c>
      <c r="F302" s="297">
        <v>6100</v>
      </c>
      <c r="G302" s="298">
        <v>41806</v>
      </c>
      <c r="H302" s="299" t="s">
        <v>10499</v>
      </c>
      <c r="I302" s="22"/>
      <c r="J302" s="22"/>
    </row>
    <row r="303" ht="12.75">
      <c r="B303" s="294" t="s">
        <v>6676</v>
      </c>
      <c r="C303" s="295" t="s">
        <v>4610</v>
      </c>
      <c r="D303" s="296">
        <v>1</v>
      </c>
      <c r="E303" s="297">
        <v>5125.5</v>
      </c>
      <c r="F303" s="297">
        <v>5125.5</v>
      </c>
      <c r="G303" s="298">
        <v>39065</v>
      </c>
      <c r="H303" s="299" t="s">
        <v>10401</v>
      </c>
      <c r="I303" s="22"/>
      <c r="J303" s="22"/>
    </row>
    <row r="304" ht="12.75">
      <c r="B304" s="294" t="s">
        <v>4611</v>
      </c>
      <c r="C304" s="295" t="s">
        <v>4612</v>
      </c>
      <c r="D304" s="296">
        <v>1</v>
      </c>
      <c r="E304" s="297">
        <v>6670</v>
      </c>
      <c r="F304" s="297">
        <v>6670</v>
      </c>
      <c r="G304" s="298">
        <v>41117</v>
      </c>
      <c r="H304" s="299" t="s">
        <v>10498</v>
      </c>
      <c r="I304" s="22"/>
      <c r="J304" s="22"/>
    </row>
    <row r="305" ht="12.75">
      <c r="B305" s="294" t="s">
        <v>4613</v>
      </c>
      <c r="C305" s="295" t="s">
        <v>4612</v>
      </c>
      <c r="D305" s="296">
        <v>1</v>
      </c>
      <c r="E305" s="297">
        <v>6670</v>
      </c>
      <c r="F305" s="297">
        <v>6670</v>
      </c>
      <c r="G305" s="298">
        <v>41117</v>
      </c>
      <c r="H305" s="299" t="s">
        <v>10498</v>
      </c>
      <c r="I305" s="22"/>
      <c r="J305" s="22"/>
    </row>
    <row r="306" ht="12.75">
      <c r="B306" s="294" t="s">
        <v>4614</v>
      </c>
      <c r="C306" s="295" t="s">
        <v>10360</v>
      </c>
      <c r="D306" s="296">
        <v>2</v>
      </c>
      <c r="E306" s="297">
        <v>7750</v>
      </c>
      <c r="F306" s="297">
        <v>7750</v>
      </c>
      <c r="G306" s="298">
        <v>40049</v>
      </c>
      <c r="H306" s="299" t="s">
        <v>10430</v>
      </c>
      <c r="I306" s="22"/>
      <c r="J306" s="22"/>
    </row>
    <row r="307" ht="19.5">
      <c r="B307" s="294" t="s">
        <v>9045</v>
      </c>
      <c r="C307" s="295" t="s">
        <v>9044</v>
      </c>
      <c r="D307" s="296">
        <v>1</v>
      </c>
      <c r="E307" s="297">
        <v>17800</v>
      </c>
      <c r="F307" s="297">
        <v>17800</v>
      </c>
      <c r="G307" s="298">
        <v>43055</v>
      </c>
      <c r="H307" s="299" t="s">
        <v>10484</v>
      </c>
      <c r="I307" s="22"/>
      <c r="J307" s="22"/>
    </row>
    <row r="308" ht="12.75">
      <c r="B308" s="294" t="s">
        <v>9046</v>
      </c>
      <c r="C308" s="295" t="s">
        <v>6342</v>
      </c>
      <c r="D308" s="296">
        <v>1</v>
      </c>
      <c r="E308" s="297">
        <v>3510</v>
      </c>
      <c r="F308" s="297">
        <v>3510</v>
      </c>
      <c r="G308" s="298">
        <v>43055</v>
      </c>
      <c r="H308" s="299" t="s">
        <v>10484</v>
      </c>
      <c r="I308" s="22"/>
      <c r="J308" s="22"/>
    </row>
    <row r="309" ht="19.5">
      <c r="B309" s="294" t="s">
        <v>6611</v>
      </c>
      <c r="C309" s="295" t="s">
        <v>6722</v>
      </c>
      <c r="D309" s="296">
        <v>1</v>
      </c>
      <c r="E309" s="297">
        <v>5090</v>
      </c>
      <c r="F309" s="297">
        <v>5090</v>
      </c>
      <c r="G309" s="298">
        <v>42663</v>
      </c>
      <c r="H309" s="299" t="s">
        <v>10407</v>
      </c>
      <c r="I309" s="22"/>
      <c r="J309" s="22"/>
    </row>
    <row r="310" ht="19.5">
      <c r="B310" s="294" t="s">
        <v>6611</v>
      </c>
      <c r="C310" s="295" t="s">
        <v>6723</v>
      </c>
      <c r="D310" s="296">
        <v>1</v>
      </c>
      <c r="E310" s="297">
        <v>7009</v>
      </c>
      <c r="F310" s="297">
        <v>7009</v>
      </c>
      <c r="G310" s="298">
        <v>42717</v>
      </c>
      <c r="H310" s="299" t="s">
        <v>10407</v>
      </c>
      <c r="I310" s="22"/>
      <c r="J310" s="22"/>
    </row>
    <row r="311" ht="19.5">
      <c r="B311" s="294" t="s">
        <v>6611</v>
      </c>
      <c r="C311" s="295" t="s">
        <v>6724</v>
      </c>
      <c r="D311" s="296">
        <v>1</v>
      </c>
      <c r="E311" s="297">
        <v>4176</v>
      </c>
      <c r="F311" s="297">
        <v>4176</v>
      </c>
      <c r="G311" s="298">
        <v>42663</v>
      </c>
      <c r="H311" s="299" t="s">
        <v>10483</v>
      </c>
      <c r="I311" s="22"/>
      <c r="J311" s="22"/>
    </row>
    <row r="312" ht="36">
      <c r="B312" s="294" t="s">
        <v>6677</v>
      </c>
      <c r="C312" s="295" t="s">
        <v>195</v>
      </c>
      <c r="D312" s="296">
        <v>1</v>
      </c>
      <c r="E312" s="297">
        <v>12153.9</v>
      </c>
      <c r="F312" s="297">
        <v>12153.9</v>
      </c>
      <c r="G312" s="298">
        <v>32540</v>
      </c>
      <c r="H312" s="293" t="s">
        <v>10122</v>
      </c>
      <c r="I312" s="22"/>
      <c r="J312" s="22"/>
    </row>
    <row r="313" ht="19.5">
      <c r="B313" s="294" t="s">
        <v>9047</v>
      </c>
      <c r="C313" s="295" t="s">
        <v>10361</v>
      </c>
      <c r="D313" s="296">
        <v>1</v>
      </c>
      <c r="E313" s="297">
        <v>7810</v>
      </c>
      <c r="F313" s="297">
        <v>7810</v>
      </c>
      <c r="G313" s="298">
        <v>43098</v>
      </c>
      <c r="H313" s="299" t="s">
        <v>10484</v>
      </c>
      <c r="I313" s="22"/>
      <c r="J313" s="22"/>
    </row>
    <row r="314" ht="12.75">
      <c r="B314" s="294" t="s">
        <v>6678</v>
      </c>
      <c r="C314" s="295" t="s">
        <v>4615</v>
      </c>
      <c r="D314" s="296">
        <v>1</v>
      </c>
      <c r="E314" s="297">
        <v>12168</v>
      </c>
      <c r="F314" s="297">
        <v>12168</v>
      </c>
      <c r="G314" s="298">
        <v>39051</v>
      </c>
      <c r="H314" s="299" t="s">
        <v>10401</v>
      </c>
      <c r="I314" s="22"/>
      <c r="J314" s="22"/>
    </row>
    <row r="315" ht="12.75">
      <c r="B315" s="294" t="s">
        <v>4616</v>
      </c>
      <c r="C315" s="295" t="s">
        <v>4617</v>
      </c>
      <c r="D315" s="296">
        <v>1</v>
      </c>
      <c r="E315" s="297">
        <v>99000</v>
      </c>
      <c r="F315" s="297">
        <v>99000</v>
      </c>
      <c r="G315" s="298">
        <v>40309</v>
      </c>
      <c r="H315" s="299" t="s">
        <v>10485</v>
      </c>
      <c r="I315" s="22"/>
      <c r="J315" s="22"/>
    </row>
    <row r="316" ht="12.75">
      <c r="B316" s="294" t="s">
        <v>4618</v>
      </c>
      <c r="C316" s="295" t="s">
        <v>10362</v>
      </c>
      <c r="D316" s="296">
        <v>0.625</v>
      </c>
      <c r="E316" s="297">
        <v>100000</v>
      </c>
      <c r="F316" s="297">
        <v>100000</v>
      </c>
      <c r="G316" s="298">
        <v>42207</v>
      </c>
      <c r="H316" s="299" t="s">
        <v>10486</v>
      </c>
      <c r="I316" s="22"/>
      <c r="J316" s="22"/>
    </row>
    <row r="317" ht="12.75">
      <c r="B317" s="294" t="s">
        <v>4619</v>
      </c>
      <c r="C317" s="295" t="s">
        <v>4620</v>
      </c>
      <c r="D317" s="296">
        <v>1</v>
      </c>
      <c r="E317" s="297">
        <v>5690</v>
      </c>
      <c r="F317" s="297">
        <v>5690</v>
      </c>
      <c r="G317" s="298">
        <v>41941</v>
      </c>
      <c r="H317" s="299" t="s">
        <v>10487</v>
      </c>
      <c r="I317" s="22"/>
      <c r="J317" s="22"/>
    </row>
    <row r="318" ht="12.75">
      <c r="B318" s="294" t="s">
        <v>4621</v>
      </c>
      <c r="C318" s="295" t="s">
        <v>4622</v>
      </c>
      <c r="D318" s="296">
        <v>1</v>
      </c>
      <c r="E318" s="297">
        <v>4435</v>
      </c>
      <c r="F318" s="297">
        <v>4435</v>
      </c>
      <c r="G318" s="298">
        <v>41981</v>
      </c>
      <c r="H318" s="299" t="s">
        <v>10488</v>
      </c>
      <c r="I318" s="22"/>
      <c r="J318" s="22"/>
    </row>
    <row r="319" ht="12.75">
      <c r="B319" s="294" t="s">
        <v>4623</v>
      </c>
      <c r="C319" s="295" t="s">
        <v>4624</v>
      </c>
      <c r="D319" s="296">
        <v>1</v>
      </c>
      <c r="E319" s="297">
        <v>6100</v>
      </c>
      <c r="F319" s="297">
        <v>6100</v>
      </c>
      <c r="G319" s="298">
        <v>41981</v>
      </c>
      <c r="H319" s="299" t="s">
        <v>10488</v>
      </c>
      <c r="I319" s="22"/>
      <c r="J319" s="22"/>
    </row>
    <row r="320" ht="12.75">
      <c r="B320" s="294" t="s">
        <v>4625</v>
      </c>
      <c r="C320" s="295" t="s">
        <v>4624</v>
      </c>
      <c r="D320" s="296">
        <v>1</v>
      </c>
      <c r="E320" s="297">
        <v>6100</v>
      </c>
      <c r="F320" s="297">
        <v>6100</v>
      </c>
      <c r="G320" s="298">
        <v>41981</v>
      </c>
      <c r="H320" s="299" t="s">
        <v>10488</v>
      </c>
      <c r="I320" s="22"/>
      <c r="J320" s="22"/>
    </row>
    <row r="321" ht="12.75">
      <c r="B321" s="294" t="s">
        <v>6679</v>
      </c>
      <c r="C321" s="295" t="s">
        <v>4626</v>
      </c>
      <c r="D321" s="296">
        <v>1</v>
      </c>
      <c r="E321" s="297">
        <v>7075</v>
      </c>
      <c r="F321" s="297">
        <v>7075</v>
      </c>
      <c r="G321" s="298">
        <v>39749</v>
      </c>
      <c r="H321" s="299" t="s">
        <v>10489</v>
      </c>
      <c r="I321" s="22"/>
      <c r="J321" s="22"/>
    </row>
    <row r="322" ht="12.75">
      <c r="B322" s="294" t="s">
        <v>4627</v>
      </c>
      <c r="C322" s="295" t="s">
        <v>4628</v>
      </c>
      <c r="D322" s="296">
        <v>1</v>
      </c>
      <c r="E322" s="297">
        <v>7075</v>
      </c>
      <c r="F322" s="297">
        <v>7075</v>
      </c>
      <c r="G322" s="298">
        <v>39749</v>
      </c>
      <c r="H322" s="299" t="s">
        <v>10489</v>
      </c>
      <c r="I322" s="22"/>
      <c r="J322" s="22"/>
    </row>
    <row r="323" ht="12.75">
      <c r="B323" s="294" t="s">
        <v>4629</v>
      </c>
      <c r="C323" s="295" t="s">
        <v>4628</v>
      </c>
      <c r="D323" s="296">
        <v>1</v>
      </c>
      <c r="E323" s="297">
        <v>7075</v>
      </c>
      <c r="F323" s="297">
        <v>7075</v>
      </c>
      <c r="G323" s="298">
        <v>39749</v>
      </c>
      <c r="H323" s="299" t="s">
        <v>10489</v>
      </c>
      <c r="I323" s="22"/>
      <c r="J323" s="22"/>
    </row>
    <row r="324" ht="12.75">
      <c r="B324" s="294" t="s">
        <v>4630</v>
      </c>
      <c r="C324" s="295" t="s">
        <v>4631</v>
      </c>
      <c r="D324" s="296">
        <v>1</v>
      </c>
      <c r="E324" s="297">
        <v>4090</v>
      </c>
      <c r="F324" s="297">
        <v>4090</v>
      </c>
      <c r="G324" s="298">
        <v>40049</v>
      </c>
      <c r="H324" s="299" t="s">
        <v>10490</v>
      </c>
      <c r="I324" s="108"/>
      <c r="J324" s="116"/>
    </row>
    <row r="325" ht="12.75">
      <c r="B325" s="294" t="s">
        <v>4632</v>
      </c>
      <c r="C325" s="295" t="s">
        <v>3154</v>
      </c>
      <c r="D325" s="296">
        <v>1</v>
      </c>
      <c r="E325" s="297">
        <v>5835</v>
      </c>
      <c r="F325" s="297">
        <v>5835</v>
      </c>
      <c r="G325" s="298">
        <v>42333</v>
      </c>
      <c r="H325" s="299" t="s">
        <v>10472</v>
      </c>
      <c r="I325" s="108"/>
      <c r="J325" s="116"/>
    </row>
    <row r="326" ht="12.75">
      <c r="B326" s="294" t="s">
        <v>3155</v>
      </c>
      <c r="C326" s="295" t="s">
        <v>3156</v>
      </c>
      <c r="D326" s="296">
        <v>1</v>
      </c>
      <c r="E326" s="297">
        <v>6046</v>
      </c>
      <c r="F326" s="297">
        <v>6046</v>
      </c>
      <c r="G326" s="298">
        <v>42333</v>
      </c>
      <c r="H326" s="299" t="s">
        <v>10472</v>
      </c>
      <c r="I326" s="22"/>
      <c r="J326" s="22"/>
    </row>
    <row r="327" ht="12.75">
      <c r="B327" s="294" t="s">
        <v>3157</v>
      </c>
      <c r="C327" s="295" t="s">
        <v>10363</v>
      </c>
      <c r="D327" s="296">
        <v>2</v>
      </c>
      <c r="E327" s="297">
        <v>14000</v>
      </c>
      <c r="F327" s="297">
        <v>14000</v>
      </c>
      <c r="G327" s="298">
        <v>39574</v>
      </c>
      <c r="H327" s="299" t="s">
        <v>10491</v>
      </c>
      <c r="I327" s="22"/>
      <c r="J327" s="22"/>
    </row>
    <row r="328" ht="12.75">
      <c r="B328" s="294" t="s">
        <v>3158</v>
      </c>
      <c r="C328" s="295" t="s">
        <v>3159</v>
      </c>
      <c r="D328" s="296">
        <v>6</v>
      </c>
      <c r="E328" s="297">
        <v>59220</v>
      </c>
      <c r="F328" s="297">
        <v>59220</v>
      </c>
      <c r="G328" s="298">
        <v>40893</v>
      </c>
      <c r="H328" s="299" t="s">
        <v>10492</v>
      </c>
      <c r="I328" s="22"/>
      <c r="J328" s="22"/>
    </row>
    <row r="329" ht="12.75">
      <c r="B329" s="294" t="s">
        <v>3160</v>
      </c>
      <c r="C329" s="295" t="s">
        <v>3159</v>
      </c>
      <c r="D329" s="296">
        <v>1</v>
      </c>
      <c r="E329" s="297">
        <v>9930</v>
      </c>
      <c r="F329" s="297">
        <v>9930</v>
      </c>
      <c r="G329" s="298">
        <v>40893</v>
      </c>
      <c r="H329" s="299" t="s">
        <v>10492</v>
      </c>
      <c r="I329" s="22"/>
      <c r="J329" s="22"/>
    </row>
    <row r="330" ht="12.75">
      <c r="B330" s="294" t="s">
        <v>3161</v>
      </c>
      <c r="C330" s="295" t="s">
        <v>3159</v>
      </c>
      <c r="D330" s="296">
        <v>6</v>
      </c>
      <c r="E330" s="297">
        <v>59220</v>
      </c>
      <c r="F330" s="297">
        <v>59220</v>
      </c>
      <c r="G330" s="298">
        <v>40925</v>
      </c>
      <c r="H330" s="299" t="s">
        <v>10493</v>
      </c>
      <c r="I330" s="22"/>
      <c r="J330" s="22"/>
    </row>
    <row r="331" ht="12.75">
      <c r="B331" s="294" t="s">
        <v>3162</v>
      </c>
      <c r="C331" s="295" t="s">
        <v>3159</v>
      </c>
      <c r="D331" s="296">
        <v>1</v>
      </c>
      <c r="E331" s="297">
        <v>9970</v>
      </c>
      <c r="F331" s="297">
        <v>9970</v>
      </c>
      <c r="G331" s="298">
        <v>40925</v>
      </c>
      <c r="H331" s="299" t="s">
        <v>10493</v>
      </c>
      <c r="I331" s="22"/>
      <c r="J331" s="22"/>
    </row>
    <row r="332" ht="12.75">
      <c r="B332" s="294" t="s">
        <v>3163</v>
      </c>
      <c r="C332" s="295" t="s">
        <v>3159</v>
      </c>
      <c r="D332" s="296">
        <v>6</v>
      </c>
      <c r="E332" s="297">
        <v>59220</v>
      </c>
      <c r="F332" s="297">
        <v>59220</v>
      </c>
      <c r="G332" s="298">
        <v>41008</v>
      </c>
      <c r="H332" s="299" t="s">
        <v>10494</v>
      </c>
      <c r="I332" s="22"/>
      <c r="J332" s="22"/>
    </row>
    <row r="333" ht="12.75">
      <c r="B333" s="294" t="s">
        <v>3164</v>
      </c>
      <c r="C333" s="295" t="s">
        <v>3159</v>
      </c>
      <c r="D333" s="296">
        <v>1</v>
      </c>
      <c r="E333" s="297">
        <v>9970</v>
      </c>
      <c r="F333" s="297">
        <v>9970</v>
      </c>
      <c r="G333" s="298">
        <v>41008</v>
      </c>
      <c r="H333" s="299" t="s">
        <v>10495</v>
      </c>
      <c r="I333" s="22"/>
      <c r="J333" s="22"/>
    </row>
    <row r="334" ht="12.75">
      <c r="B334" s="294" t="s">
        <v>3165</v>
      </c>
      <c r="C334" s="295" t="s">
        <v>3159</v>
      </c>
      <c r="D334" s="296">
        <v>6</v>
      </c>
      <c r="E334" s="297">
        <v>59220</v>
      </c>
      <c r="F334" s="297">
        <v>59220</v>
      </c>
      <c r="G334" s="298">
        <v>41095</v>
      </c>
      <c r="H334" s="299" t="s">
        <v>10496</v>
      </c>
      <c r="I334" s="22"/>
      <c r="J334" s="22"/>
    </row>
    <row r="335" ht="12.75">
      <c r="B335" s="294" t="s">
        <v>3166</v>
      </c>
      <c r="C335" s="295" t="s">
        <v>3159</v>
      </c>
      <c r="D335" s="296">
        <v>1</v>
      </c>
      <c r="E335" s="297">
        <v>9970</v>
      </c>
      <c r="F335" s="297">
        <v>9970</v>
      </c>
      <c r="G335" s="298">
        <v>41095</v>
      </c>
      <c r="H335" s="299" t="s">
        <v>10497</v>
      </c>
      <c r="I335" s="108"/>
      <c r="J335" s="116"/>
    </row>
    <row r="336" ht="24">
      <c r="B336" s="294" t="s">
        <v>10364</v>
      </c>
      <c r="C336" s="295" t="s">
        <v>6725</v>
      </c>
      <c r="D336" s="296">
        <v>1</v>
      </c>
      <c r="E336" s="297">
        <v>3626</v>
      </c>
      <c r="F336" s="297">
        <v>3626</v>
      </c>
      <c r="G336" s="298">
        <v>42697</v>
      </c>
      <c r="H336" s="293" t="s">
        <v>10426</v>
      </c>
      <c r="I336" s="22"/>
      <c r="J336" s="22"/>
    </row>
    <row r="337" ht="36">
      <c r="B337" s="294" t="s">
        <v>6680</v>
      </c>
      <c r="C337" s="295" t="s">
        <v>393</v>
      </c>
      <c r="D337" s="296">
        <v>1</v>
      </c>
      <c r="E337" s="297">
        <v>3177.9000000000001</v>
      </c>
      <c r="F337" s="297">
        <v>3177.9000000000001</v>
      </c>
      <c r="G337" s="298">
        <v>38353</v>
      </c>
      <c r="H337" s="293" t="s">
        <v>10122</v>
      </c>
      <c r="I337" s="22"/>
      <c r="J337" s="22"/>
    </row>
    <row r="338" ht="36">
      <c r="B338" s="294" t="s">
        <v>6681</v>
      </c>
      <c r="C338" s="295" t="s">
        <v>393</v>
      </c>
      <c r="D338" s="296">
        <v>1</v>
      </c>
      <c r="E338" s="297">
        <v>3177.9000000000001</v>
      </c>
      <c r="F338" s="297">
        <v>3177.9000000000001</v>
      </c>
      <c r="G338" s="298">
        <v>38353</v>
      </c>
      <c r="H338" s="293" t="s">
        <v>10122</v>
      </c>
      <c r="I338" s="22"/>
      <c r="J338" s="22"/>
    </row>
    <row r="339" ht="36">
      <c r="B339" s="294" t="s">
        <v>6682</v>
      </c>
      <c r="C339" s="295" t="s">
        <v>393</v>
      </c>
      <c r="D339" s="296">
        <v>1</v>
      </c>
      <c r="E339" s="297">
        <v>3177.9000000000001</v>
      </c>
      <c r="F339" s="297">
        <v>3177.9000000000001</v>
      </c>
      <c r="G339" s="298">
        <v>38353</v>
      </c>
      <c r="H339" s="293" t="s">
        <v>10122</v>
      </c>
      <c r="I339" s="22"/>
      <c r="J339" s="22"/>
    </row>
    <row r="340" ht="12.75">
      <c r="B340" s="294" t="s">
        <v>10365</v>
      </c>
      <c r="C340" s="295" t="s">
        <v>10366</v>
      </c>
      <c r="D340" s="296">
        <v>1</v>
      </c>
      <c r="E340" s="297">
        <v>25410</v>
      </c>
      <c r="F340" s="297">
        <v>25410</v>
      </c>
      <c r="G340" s="298">
        <v>43810</v>
      </c>
      <c r="H340" s="293" t="s">
        <v>10367</v>
      </c>
      <c r="I340" s="22"/>
      <c r="J340" s="22"/>
    </row>
    <row r="341" ht="12.75">
      <c r="B341" s="294" t="s">
        <v>3167</v>
      </c>
      <c r="C341" s="295" t="s">
        <v>3168</v>
      </c>
      <c r="D341" s="296">
        <v>1</v>
      </c>
      <c r="E341" s="297">
        <v>5900</v>
      </c>
      <c r="F341" s="297">
        <v>5900</v>
      </c>
      <c r="G341" s="298">
        <v>40066</v>
      </c>
      <c r="H341" s="293" t="s">
        <v>10304</v>
      </c>
      <c r="I341" s="22"/>
      <c r="J341" s="22"/>
    </row>
    <row r="342" ht="12.75">
      <c r="B342" s="294" t="s">
        <v>3169</v>
      </c>
      <c r="C342" s="295" t="s">
        <v>3170</v>
      </c>
      <c r="D342" s="296">
        <v>1</v>
      </c>
      <c r="E342" s="297">
        <v>3010</v>
      </c>
      <c r="F342" s="297">
        <v>3010</v>
      </c>
      <c r="G342" s="298">
        <v>39100</v>
      </c>
      <c r="H342" s="293" t="s">
        <v>10368</v>
      </c>
      <c r="I342" s="22"/>
      <c r="J342" s="22"/>
    </row>
    <row r="343" ht="12.75">
      <c r="B343" s="294" t="s">
        <v>3171</v>
      </c>
      <c r="C343" s="295" t="s">
        <v>3172</v>
      </c>
      <c r="D343" s="296">
        <v>1</v>
      </c>
      <c r="E343" s="297">
        <v>8900</v>
      </c>
      <c r="F343" s="297">
        <v>8900</v>
      </c>
      <c r="G343" s="298">
        <v>41964</v>
      </c>
      <c r="H343" s="293" t="s">
        <v>10369</v>
      </c>
      <c r="I343" s="22"/>
      <c r="J343" s="22"/>
    </row>
    <row r="344" ht="12.75">
      <c r="B344" s="294" t="s">
        <v>6683</v>
      </c>
      <c r="C344" s="295" t="s">
        <v>3173</v>
      </c>
      <c r="D344" s="296">
        <v>1</v>
      </c>
      <c r="E344" s="297">
        <v>4309.5</v>
      </c>
      <c r="F344" s="297">
        <v>4309.5</v>
      </c>
      <c r="G344" s="298">
        <v>38964</v>
      </c>
      <c r="H344" s="293" t="s">
        <v>10480</v>
      </c>
      <c r="I344" s="22"/>
      <c r="J344" s="22"/>
    </row>
    <row r="345" ht="12.75">
      <c r="B345" s="294" t="s">
        <v>3174</v>
      </c>
      <c r="C345" s="295" t="s">
        <v>3175</v>
      </c>
      <c r="D345" s="296">
        <v>1</v>
      </c>
      <c r="E345" s="297">
        <v>3700</v>
      </c>
      <c r="F345" s="297">
        <v>3700</v>
      </c>
      <c r="G345" s="298">
        <v>40070</v>
      </c>
      <c r="H345" s="293" t="s">
        <v>10481</v>
      </c>
      <c r="I345" s="22"/>
      <c r="J345" s="22"/>
    </row>
    <row r="346" ht="12.75">
      <c r="B346" s="294" t="s">
        <v>3176</v>
      </c>
      <c r="C346" s="295" t="s">
        <v>10370</v>
      </c>
      <c r="D346" s="296">
        <v>6</v>
      </c>
      <c r="E346" s="297">
        <v>23130</v>
      </c>
      <c r="F346" s="297">
        <v>23130</v>
      </c>
      <c r="G346" s="298">
        <v>42333</v>
      </c>
      <c r="H346" s="293" t="s">
        <v>10472</v>
      </c>
      <c r="I346" s="22"/>
      <c r="J346" s="22"/>
    </row>
    <row r="347" ht="24">
      <c r="B347" s="294" t="s">
        <v>3177</v>
      </c>
      <c r="C347" s="295" t="s">
        <v>3178</v>
      </c>
      <c r="D347" s="296">
        <v>1</v>
      </c>
      <c r="E347" s="297">
        <v>6220</v>
      </c>
      <c r="F347" s="297">
        <v>6220</v>
      </c>
      <c r="G347" s="298">
        <v>39372</v>
      </c>
      <c r="H347" s="293" t="s">
        <v>10462</v>
      </c>
      <c r="I347" s="22"/>
      <c r="J347" s="22"/>
    </row>
    <row r="348" ht="24">
      <c r="B348" s="294" t="s">
        <v>3179</v>
      </c>
      <c r="C348" s="295" t="s">
        <v>3180</v>
      </c>
      <c r="D348" s="296">
        <v>1</v>
      </c>
      <c r="E348" s="297">
        <v>9672</v>
      </c>
      <c r="F348" s="297">
        <v>9672</v>
      </c>
      <c r="G348" s="298">
        <v>39372</v>
      </c>
      <c r="H348" s="293" t="s">
        <v>10482</v>
      </c>
      <c r="I348" s="22"/>
      <c r="J348" s="22"/>
    </row>
    <row r="349" ht="12.75">
      <c r="B349" s="294" t="s">
        <v>6611</v>
      </c>
      <c r="C349" s="295" t="s">
        <v>6726</v>
      </c>
      <c r="D349" s="296">
        <v>1</v>
      </c>
      <c r="E349" s="297">
        <v>5310</v>
      </c>
      <c r="F349" s="297">
        <v>5310</v>
      </c>
      <c r="G349" s="298">
        <v>42663</v>
      </c>
      <c r="H349" s="293" t="s">
        <v>10483</v>
      </c>
      <c r="I349" s="22"/>
      <c r="J349" s="22"/>
    </row>
    <row r="350" ht="24">
      <c r="B350" s="294" t="s">
        <v>9048</v>
      </c>
      <c r="C350" s="295" t="s">
        <v>10371</v>
      </c>
      <c r="D350" s="296">
        <v>1</v>
      </c>
      <c r="E350" s="297">
        <v>7000</v>
      </c>
      <c r="F350" s="297">
        <v>7000</v>
      </c>
      <c r="G350" s="298">
        <v>43074</v>
      </c>
      <c r="H350" s="293" t="s">
        <v>10476</v>
      </c>
      <c r="I350" s="22"/>
      <c r="J350" s="22"/>
    </row>
    <row r="351" ht="24">
      <c r="B351" s="294" t="s">
        <v>9049</v>
      </c>
      <c r="C351" s="295" t="s">
        <v>10371</v>
      </c>
      <c r="D351" s="296">
        <v>1</v>
      </c>
      <c r="E351" s="297">
        <v>7000</v>
      </c>
      <c r="F351" s="297">
        <v>7000</v>
      </c>
      <c r="G351" s="298">
        <v>43074</v>
      </c>
      <c r="H351" s="293" t="s">
        <v>10476</v>
      </c>
      <c r="I351" s="22"/>
      <c r="J351" s="22"/>
    </row>
    <row r="352" ht="24">
      <c r="B352" s="294" t="s">
        <v>9050</v>
      </c>
      <c r="C352" s="295" t="s">
        <v>10371</v>
      </c>
      <c r="D352" s="296">
        <v>1</v>
      </c>
      <c r="E352" s="297">
        <v>7000</v>
      </c>
      <c r="F352" s="297">
        <v>7000</v>
      </c>
      <c r="G352" s="298">
        <v>43074</v>
      </c>
      <c r="H352" s="293" t="s">
        <v>10476</v>
      </c>
      <c r="I352" s="22"/>
      <c r="J352" s="22"/>
    </row>
    <row r="353" ht="24">
      <c r="B353" s="294" t="s">
        <v>9051</v>
      </c>
      <c r="C353" s="295" t="s">
        <v>10371</v>
      </c>
      <c r="D353" s="296">
        <v>1</v>
      </c>
      <c r="E353" s="297">
        <v>7000</v>
      </c>
      <c r="F353" s="297">
        <v>7000</v>
      </c>
      <c r="G353" s="298">
        <v>43074</v>
      </c>
      <c r="H353" s="293" t="s">
        <v>10476</v>
      </c>
      <c r="I353" s="22"/>
      <c r="J353" s="22"/>
    </row>
    <row r="354" ht="24">
      <c r="B354" s="294" t="s">
        <v>9052</v>
      </c>
      <c r="C354" s="295" t="s">
        <v>10371</v>
      </c>
      <c r="D354" s="296">
        <v>1</v>
      </c>
      <c r="E354" s="297">
        <v>7000</v>
      </c>
      <c r="F354" s="297">
        <v>7000</v>
      </c>
      <c r="G354" s="298">
        <v>43074</v>
      </c>
      <c r="H354" s="293" t="s">
        <v>10476</v>
      </c>
      <c r="I354" s="22"/>
      <c r="J354" s="22"/>
    </row>
    <row r="355" ht="24">
      <c r="B355" s="294" t="s">
        <v>9053</v>
      </c>
      <c r="C355" s="295" t="s">
        <v>10371</v>
      </c>
      <c r="D355" s="296">
        <v>1</v>
      </c>
      <c r="E355" s="297">
        <v>7000</v>
      </c>
      <c r="F355" s="297">
        <v>7000</v>
      </c>
      <c r="G355" s="298">
        <v>43074</v>
      </c>
      <c r="H355" s="293" t="s">
        <v>10476</v>
      </c>
      <c r="I355" s="22"/>
      <c r="J355" s="22"/>
    </row>
    <row r="356" ht="24">
      <c r="B356" s="294" t="s">
        <v>9054</v>
      </c>
      <c r="C356" s="295" t="s">
        <v>10371</v>
      </c>
      <c r="D356" s="296">
        <v>1</v>
      </c>
      <c r="E356" s="297">
        <v>7000</v>
      </c>
      <c r="F356" s="297">
        <v>7000</v>
      </c>
      <c r="G356" s="298">
        <v>43074</v>
      </c>
      <c r="H356" s="293" t="s">
        <v>10476</v>
      </c>
      <c r="I356" s="22"/>
      <c r="J356" s="22"/>
    </row>
    <row r="357" ht="24">
      <c r="B357" s="294" t="s">
        <v>9055</v>
      </c>
      <c r="C357" s="295" t="s">
        <v>10371</v>
      </c>
      <c r="D357" s="296">
        <v>1</v>
      </c>
      <c r="E357" s="297">
        <v>7000</v>
      </c>
      <c r="F357" s="297">
        <v>7000</v>
      </c>
      <c r="G357" s="298">
        <v>43074</v>
      </c>
      <c r="H357" s="293" t="s">
        <v>10476</v>
      </c>
      <c r="I357" s="22"/>
      <c r="J357" s="22"/>
    </row>
    <row r="358" ht="24">
      <c r="B358" s="294" t="s">
        <v>9056</v>
      </c>
      <c r="C358" s="295" t="s">
        <v>10371</v>
      </c>
      <c r="D358" s="296">
        <v>1</v>
      </c>
      <c r="E358" s="297">
        <v>7000</v>
      </c>
      <c r="F358" s="297">
        <v>7000</v>
      </c>
      <c r="G358" s="298">
        <v>43074</v>
      </c>
      <c r="H358" s="293" t="s">
        <v>10476</v>
      </c>
      <c r="I358" s="108"/>
      <c r="J358" s="116"/>
    </row>
    <row r="359" ht="24">
      <c r="B359" s="294" t="s">
        <v>9057</v>
      </c>
      <c r="C359" s="295" t="s">
        <v>10371</v>
      </c>
      <c r="D359" s="296">
        <v>1</v>
      </c>
      <c r="E359" s="297">
        <v>7000</v>
      </c>
      <c r="F359" s="297">
        <v>7000</v>
      </c>
      <c r="G359" s="298">
        <v>43074</v>
      </c>
      <c r="H359" s="293" t="s">
        <v>10476</v>
      </c>
      <c r="I359" s="22"/>
      <c r="J359" s="22"/>
    </row>
    <row r="360" ht="12.75">
      <c r="B360" s="294" t="s">
        <v>3181</v>
      </c>
      <c r="C360" s="295" t="s">
        <v>3182</v>
      </c>
      <c r="D360" s="296">
        <v>1</v>
      </c>
      <c r="E360" s="297">
        <v>13000</v>
      </c>
      <c r="F360" s="297">
        <v>13000</v>
      </c>
      <c r="G360" s="298">
        <v>40603</v>
      </c>
      <c r="H360" s="293" t="s">
        <v>10477</v>
      </c>
      <c r="I360" s="108"/>
      <c r="J360" s="116"/>
    </row>
    <row r="361" ht="24">
      <c r="B361" s="294" t="s">
        <v>3183</v>
      </c>
      <c r="C361" s="295" t="s">
        <v>3184</v>
      </c>
      <c r="D361" s="296">
        <v>1</v>
      </c>
      <c r="E361" s="297">
        <v>51500</v>
      </c>
      <c r="F361" s="297">
        <v>47222.559999999998</v>
      </c>
      <c r="G361" s="298">
        <v>41838</v>
      </c>
      <c r="H361" s="293" t="s">
        <v>10479</v>
      </c>
      <c r="I361" s="22"/>
      <c r="J361" s="22"/>
    </row>
    <row r="362" ht="12.75">
      <c r="B362" s="294" t="s">
        <v>10372</v>
      </c>
      <c r="C362" s="295" t="s">
        <v>6727</v>
      </c>
      <c r="D362" s="296">
        <v>1</v>
      </c>
      <c r="E362" s="297">
        <v>39200</v>
      </c>
      <c r="F362" s="297">
        <v>39200</v>
      </c>
      <c r="G362" s="298">
        <v>42670</v>
      </c>
      <c r="H362" s="293" t="s">
        <v>10478</v>
      </c>
      <c r="I362" s="22"/>
      <c r="J362" s="22"/>
    </row>
    <row r="363" ht="36">
      <c r="B363" s="294" t="s">
        <v>6684</v>
      </c>
      <c r="C363" s="295" t="s">
        <v>3185</v>
      </c>
      <c r="D363" s="296">
        <v>1</v>
      </c>
      <c r="E363" s="297">
        <v>13816.91</v>
      </c>
      <c r="F363" s="297">
        <v>13816.91</v>
      </c>
      <c r="G363" s="298">
        <v>38353</v>
      </c>
      <c r="H363" s="293" t="s">
        <v>10122</v>
      </c>
      <c r="I363" s="22"/>
      <c r="J363" s="22"/>
    </row>
    <row r="364" ht="12.75">
      <c r="B364" s="294" t="s">
        <v>6685</v>
      </c>
      <c r="C364" s="295" t="s">
        <v>3186</v>
      </c>
      <c r="D364" s="296">
        <v>1</v>
      </c>
      <c r="E364" s="297">
        <v>5263.1999999999998</v>
      </c>
      <c r="F364" s="297">
        <v>5263.1999999999998</v>
      </c>
      <c r="G364" s="298">
        <v>39065</v>
      </c>
      <c r="H364" s="293" t="s">
        <v>10373</v>
      </c>
      <c r="I364" s="22"/>
      <c r="J364" s="22"/>
    </row>
    <row r="365" ht="12.75">
      <c r="B365" s="294" t="s">
        <v>3187</v>
      </c>
      <c r="C365" s="295" t="s">
        <v>10374</v>
      </c>
      <c r="D365" s="296">
        <v>2</v>
      </c>
      <c r="E365" s="297">
        <v>9600</v>
      </c>
      <c r="F365" s="297">
        <v>9600</v>
      </c>
      <c r="G365" s="298">
        <v>39974</v>
      </c>
      <c r="H365" s="293" t="s">
        <v>10375</v>
      </c>
      <c r="I365" s="22"/>
      <c r="J365" s="22"/>
    </row>
    <row r="366" ht="24">
      <c r="B366" s="294" t="s">
        <v>3188</v>
      </c>
      <c r="C366" s="295" t="s">
        <v>3189</v>
      </c>
      <c r="D366" s="296">
        <v>1</v>
      </c>
      <c r="E366" s="297">
        <v>5140</v>
      </c>
      <c r="F366" s="297">
        <v>5140</v>
      </c>
      <c r="G366" s="298">
        <v>40543</v>
      </c>
      <c r="H366" s="293" t="s">
        <v>10222</v>
      </c>
      <c r="I366" s="22"/>
      <c r="J366" s="22"/>
    </row>
    <row r="367" ht="12.75">
      <c r="B367" s="294" t="s">
        <v>3190</v>
      </c>
      <c r="C367" s="295" t="s">
        <v>3191</v>
      </c>
      <c r="D367" s="296">
        <v>1</v>
      </c>
      <c r="E367" s="297">
        <v>12500</v>
      </c>
      <c r="F367" s="297">
        <v>12500</v>
      </c>
      <c r="G367" s="298">
        <v>41995</v>
      </c>
      <c r="H367" s="293" t="s">
        <v>10475</v>
      </c>
      <c r="I367" s="22"/>
      <c r="J367" s="22"/>
    </row>
    <row r="368" ht="12.75">
      <c r="B368" s="294" t="s">
        <v>3192</v>
      </c>
      <c r="C368" s="295" t="s">
        <v>3191</v>
      </c>
      <c r="D368" s="296">
        <v>1</v>
      </c>
      <c r="E368" s="297">
        <v>12500</v>
      </c>
      <c r="F368" s="297">
        <v>12500</v>
      </c>
      <c r="G368" s="298">
        <v>41995</v>
      </c>
      <c r="H368" s="293" t="s">
        <v>10475</v>
      </c>
      <c r="I368" s="22"/>
      <c r="J368" s="22"/>
    </row>
    <row r="369" ht="12.75">
      <c r="B369" s="294" t="s">
        <v>3193</v>
      </c>
      <c r="C369" s="295" t="s">
        <v>3191</v>
      </c>
      <c r="D369" s="296">
        <v>1</v>
      </c>
      <c r="E369" s="297">
        <v>12500</v>
      </c>
      <c r="F369" s="297">
        <v>12500</v>
      </c>
      <c r="G369" s="298">
        <v>41995</v>
      </c>
      <c r="H369" s="293" t="s">
        <v>10475</v>
      </c>
      <c r="I369" s="22"/>
      <c r="J369" s="22"/>
    </row>
    <row r="370" ht="12.75">
      <c r="B370" s="294" t="s">
        <v>3194</v>
      </c>
      <c r="C370" s="295" t="s">
        <v>3191</v>
      </c>
      <c r="D370" s="296">
        <v>1</v>
      </c>
      <c r="E370" s="297">
        <v>12500</v>
      </c>
      <c r="F370" s="297">
        <v>12500</v>
      </c>
      <c r="G370" s="298">
        <v>41995</v>
      </c>
      <c r="H370" s="293" t="s">
        <v>10475</v>
      </c>
      <c r="I370" s="22"/>
      <c r="J370" s="22"/>
    </row>
    <row r="371" ht="12.75">
      <c r="B371" s="294" t="s">
        <v>3195</v>
      </c>
      <c r="C371" s="295" t="s">
        <v>3191</v>
      </c>
      <c r="D371" s="296">
        <v>1</v>
      </c>
      <c r="E371" s="297">
        <v>12500</v>
      </c>
      <c r="F371" s="297">
        <v>12500</v>
      </c>
      <c r="G371" s="298">
        <v>41995</v>
      </c>
      <c r="H371" s="293" t="s">
        <v>10475</v>
      </c>
      <c r="I371" s="22"/>
      <c r="J371" s="22"/>
    </row>
    <row r="372" ht="12.75">
      <c r="B372" s="294" t="s">
        <v>3196</v>
      </c>
      <c r="C372" s="295" t="s">
        <v>3197</v>
      </c>
      <c r="D372" s="296">
        <v>1</v>
      </c>
      <c r="E372" s="297">
        <v>19550</v>
      </c>
      <c r="F372" s="297">
        <v>19550</v>
      </c>
      <c r="G372" s="298">
        <v>39765</v>
      </c>
      <c r="H372" s="293" t="s">
        <v>10474</v>
      </c>
      <c r="I372" s="22"/>
      <c r="J372" s="22"/>
    </row>
    <row r="373" ht="24">
      <c r="B373" s="294" t="s">
        <v>3198</v>
      </c>
      <c r="C373" s="295" t="s">
        <v>905</v>
      </c>
      <c r="D373" s="296">
        <v>1</v>
      </c>
      <c r="E373" s="297">
        <v>5534.5900000000001</v>
      </c>
      <c r="F373" s="297">
        <v>5534.5900000000001</v>
      </c>
      <c r="G373" s="298">
        <v>39441</v>
      </c>
      <c r="H373" s="293" t="s">
        <v>10473</v>
      </c>
      <c r="I373" s="22"/>
      <c r="J373" s="22"/>
    </row>
    <row r="374" ht="12.75">
      <c r="B374" s="294" t="s">
        <v>3199</v>
      </c>
      <c r="C374" s="295" t="s">
        <v>905</v>
      </c>
      <c r="D374" s="296">
        <v>1</v>
      </c>
      <c r="E374" s="297">
        <v>25058</v>
      </c>
      <c r="F374" s="297">
        <v>25058</v>
      </c>
      <c r="G374" s="298">
        <v>41995</v>
      </c>
      <c r="H374" s="293" t="s">
        <v>10445</v>
      </c>
      <c r="I374" s="22"/>
      <c r="J374" s="22"/>
    </row>
    <row r="375" ht="12.75">
      <c r="B375" s="294" t="s">
        <v>3200</v>
      </c>
      <c r="C375" s="295" t="s">
        <v>905</v>
      </c>
      <c r="D375" s="296">
        <v>1</v>
      </c>
      <c r="E375" s="297">
        <v>25058</v>
      </c>
      <c r="F375" s="297">
        <v>25058</v>
      </c>
      <c r="G375" s="298">
        <v>41995</v>
      </c>
      <c r="H375" s="293" t="s">
        <v>10445</v>
      </c>
      <c r="I375" s="22"/>
      <c r="J375" s="22"/>
    </row>
    <row r="376" ht="12.75">
      <c r="B376" s="294" t="s">
        <v>3201</v>
      </c>
      <c r="C376" s="295" t="s">
        <v>905</v>
      </c>
      <c r="D376" s="296">
        <v>1</v>
      </c>
      <c r="E376" s="297">
        <v>25058</v>
      </c>
      <c r="F376" s="297">
        <v>25058</v>
      </c>
      <c r="G376" s="298">
        <v>41995</v>
      </c>
      <c r="H376" s="293" t="s">
        <v>10445</v>
      </c>
      <c r="I376" s="22"/>
      <c r="J376" s="22"/>
    </row>
    <row r="377" ht="12.75">
      <c r="B377" s="294" t="s">
        <v>3202</v>
      </c>
      <c r="C377" s="295" t="s">
        <v>905</v>
      </c>
      <c r="D377" s="296">
        <v>1</v>
      </c>
      <c r="E377" s="297">
        <v>25058</v>
      </c>
      <c r="F377" s="297">
        <v>25058</v>
      </c>
      <c r="G377" s="298">
        <v>41995</v>
      </c>
      <c r="H377" s="293" t="s">
        <v>10445</v>
      </c>
      <c r="I377" s="22"/>
      <c r="J377" s="22"/>
    </row>
    <row r="378" ht="12.75">
      <c r="B378" s="294" t="s">
        <v>3203</v>
      </c>
      <c r="C378" s="295" t="s">
        <v>905</v>
      </c>
      <c r="D378" s="296">
        <v>1</v>
      </c>
      <c r="E378" s="297">
        <v>25058</v>
      </c>
      <c r="F378" s="297">
        <v>25058</v>
      </c>
      <c r="G378" s="298">
        <v>41995</v>
      </c>
      <c r="H378" s="293" t="s">
        <v>10445</v>
      </c>
      <c r="I378" s="22"/>
      <c r="J378" s="22"/>
    </row>
    <row r="379" ht="12.75">
      <c r="B379" s="294" t="s">
        <v>3204</v>
      </c>
      <c r="C379" s="295" t="s">
        <v>3205</v>
      </c>
      <c r="D379" s="296">
        <v>1</v>
      </c>
      <c r="E379" s="297">
        <v>64390</v>
      </c>
      <c r="F379" s="297">
        <v>46006.800000000003</v>
      </c>
      <c r="G379" s="298">
        <v>42360</v>
      </c>
      <c r="H379" s="293" t="s">
        <v>10433</v>
      </c>
      <c r="I379" s="22"/>
      <c r="J379" s="22"/>
    </row>
    <row r="380" ht="12.75">
      <c r="B380" s="294" t="s">
        <v>3206</v>
      </c>
      <c r="C380" s="295" t="s">
        <v>3207</v>
      </c>
      <c r="D380" s="296">
        <v>1</v>
      </c>
      <c r="E380" s="297">
        <v>4188</v>
      </c>
      <c r="F380" s="297">
        <v>4188</v>
      </c>
      <c r="G380" s="298">
        <v>42333</v>
      </c>
      <c r="H380" s="293" t="s">
        <v>10472</v>
      </c>
      <c r="I380" s="22"/>
      <c r="J380" s="22"/>
    </row>
    <row r="381" ht="24">
      <c r="B381" s="294" t="s">
        <v>3208</v>
      </c>
      <c r="C381" s="295" t="s">
        <v>3209</v>
      </c>
      <c r="D381" s="296">
        <v>1</v>
      </c>
      <c r="E381" s="297">
        <v>3160</v>
      </c>
      <c r="F381" s="297">
        <v>3160</v>
      </c>
      <c r="G381" s="298">
        <v>40535</v>
      </c>
      <c r="H381" s="293" t="s">
        <v>10471</v>
      </c>
      <c r="I381" s="22"/>
      <c r="J381" s="22"/>
    </row>
    <row r="382" ht="12.75">
      <c r="B382" s="294" t="s">
        <v>3210</v>
      </c>
      <c r="C382" s="295" t="s">
        <v>3211</v>
      </c>
      <c r="D382" s="296">
        <v>1</v>
      </c>
      <c r="E382" s="297">
        <v>4928</v>
      </c>
      <c r="F382" s="297">
        <v>4928</v>
      </c>
      <c r="G382" s="298">
        <v>42333</v>
      </c>
      <c r="H382" s="293" t="s">
        <v>10470</v>
      </c>
      <c r="I382" s="22"/>
      <c r="J382" s="22"/>
    </row>
    <row r="383" ht="12.75">
      <c r="B383" s="294" t="s">
        <v>6686</v>
      </c>
      <c r="C383" s="295" t="s">
        <v>3212</v>
      </c>
      <c r="D383" s="296">
        <v>1</v>
      </c>
      <c r="E383" s="297">
        <v>10557.5</v>
      </c>
      <c r="F383" s="297">
        <v>10557.5</v>
      </c>
      <c r="G383" s="298">
        <v>39013</v>
      </c>
      <c r="H383" s="293" t="s">
        <v>10469</v>
      </c>
      <c r="I383" s="22"/>
      <c r="J383" s="22"/>
    </row>
    <row r="384" ht="12.75">
      <c r="B384" s="294" t="s">
        <v>6687</v>
      </c>
      <c r="C384" s="295" t="s">
        <v>3212</v>
      </c>
      <c r="D384" s="296">
        <v>1</v>
      </c>
      <c r="E384" s="297">
        <v>10557.5</v>
      </c>
      <c r="F384" s="297">
        <v>10557.5</v>
      </c>
      <c r="G384" s="298">
        <v>39013</v>
      </c>
      <c r="H384" s="293" t="s">
        <v>10469</v>
      </c>
      <c r="I384" s="22"/>
      <c r="J384" s="22"/>
    </row>
    <row r="385" ht="12.75">
      <c r="B385" s="294" t="s">
        <v>3213</v>
      </c>
      <c r="C385" s="295" t="s">
        <v>3214</v>
      </c>
      <c r="D385" s="296">
        <v>1</v>
      </c>
      <c r="E385" s="297">
        <v>52242.029999999999</v>
      </c>
      <c r="F385" s="297">
        <v>20036.220000000001</v>
      </c>
      <c r="G385" s="298">
        <v>42094</v>
      </c>
      <c r="H385" s="293" t="s">
        <v>10468</v>
      </c>
      <c r="I385" s="22"/>
      <c r="J385" s="22"/>
    </row>
    <row r="386" ht="24">
      <c r="B386" s="294" t="s">
        <v>10376</v>
      </c>
      <c r="C386" s="295" t="s">
        <v>10377</v>
      </c>
      <c r="D386" s="296">
        <v>1</v>
      </c>
      <c r="E386" s="297">
        <v>17200</v>
      </c>
      <c r="F386" s="297">
        <v>17200</v>
      </c>
      <c r="G386" s="298">
        <v>43943</v>
      </c>
      <c r="H386" s="293" t="s">
        <v>10467</v>
      </c>
      <c r="I386" s="22"/>
      <c r="J386" s="22"/>
    </row>
    <row r="387" ht="24">
      <c r="B387" s="305" t="s">
        <v>10376</v>
      </c>
      <c r="C387" s="306" t="s">
        <v>10377</v>
      </c>
      <c r="D387" s="307">
        <v>1</v>
      </c>
      <c r="E387" s="308">
        <v>17200</v>
      </c>
      <c r="F387" s="308">
        <v>17200</v>
      </c>
      <c r="G387" s="309">
        <v>43943</v>
      </c>
      <c r="H387" s="293" t="s">
        <v>10466</v>
      </c>
      <c r="I387" s="22"/>
      <c r="J387" s="22"/>
    </row>
    <row r="388" ht="36">
      <c r="B388" s="294" t="s">
        <v>6688</v>
      </c>
      <c r="C388" s="295" t="s">
        <v>3216</v>
      </c>
      <c r="D388" s="296">
        <v>1</v>
      </c>
      <c r="E388" s="297">
        <v>42716.160000000003</v>
      </c>
      <c r="F388" s="297">
        <v>42716.160000000003</v>
      </c>
      <c r="G388" s="298">
        <v>37377</v>
      </c>
      <c r="H388" s="293" t="s">
        <v>10122</v>
      </c>
      <c r="I388" s="22"/>
      <c r="J388" s="22"/>
    </row>
    <row r="389" ht="12.75">
      <c r="B389" s="294" t="s">
        <v>4691</v>
      </c>
      <c r="C389" s="295" t="s">
        <v>4692</v>
      </c>
      <c r="D389" s="296">
        <v>1</v>
      </c>
      <c r="E389" s="297">
        <v>7150</v>
      </c>
      <c r="F389" s="297">
        <v>7150</v>
      </c>
      <c r="G389" s="298">
        <v>40395</v>
      </c>
      <c r="H389" s="293" t="s">
        <v>10465</v>
      </c>
      <c r="I389" s="22"/>
      <c r="J389" s="22"/>
    </row>
    <row r="390" ht="12.75">
      <c r="B390" s="294" t="s">
        <v>9030</v>
      </c>
      <c r="C390" s="295" t="s">
        <v>9029</v>
      </c>
      <c r="D390" s="296">
        <v>1</v>
      </c>
      <c r="E390" s="297">
        <v>12450</v>
      </c>
      <c r="F390" s="297">
        <v>12450</v>
      </c>
      <c r="G390" s="298">
        <v>43454</v>
      </c>
      <c r="H390" s="293" t="s">
        <v>10464</v>
      </c>
      <c r="I390" s="22"/>
      <c r="J390" s="22"/>
    </row>
    <row r="391" ht="12.75">
      <c r="B391" s="294" t="s">
        <v>4693</v>
      </c>
      <c r="C391" s="295" t="s">
        <v>4694</v>
      </c>
      <c r="D391" s="296">
        <v>1</v>
      </c>
      <c r="E391" s="297">
        <v>8346</v>
      </c>
      <c r="F391" s="297">
        <v>8346</v>
      </c>
      <c r="G391" s="298">
        <v>42360</v>
      </c>
      <c r="H391" s="293" t="s">
        <v>10433</v>
      </c>
      <c r="I391" s="22"/>
      <c r="J391" s="22"/>
    </row>
    <row r="392" ht="12.75">
      <c r="B392" s="294" t="s">
        <v>4695</v>
      </c>
      <c r="C392" s="295" t="s">
        <v>4694</v>
      </c>
      <c r="D392" s="296">
        <v>1</v>
      </c>
      <c r="E392" s="297">
        <v>8346</v>
      </c>
      <c r="F392" s="297">
        <v>8346</v>
      </c>
      <c r="G392" s="298">
        <v>42360</v>
      </c>
      <c r="H392" s="293" t="s">
        <v>10433</v>
      </c>
      <c r="I392" s="22"/>
      <c r="J392" s="22"/>
    </row>
    <row r="393" ht="12.75">
      <c r="B393" s="294" t="s">
        <v>10378</v>
      </c>
      <c r="C393" s="295" t="s">
        <v>2820</v>
      </c>
      <c r="D393" s="296">
        <v>1</v>
      </c>
      <c r="E393" s="297">
        <v>8200</v>
      </c>
      <c r="F393" s="297">
        <v>8200</v>
      </c>
      <c r="G393" s="298">
        <v>42523</v>
      </c>
      <c r="H393" s="293" t="s">
        <v>10463</v>
      </c>
      <c r="I393" s="22"/>
      <c r="J393" s="22"/>
    </row>
    <row r="394" ht="24">
      <c r="B394" s="294" t="s">
        <v>4696</v>
      </c>
      <c r="C394" s="295" t="s">
        <v>3608</v>
      </c>
      <c r="D394" s="296">
        <v>1</v>
      </c>
      <c r="E394" s="297">
        <v>3087</v>
      </c>
      <c r="F394" s="297">
        <v>3087</v>
      </c>
      <c r="G394" s="298">
        <v>39372</v>
      </c>
      <c r="H394" s="293" t="s">
        <v>10462</v>
      </c>
      <c r="I394" s="22"/>
      <c r="J394" s="22"/>
    </row>
    <row r="395" ht="24">
      <c r="B395" s="294" t="s">
        <v>3609</v>
      </c>
      <c r="C395" s="295" t="s">
        <v>3610</v>
      </c>
      <c r="D395" s="296">
        <v>5</v>
      </c>
      <c r="E395" s="297">
        <v>17120</v>
      </c>
      <c r="F395" s="297">
        <v>17120</v>
      </c>
      <c r="G395" s="298">
        <v>38473</v>
      </c>
      <c r="H395" s="293" t="s">
        <v>10461</v>
      </c>
      <c r="I395" s="22"/>
      <c r="J395" s="22"/>
    </row>
    <row r="396" ht="12.75">
      <c r="B396" s="294" t="s">
        <v>3611</v>
      </c>
      <c r="C396" s="295" t="s">
        <v>10379</v>
      </c>
      <c r="D396" s="296">
        <v>30</v>
      </c>
      <c r="E396" s="297">
        <v>93180</v>
      </c>
      <c r="F396" s="297">
        <v>93180</v>
      </c>
      <c r="G396" s="298">
        <v>41715</v>
      </c>
      <c r="H396" s="293" t="s">
        <v>10460</v>
      </c>
      <c r="I396" s="22"/>
      <c r="J396" s="22"/>
    </row>
    <row r="397" ht="12.75">
      <c r="B397" s="294" t="s">
        <v>3612</v>
      </c>
      <c r="C397" s="295" t="s">
        <v>10380</v>
      </c>
      <c r="D397" s="296">
        <v>5</v>
      </c>
      <c r="E397" s="297">
        <v>18000</v>
      </c>
      <c r="F397" s="297">
        <v>18000</v>
      </c>
      <c r="G397" s="298">
        <v>41183</v>
      </c>
      <c r="H397" s="293" t="s">
        <v>10459</v>
      </c>
      <c r="I397" s="22"/>
      <c r="J397" s="22"/>
    </row>
    <row r="398" ht="12.75">
      <c r="B398" s="294" t="s">
        <v>3613</v>
      </c>
      <c r="C398" s="295" t="s">
        <v>3614</v>
      </c>
      <c r="D398" s="296">
        <v>1</v>
      </c>
      <c r="E398" s="297">
        <v>7200</v>
      </c>
      <c r="F398" s="297">
        <v>7200</v>
      </c>
      <c r="G398" s="298">
        <v>40774</v>
      </c>
      <c r="H398" s="293" t="s">
        <v>10435</v>
      </c>
      <c r="I398" s="22"/>
      <c r="J398" s="22"/>
    </row>
    <row r="399" ht="19.5">
      <c r="B399" s="294" t="s">
        <v>3615</v>
      </c>
      <c r="C399" s="295" t="s">
        <v>3616</v>
      </c>
      <c r="D399" s="296">
        <v>1</v>
      </c>
      <c r="E399" s="297">
        <v>66510</v>
      </c>
      <c r="F399" s="297">
        <v>66510</v>
      </c>
      <c r="G399" s="298">
        <v>41463</v>
      </c>
      <c r="H399" s="293" t="s">
        <v>10458</v>
      </c>
      <c r="I399" s="22"/>
      <c r="J399" s="22"/>
    </row>
    <row r="400" ht="12.75">
      <c r="B400" s="294" t="s">
        <v>3617</v>
      </c>
      <c r="C400" s="295" t="s">
        <v>3618</v>
      </c>
      <c r="D400" s="296">
        <v>1</v>
      </c>
      <c r="E400" s="297">
        <v>221112.26000000001</v>
      </c>
      <c r="F400" s="297">
        <v>221112.26000000001</v>
      </c>
      <c r="G400" s="298">
        <v>41340</v>
      </c>
      <c r="H400" s="293" t="s">
        <v>10457</v>
      </c>
      <c r="I400" s="22"/>
      <c r="J400" s="22"/>
    </row>
    <row r="401" ht="19.5">
      <c r="B401" s="294" t="s">
        <v>10381</v>
      </c>
      <c r="C401" s="295" t="s">
        <v>10382</v>
      </c>
      <c r="D401" s="296">
        <v>1</v>
      </c>
      <c r="E401" s="297">
        <v>47444</v>
      </c>
      <c r="F401" s="297">
        <v>47444</v>
      </c>
      <c r="G401" s="298">
        <v>44111</v>
      </c>
      <c r="H401" s="293" t="s">
        <v>10456</v>
      </c>
      <c r="I401" s="22"/>
      <c r="J401" s="22"/>
    </row>
    <row r="402" ht="12.75">
      <c r="B402" s="294" t="s">
        <v>6690</v>
      </c>
      <c r="C402" s="295" t="s">
        <v>3619</v>
      </c>
      <c r="D402" s="296">
        <v>1</v>
      </c>
      <c r="E402" s="297">
        <v>5055.75</v>
      </c>
      <c r="F402" s="297">
        <v>5055.75</v>
      </c>
      <c r="G402" s="298">
        <v>38353</v>
      </c>
      <c r="H402" s="293" t="s">
        <v>10454</v>
      </c>
      <c r="I402" s="22"/>
      <c r="J402" s="22"/>
    </row>
    <row r="403" ht="19.5">
      <c r="B403" s="294" t="s">
        <v>6611</v>
      </c>
      <c r="C403" s="295" t="s">
        <v>10383</v>
      </c>
      <c r="D403" s="296">
        <v>1</v>
      </c>
      <c r="E403" s="297">
        <v>8500</v>
      </c>
      <c r="F403" s="297">
        <v>8500</v>
      </c>
      <c r="G403" s="298">
        <v>42978</v>
      </c>
      <c r="H403" s="293" t="s">
        <v>10455</v>
      </c>
      <c r="I403" s="22"/>
      <c r="J403" s="22"/>
    </row>
    <row r="404" ht="12.75">
      <c r="B404" s="294" t="s">
        <v>6691</v>
      </c>
      <c r="C404" s="295" t="s">
        <v>2092</v>
      </c>
      <c r="D404" s="296">
        <v>1</v>
      </c>
      <c r="E404" s="297">
        <v>5564</v>
      </c>
      <c r="F404" s="297">
        <v>5564</v>
      </c>
      <c r="G404" s="298">
        <v>38588</v>
      </c>
      <c r="H404" s="293" t="s">
        <v>10454</v>
      </c>
      <c r="I404" s="22"/>
      <c r="J404" s="22"/>
    </row>
    <row r="405" ht="12.75">
      <c r="B405" s="294" t="s">
        <v>2093</v>
      </c>
      <c r="C405" s="295" t="s">
        <v>2094</v>
      </c>
      <c r="D405" s="296">
        <v>1</v>
      </c>
      <c r="E405" s="297">
        <v>11500.110000000001</v>
      </c>
      <c r="F405" s="297">
        <v>11500.110000000001</v>
      </c>
      <c r="G405" s="298">
        <v>42360</v>
      </c>
      <c r="H405" s="293" t="s">
        <v>10433</v>
      </c>
      <c r="I405" s="22"/>
      <c r="J405" s="22"/>
    </row>
    <row r="406" ht="12.75">
      <c r="B406" s="294" t="s">
        <v>9022</v>
      </c>
      <c r="C406" s="295" t="s">
        <v>10384</v>
      </c>
      <c r="D406" s="296">
        <v>1</v>
      </c>
      <c r="E406" s="297">
        <v>12000</v>
      </c>
      <c r="F406" s="297">
        <v>12000</v>
      </c>
      <c r="G406" s="298">
        <v>43077</v>
      </c>
      <c r="H406" s="293" t="s">
        <v>10453</v>
      </c>
      <c r="I406" s="22"/>
      <c r="J406" s="22"/>
    </row>
    <row r="407" ht="12.75">
      <c r="B407" s="294" t="s">
        <v>9013</v>
      </c>
      <c r="C407" s="295" t="s">
        <v>10384</v>
      </c>
      <c r="D407" s="296">
        <v>1</v>
      </c>
      <c r="E407" s="297">
        <v>12000</v>
      </c>
      <c r="F407" s="297">
        <v>12000</v>
      </c>
      <c r="G407" s="298">
        <v>43077</v>
      </c>
      <c r="H407" s="293" t="s">
        <v>10453</v>
      </c>
      <c r="I407" s="22"/>
      <c r="J407" s="22"/>
    </row>
    <row r="408" ht="12.75">
      <c r="B408" s="294" t="s">
        <v>9014</v>
      </c>
      <c r="C408" s="295" t="s">
        <v>10384</v>
      </c>
      <c r="D408" s="296">
        <v>1</v>
      </c>
      <c r="E408" s="297">
        <v>12000</v>
      </c>
      <c r="F408" s="297">
        <v>12000</v>
      </c>
      <c r="G408" s="298">
        <v>43077</v>
      </c>
      <c r="H408" s="293" t="s">
        <v>10453</v>
      </c>
      <c r="I408" s="22"/>
      <c r="J408" s="22"/>
    </row>
    <row r="409" ht="24">
      <c r="B409" s="294" t="s">
        <v>2095</v>
      </c>
      <c r="C409" s="295" t="s">
        <v>2096</v>
      </c>
      <c r="D409" s="296">
        <v>1</v>
      </c>
      <c r="E409" s="297">
        <v>3283.4299999999998</v>
      </c>
      <c r="F409" s="297">
        <v>3283.4299999999998</v>
      </c>
      <c r="G409" s="298">
        <v>41793</v>
      </c>
      <c r="H409" s="293" t="s">
        <v>10452</v>
      </c>
      <c r="I409" s="22"/>
      <c r="J409" s="22"/>
    </row>
    <row r="410" ht="24">
      <c r="B410" s="294" t="s">
        <v>2097</v>
      </c>
      <c r="C410" s="295" t="s">
        <v>2098</v>
      </c>
      <c r="D410" s="296">
        <v>1</v>
      </c>
      <c r="E410" s="297">
        <v>3283.4299999999998</v>
      </c>
      <c r="F410" s="297">
        <v>3283.4299999999998</v>
      </c>
      <c r="G410" s="298">
        <v>41793</v>
      </c>
      <c r="H410" s="293" t="s">
        <v>10452</v>
      </c>
      <c r="I410" s="22"/>
      <c r="J410" s="22"/>
    </row>
    <row r="411" ht="24">
      <c r="B411" s="294" t="s">
        <v>2099</v>
      </c>
      <c r="C411" s="295" t="s">
        <v>2100</v>
      </c>
      <c r="D411" s="296">
        <v>1</v>
      </c>
      <c r="E411" s="297">
        <v>10000</v>
      </c>
      <c r="F411" s="297">
        <v>10000</v>
      </c>
      <c r="G411" s="298">
        <v>39195</v>
      </c>
      <c r="H411" s="293" t="s">
        <v>10451</v>
      </c>
      <c r="I411" s="22"/>
      <c r="J411" s="22"/>
    </row>
    <row r="412" ht="36">
      <c r="B412" s="294" t="s">
        <v>6692</v>
      </c>
      <c r="C412" s="295" t="s">
        <v>2101</v>
      </c>
      <c r="D412" s="296">
        <v>1</v>
      </c>
      <c r="E412" s="297">
        <v>14293.950000000001</v>
      </c>
      <c r="F412" s="297">
        <v>14293.950000000001</v>
      </c>
      <c r="G412" s="298">
        <v>37165</v>
      </c>
      <c r="H412" s="293" t="s">
        <v>10122</v>
      </c>
      <c r="I412" s="22"/>
      <c r="J412" s="22"/>
    </row>
    <row r="413" ht="36">
      <c r="B413" s="294" t="s">
        <v>6693</v>
      </c>
      <c r="C413" s="295" t="s">
        <v>3564</v>
      </c>
      <c r="D413" s="296">
        <v>1</v>
      </c>
      <c r="E413" s="297">
        <v>14293.950000000001</v>
      </c>
      <c r="F413" s="297">
        <v>14293.950000000001</v>
      </c>
      <c r="G413" s="298">
        <v>36892</v>
      </c>
      <c r="H413" s="293" t="s">
        <v>10122</v>
      </c>
      <c r="I413" s="22"/>
      <c r="J413" s="22"/>
    </row>
    <row r="414" ht="36">
      <c r="B414" s="294" t="s">
        <v>6694</v>
      </c>
      <c r="C414" s="295" t="s">
        <v>3564</v>
      </c>
      <c r="D414" s="296">
        <v>1</v>
      </c>
      <c r="E414" s="297">
        <v>14293.950000000001</v>
      </c>
      <c r="F414" s="297">
        <v>14293.950000000001</v>
      </c>
      <c r="G414" s="298">
        <v>36892</v>
      </c>
      <c r="H414" s="293" t="s">
        <v>10122</v>
      </c>
      <c r="I414" s="22"/>
      <c r="J414" s="22"/>
    </row>
    <row r="415" ht="36">
      <c r="B415" s="294" t="s">
        <v>6695</v>
      </c>
      <c r="C415" s="295" t="s">
        <v>3564</v>
      </c>
      <c r="D415" s="296">
        <v>1</v>
      </c>
      <c r="E415" s="297">
        <v>14293.950000000001</v>
      </c>
      <c r="F415" s="297">
        <v>14293.950000000001</v>
      </c>
      <c r="G415" s="298">
        <v>36892</v>
      </c>
      <c r="H415" s="293" t="s">
        <v>10122</v>
      </c>
      <c r="I415" s="22"/>
      <c r="J415" s="22"/>
    </row>
    <row r="416" ht="36">
      <c r="B416" s="294" t="s">
        <v>6696</v>
      </c>
      <c r="C416" s="295" t="s">
        <v>2102</v>
      </c>
      <c r="D416" s="296">
        <v>1</v>
      </c>
      <c r="E416" s="297">
        <v>3088.8000000000002</v>
      </c>
      <c r="F416" s="297">
        <v>3088.8000000000002</v>
      </c>
      <c r="G416" s="298">
        <v>33725</v>
      </c>
      <c r="H416" s="293" t="s">
        <v>10122</v>
      </c>
      <c r="I416" s="22"/>
      <c r="J416" s="22"/>
    </row>
    <row r="417" ht="12.75">
      <c r="B417" s="294" t="s">
        <v>2103</v>
      </c>
      <c r="C417" s="295" t="s">
        <v>250</v>
      </c>
      <c r="D417" s="296">
        <v>1</v>
      </c>
      <c r="E417" s="297">
        <v>10680</v>
      </c>
      <c r="F417" s="297">
        <v>10680</v>
      </c>
      <c r="G417" s="298">
        <v>40050</v>
      </c>
      <c r="H417" s="293" t="s">
        <v>10421</v>
      </c>
      <c r="I417" s="22"/>
      <c r="J417" s="22"/>
    </row>
    <row r="418" ht="12.75">
      <c r="B418" s="294" t="s">
        <v>2104</v>
      </c>
      <c r="C418" s="295" t="s">
        <v>1058</v>
      </c>
      <c r="D418" s="296">
        <v>1</v>
      </c>
      <c r="E418" s="297">
        <v>16127.5</v>
      </c>
      <c r="F418" s="297">
        <v>16127.5</v>
      </c>
      <c r="G418" s="298">
        <v>41487</v>
      </c>
      <c r="H418" s="293" t="s">
        <v>10422</v>
      </c>
      <c r="I418" s="22"/>
      <c r="J418" s="22"/>
    </row>
    <row r="419" ht="12.75">
      <c r="B419" s="294" t="s">
        <v>2105</v>
      </c>
      <c r="C419" s="295" t="s">
        <v>2106</v>
      </c>
      <c r="D419" s="296">
        <v>1</v>
      </c>
      <c r="E419" s="297">
        <v>8850</v>
      </c>
      <c r="F419" s="297">
        <v>8850</v>
      </c>
      <c r="G419" s="298">
        <v>40063</v>
      </c>
      <c r="H419" s="293" t="s">
        <v>10423</v>
      </c>
      <c r="I419" s="22"/>
      <c r="J419" s="22"/>
    </row>
    <row r="420" ht="24">
      <c r="B420" s="294" t="s">
        <v>6697</v>
      </c>
      <c r="C420" s="295" t="s">
        <v>915</v>
      </c>
      <c r="D420" s="296">
        <v>1</v>
      </c>
      <c r="E420" s="297">
        <v>21538</v>
      </c>
      <c r="F420" s="297">
        <v>21538</v>
      </c>
      <c r="G420" s="298">
        <v>38422</v>
      </c>
      <c r="H420" s="293" t="s">
        <v>10424</v>
      </c>
      <c r="I420" s="22"/>
      <c r="J420" s="22"/>
    </row>
    <row r="421" ht="12.75">
      <c r="B421" s="294" t="s">
        <v>2107</v>
      </c>
      <c r="C421" s="295" t="s">
        <v>2108</v>
      </c>
      <c r="D421" s="296">
        <v>1</v>
      </c>
      <c r="E421" s="297">
        <v>21597.5</v>
      </c>
      <c r="F421" s="297">
        <v>21597.5</v>
      </c>
      <c r="G421" s="298">
        <v>41513</v>
      </c>
      <c r="H421" s="293" t="s">
        <v>10422</v>
      </c>
      <c r="I421" s="22"/>
      <c r="J421" s="22"/>
    </row>
    <row r="422" ht="24">
      <c r="B422" s="294" t="s">
        <v>6698</v>
      </c>
      <c r="C422" s="295" t="s">
        <v>2109</v>
      </c>
      <c r="D422" s="296">
        <v>1</v>
      </c>
      <c r="E422" s="297">
        <v>21538</v>
      </c>
      <c r="F422" s="297">
        <v>21538</v>
      </c>
      <c r="G422" s="298">
        <v>38422</v>
      </c>
      <c r="H422" s="293" t="s">
        <v>10424</v>
      </c>
      <c r="I422" s="22"/>
      <c r="J422" s="22"/>
    </row>
    <row r="423" ht="12.75">
      <c r="B423" s="294" t="s">
        <v>2110</v>
      </c>
      <c r="C423" s="295" t="s">
        <v>1452</v>
      </c>
      <c r="D423" s="296">
        <v>1</v>
      </c>
      <c r="E423" s="297">
        <v>10600</v>
      </c>
      <c r="F423" s="297">
        <v>10600</v>
      </c>
      <c r="G423" s="298">
        <v>39765</v>
      </c>
      <c r="H423" s="293"/>
      <c r="I423" s="22"/>
      <c r="J423" s="22"/>
    </row>
    <row r="424" ht="12.75">
      <c r="B424" s="294" t="s">
        <v>2111</v>
      </c>
      <c r="C424" s="295" t="s">
        <v>10385</v>
      </c>
      <c r="D424" s="296">
        <v>14</v>
      </c>
      <c r="E424" s="297">
        <v>99890</v>
      </c>
      <c r="F424" s="297">
        <v>99890</v>
      </c>
      <c r="G424" s="298">
        <v>40753</v>
      </c>
      <c r="H424" s="293" t="s">
        <v>10425</v>
      </c>
      <c r="I424" s="22"/>
      <c r="J424" s="22"/>
    </row>
    <row r="425" ht="24">
      <c r="B425" s="294" t="s">
        <v>10364</v>
      </c>
      <c r="C425" s="295" t="s">
        <v>6728</v>
      </c>
      <c r="D425" s="296">
        <v>1</v>
      </c>
      <c r="E425" s="297">
        <v>5024</v>
      </c>
      <c r="F425" s="297">
        <v>5024</v>
      </c>
      <c r="G425" s="298">
        <v>42697</v>
      </c>
      <c r="H425" s="293" t="s">
        <v>10426</v>
      </c>
      <c r="I425" s="22"/>
      <c r="J425" s="22"/>
    </row>
    <row r="426" ht="12.75">
      <c r="B426" s="294" t="s">
        <v>2112</v>
      </c>
      <c r="C426" s="295" t="s">
        <v>10386</v>
      </c>
      <c r="D426" s="296">
        <v>6</v>
      </c>
      <c r="E426" s="297">
        <v>47760</v>
      </c>
      <c r="F426" s="297">
        <v>47760</v>
      </c>
      <c r="G426" s="298">
        <v>40868</v>
      </c>
      <c r="H426" s="293" t="s">
        <v>10427</v>
      </c>
      <c r="I426" s="22"/>
      <c r="J426" s="22"/>
    </row>
    <row r="427" ht="12.75">
      <c r="B427" s="294" t="s">
        <v>6699</v>
      </c>
      <c r="C427" s="295" t="s">
        <v>2113</v>
      </c>
      <c r="D427" s="296">
        <v>1</v>
      </c>
      <c r="E427" s="297">
        <v>6992.1000000000004</v>
      </c>
      <c r="F427" s="297">
        <v>6992.1000000000004</v>
      </c>
      <c r="G427" s="298">
        <v>39065</v>
      </c>
      <c r="H427" s="299" t="s">
        <v>10428</v>
      </c>
      <c r="I427" s="22"/>
      <c r="J427" s="22"/>
    </row>
    <row r="428" ht="12.75">
      <c r="B428" s="294" t="s">
        <v>6700</v>
      </c>
      <c r="C428" s="295" t="s">
        <v>2114</v>
      </c>
      <c r="D428" s="296">
        <v>1</v>
      </c>
      <c r="E428" s="297">
        <v>8493.5400000000009</v>
      </c>
      <c r="F428" s="297">
        <v>8493.5400000000009</v>
      </c>
      <c r="G428" s="298">
        <v>39065</v>
      </c>
      <c r="H428" s="299" t="s">
        <v>10428</v>
      </c>
      <c r="I428" s="22"/>
      <c r="J428" s="22"/>
    </row>
    <row r="429" ht="12.75">
      <c r="B429" s="294" t="s">
        <v>6701</v>
      </c>
      <c r="C429" s="295" t="s">
        <v>1223</v>
      </c>
      <c r="D429" s="296">
        <v>1</v>
      </c>
      <c r="E429" s="297">
        <v>3111</v>
      </c>
      <c r="F429" s="297">
        <v>3111</v>
      </c>
      <c r="G429" s="298">
        <v>39065</v>
      </c>
      <c r="H429" s="299" t="s">
        <v>10428</v>
      </c>
      <c r="I429" s="22"/>
      <c r="J429" s="22"/>
    </row>
    <row r="430" ht="12.75">
      <c r="B430" s="294" t="s">
        <v>2115</v>
      </c>
      <c r="C430" s="295" t="s">
        <v>1223</v>
      </c>
      <c r="D430" s="296">
        <v>1</v>
      </c>
      <c r="E430" s="297">
        <v>7200</v>
      </c>
      <c r="F430" s="297">
        <v>7200</v>
      </c>
      <c r="G430" s="298">
        <v>41086</v>
      </c>
      <c r="H430" s="299" t="s">
        <v>10429</v>
      </c>
      <c r="I430" s="22"/>
      <c r="J430" s="22"/>
    </row>
    <row r="431" ht="12.75">
      <c r="B431" s="294" t="s">
        <v>2116</v>
      </c>
      <c r="C431" s="295" t="s">
        <v>1223</v>
      </c>
      <c r="D431" s="296">
        <v>1</v>
      </c>
      <c r="E431" s="297">
        <v>7200</v>
      </c>
      <c r="F431" s="297">
        <v>7200</v>
      </c>
      <c r="G431" s="298">
        <v>41086</v>
      </c>
      <c r="H431" s="293" t="s">
        <v>10429</v>
      </c>
      <c r="I431" s="22"/>
      <c r="J431" s="22"/>
    </row>
    <row r="432" ht="12.75">
      <c r="B432" s="294" t="s">
        <v>2117</v>
      </c>
      <c r="C432" s="295" t="s">
        <v>1510</v>
      </c>
      <c r="D432" s="296">
        <v>1</v>
      </c>
      <c r="E432" s="297">
        <v>3220</v>
      </c>
      <c r="F432" s="297">
        <v>3220</v>
      </c>
      <c r="G432" s="298">
        <v>40049</v>
      </c>
      <c r="H432" s="293" t="s">
        <v>10430</v>
      </c>
      <c r="I432" s="22"/>
      <c r="J432" s="22"/>
    </row>
    <row r="433" ht="12.75">
      <c r="B433" s="294" t="s">
        <v>2118</v>
      </c>
      <c r="C433" s="295" t="s">
        <v>1510</v>
      </c>
      <c r="D433" s="296">
        <v>1</v>
      </c>
      <c r="E433" s="297">
        <v>3220</v>
      </c>
      <c r="F433" s="297">
        <v>3220</v>
      </c>
      <c r="G433" s="298">
        <v>40049</v>
      </c>
      <c r="H433" s="293" t="s">
        <v>10430</v>
      </c>
      <c r="I433" s="22"/>
      <c r="J433" s="22"/>
    </row>
    <row r="434" ht="12.75">
      <c r="B434" s="294" t="s">
        <v>2119</v>
      </c>
      <c r="C434" s="295" t="s">
        <v>10387</v>
      </c>
      <c r="D434" s="296">
        <v>2</v>
      </c>
      <c r="E434" s="297">
        <v>10710</v>
      </c>
      <c r="F434" s="297">
        <v>10710</v>
      </c>
      <c r="G434" s="298">
        <v>40049</v>
      </c>
      <c r="H434" s="293" t="s">
        <v>10430</v>
      </c>
      <c r="I434" s="22"/>
      <c r="J434" s="22"/>
    </row>
    <row r="435" ht="12.75">
      <c r="B435" s="294" t="s">
        <v>2120</v>
      </c>
      <c r="C435" s="295" t="s">
        <v>10388</v>
      </c>
      <c r="D435" s="296">
        <v>4</v>
      </c>
      <c r="E435" s="297">
        <v>13320</v>
      </c>
      <c r="F435" s="297">
        <v>13320</v>
      </c>
      <c r="G435" s="298">
        <v>40049</v>
      </c>
      <c r="H435" s="293" t="s">
        <v>10430</v>
      </c>
      <c r="I435" s="22"/>
      <c r="J435" s="22"/>
    </row>
    <row r="436" ht="12.75">
      <c r="B436" s="294" t="s">
        <v>2121</v>
      </c>
      <c r="C436" s="295" t="s">
        <v>10389</v>
      </c>
      <c r="D436" s="296">
        <v>2</v>
      </c>
      <c r="E436" s="297">
        <v>12000</v>
      </c>
      <c r="F436" s="297">
        <v>12000</v>
      </c>
      <c r="G436" s="298">
        <v>39991</v>
      </c>
      <c r="H436" s="293" t="s">
        <v>10431</v>
      </c>
      <c r="I436" s="22"/>
      <c r="J436" s="22"/>
    </row>
    <row r="437" ht="24">
      <c r="B437" s="294" t="s">
        <v>2122</v>
      </c>
      <c r="C437" s="295" t="s">
        <v>2123</v>
      </c>
      <c r="D437" s="296">
        <v>1</v>
      </c>
      <c r="E437" s="297">
        <v>8050</v>
      </c>
      <c r="F437" s="297">
        <v>8050</v>
      </c>
      <c r="G437" s="298">
        <v>40070</v>
      </c>
      <c r="H437" s="293" t="s">
        <v>10432</v>
      </c>
      <c r="I437" s="22"/>
      <c r="J437" s="22"/>
    </row>
    <row r="438" ht="24">
      <c r="B438" s="294" t="s">
        <v>2124</v>
      </c>
      <c r="C438" s="295" t="s">
        <v>2125</v>
      </c>
      <c r="D438" s="296">
        <v>1</v>
      </c>
      <c r="E438" s="297">
        <v>8050</v>
      </c>
      <c r="F438" s="297">
        <v>8050</v>
      </c>
      <c r="G438" s="298">
        <v>40070</v>
      </c>
      <c r="H438" s="293" t="s">
        <v>10432</v>
      </c>
      <c r="I438" s="22"/>
      <c r="J438" s="22"/>
    </row>
    <row r="439" ht="24">
      <c r="B439" s="294" t="s">
        <v>2126</v>
      </c>
      <c r="C439" s="295" t="s">
        <v>2125</v>
      </c>
      <c r="D439" s="296">
        <v>1</v>
      </c>
      <c r="E439" s="297">
        <v>6200</v>
      </c>
      <c r="F439" s="297">
        <v>6200</v>
      </c>
      <c r="G439" s="298">
        <v>40070</v>
      </c>
      <c r="H439" s="293" t="s">
        <v>10432</v>
      </c>
      <c r="I439" s="108"/>
      <c r="J439" s="116"/>
    </row>
    <row r="440" ht="24">
      <c r="B440" s="294" t="s">
        <v>2127</v>
      </c>
      <c r="C440" s="295" t="s">
        <v>10390</v>
      </c>
      <c r="D440" s="296">
        <v>2</v>
      </c>
      <c r="E440" s="297">
        <v>13700</v>
      </c>
      <c r="F440" s="297">
        <v>13700</v>
      </c>
      <c r="G440" s="298">
        <v>39991</v>
      </c>
      <c r="H440" s="293" t="s">
        <v>10432</v>
      </c>
      <c r="I440" s="108"/>
      <c r="J440" s="116"/>
    </row>
    <row r="441" ht="12.75">
      <c r="B441" s="294" t="s">
        <v>2128</v>
      </c>
      <c r="C441" s="295" t="s">
        <v>2129</v>
      </c>
      <c r="D441" s="296">
        <v>1</v>
      </c>
      <c r="E441" s="297">
        <v>6250</v>
      </c>
      <c r="F441" s="297">
        <v>6250</v>
      </c>
      <c r="G441" s="298">
        <v>42360</v>
      </c>
      <c r="H441" s="293" t="s">
        <v>10433</v>
      </c>
      <c r="I441" s="108"/>
      <c r="J441" s="116"/>
    </row>
    <row r="442" ht="36">
      <c r="B442" s="294" t="s">
        <v>6702</v>
      </c>
      <c r="C442" s="295" t="s">
        <v>2131</v>
      </c>
      <c r="D442" s="296">
        <v>1</v>
      </c>
      <c r="E442" s="297">
        <v>36191.099999999999</v>
      </c>
      <c r="F442" s="297">
        <v>36191.099999999999</v>
      </c>
      <c r="G442" s="298">
        <v>37377</v>
      </c>
      <c r="H442" s="293" t="s">
        <v>10122</v>
      </c>
      <c r="I442" s="22"/>
      <c r="J442" s="22"/>
    </row>
    <row r="443" ht="36">
      <c r="B443" s="294" t="s">
        <v>2132</v>
      </c>
      <c r="C443" s="295" t="s">
        <v>2133</v>
      </c>
      <c r="D443" s="296">
        <v>3</v>
      </c>
      <c r="E443" s="297">
        <v>12397.74</v>
      </c>
      <c r="F443" s="297">
        <v>12397.74</v>
      </c>
      <c r="G443" s="298">
        <v>37226</v>
      </c>
      <c r="H443" s="293" t="s">
        <v>10122</v>
      </c>
      <c r="I443" s="22"/>
      <c r="J443" s="22"/>
    </row>
    <row r="444" ht="36">
      <c r="B444" s="294" t="s">
        <v>2134</v>
      </c>
      <c r="C444" s="295" t="s">
        <v>2133</v>
      </c>
      <c r="D444" s="296">
        <v>1</v>
      </c>
      <c r="E444" s="297">
        <v>4132.5799999999999</v>
      </c>
      <c r="F444" s="297">
        <v>4132.5799999999999</v>
      </c>
      <c r="G444" s="298">
        <v>37226</v>
      </c>
      <c r="H444" s="293" t="s">
        <v>10122</v>
      </c>
      <c r="I444" s="22"/>
      <c r="J444" s="22"/>
    </row>
    <row r="445" ht="36">
      <c r="B445" s="294" t="s">
        <v>2135</v>
      </c>
      <c r="C445" s="295" t="s">
        <v>10391</v>
      </c>
      <c r="D445" s="296">
        <v>20</v>
      </c>
      <c r="E445" s="297">
        <v>62560.199999999997</v>
      </c>
      <c r="F445" s="297">
        <v>62560.199999999997</v>
      </c>
      <c r="G445" s="298">
        <v>37226</v>
      </c>
      <c r="H445" s="293" t="s">
        <v>10122</v>
      </c>
      <c r="I445" s="22"/>
      <c r="J445" s="22"/>
    </row>
    <row r="446" ht="12.75">
      <c r="B446" s="294" t="s">
        <v>10392</v>
      </c>
      <c r="C446" s="295" t="s">
        <v>6729</v>
      </c>
      <c r="D446" s="296">
        <v>1</v>
      </c>
      <c r="E446" s="297">
        <v>14153</v>
      </c>
      <c r="F446" s="297">
        <v>14153</v>
      </c>
      <c r="G446" s="298">
        <v>42695</v>
      </c>
      <c r="H446" s="293" t="s">
        <v>10434</v>
      </c>
      <c r="I446" s="22"/>
      <c r="J446" s="22"/>
    </row>
    <row r="447" ht="12.75">
      <c r="B447" s="294" t="s">
        <v>2136</v>
      </c>
      <c r="C447" s="295" t="s">
        <v>2137</v>
      </c>
      <c r="D447" s="296">
        <v>1</v>
      </c>
      <c r="E447" s="297">
        <v>6500</v>
      </c>
      <c r="F447" s="297">
        <v>6500</v>
      </c>
      <c r="G447" s="298">
        <v>40774</v>
      </c>
      <c r="H447" s="293" t="s">
        <v>10435</v>
      </c>
      <c r="I447" s="22"/>
      <c r="J447" s="22"/>
    </row>
    <row r="448" ht="24">
      <c r="B448" s="294" t="s">
        <v>2138</v>
      </c>
      <c r="C448" s="295" t="s">
        <v>2139</v>
      </c>
      <c r="D448" s="296">
        <v>1</v>
      </c>
      <c r="E448" s="297">
        <v>20180</v>
      </c>
      <c r="F448" s="297">
        <v>20180</v>
      </c>
      <c r="G448" s="298">
        <v>41445</v>
      </c>
      <c r="H448" s="293" t="s">
        <v>10436</v>
      </c>
      <c r="I448" s="22"/>
      <c r="J448" s="22"/>
    </row>
    <row r="449" ht="12.75">
      <c r="B449" s="294" t="s">
        <v>2140</v>
      </c>
      <c r="C449" s="295" t="s">
        <v>1455</v>
      </c>
      <c r="D449" s="296">
        <v>1</v>
      </c>
      <c r="E449" s="297">
        <v>7700</v>
      </c>
      <c r="F449" s="297">
        <v>7700</v>
      </c>
      <c r="G449" s="298">
        <v>41086</v>
      </c>
      <c r="H449" s="293" t="s">
        <v>10437</v>
      </c>
      <c r="I449" s="22"/>
      <c r="J449" s="22"/>
    </row>
    <row r="450" ht="12.75">
      <c r="B450" s="294" t="s">
        <v>2141</v>
      </c>
      <c r="C450" s="295" t="s">
        <v>1455</v>
      </c>
      <c r="D450" s="296">
        <v>1</v>
      </c>
      <c r="E450" s="297">
        <v>7700</v>
      </c>
      <c r="F450" s="297">
        <v>7700</v>
      </c>
      <c r="G450" s="298">
        <v>41086</v>
      </c>
      <c r="H450" s="293" t="s">
        <v>10437</v>
      </c>
      <c r="I450" s="22"/>
      <c r="J450" s="22"/>
    </row>
    <row r="451" ht="12.75">
      <c r="B451" s="294" t="s">
        <v>10393</v>
      </c>
      <c r="C451" s="295" t="s">
        <v>10394</v>
      </c>
      <c r="D451" s="296">
        <v>4</v>
      </c>
      <c r="E451" s="297">
        <v>24300</v>
      </c>
      <c r="F451" s="297">
        <v>24300</v>
      </c>
      <c r="G451" s="298">
        <v>42523</v>
      </c>
      <c r="H451" s="293" t="s">
        <v>10438</v>
      </c>
      <c r="I451" s="22"/>
      <c r="J451" s="22"/>
    </row>
    <row r="452" ht="12.75">
      <c r="B452" s="294" t="s">
        <v>2107</v>
      </c>
      <c r="C452" s="295" t="s">
        <v>2142</v>
      </c>
      <c r="D452" s="296">
        <v>1</v>
      </c>
      <c r="E452" s="297">
        <v>36600</v>
      </c>
      <c r="F452" s="297">
        <v>36600</v>
      </c>
      <c r="G452" s="298">
        <v>41463</v>
      </c>
      <c r="H452" s="293" t="s">
        <v>10419</v>
      </c>
      <c r="I452" s="22"/>
      <c r="J452" s="22"/>
    </row>
    <row r="453" ht="12.75">
      <c r="B453" s="294" t="s">
        <v>2143</v>
      </c>
      <c r="C453" s="295" t="s">
        <v>2142</v>
      </c>
      <c r="D453" s="296">
        <v>1</v>
      </c>
      <c r="E453" s="297">
        <v>36600</v>
      </c>
      <c r="F453" s="297">
        <v>36600</v>
      </c>
      <c r="G453" s="298">
        <v>41546</v>
      </c>
      <c r="H453" s="293" t="s">
        <v>10419</v>
      </c>
      <c r="I453" s="22"/>
      <c r="J453" s="22"/>
    </row>
    <row r="454" ht="36">
      <c r="B454" s="294" t="s">
        <v>5312</v>
      </c>
      <c r="C454" s="295" t="s">
        <v>1228</v>
      </c>
      <c r="D454" s="296">
        <v>2</v>
      </c>
      <c r="E454" s="297">
        <v>6067.9799999999996</v>
      </c>
      <c r="F454" s="297">
        <v>6067.9799999999996</v>
      </c>
      <c r="G454" s="298">
        <v>38353</v>
      </c>
      <c r="H454" s="293" t="s">
        <v>10122</v>
      </c>
      <c r="I454" s="22"/>
      <c r="J454" s="22"/>
    </row>
    <row r="455" ht="12.75">
      <c r="B455" s="294" t="s">
        <v>2144</v>
      </c>
      <c r="C455" s="295" t="s">
        <v>2145</v>
      </c>
      <c r="D455" s="296">
        <v>1</v>
      </c>
      <c r="E455" s="297">
        <v>6300</v>
      </c>
      <c r="F455" s="297">
        <v>6300</v>
      </c>
      <c r="G455" s="298">
        <v>39765</v>
      </c>
      <c r="H455" s="293" t="s">
        <v>10439</v>
      </c>
      <c r="I455" s="22"/>
      <c r="J455" s="22"/>
    </row>
    <row r="456" ht="24">
      <c r="B456" s="294" t="s">
        <v>9031</v>
      </c>
      <c r="C456" s="295" t="s">
        <v>10395</v>
      </c>
      <c r="D456" s="296">
        <v>1</v>
      </c>
      <c r="E456" s="297">
        <v>4600</v>
      </c>
      <c r="F456" s="297">
        <v>4600</v>
      </c>
      <c r="G456" s="298">
        <v>43074</v>
      </c>
      <c r="H456" s="293" t="s">
        <v>10440</v>
      </c>
      <c r="I456" s="22"/>
      <c r="J456" s="22"/>
    </row>
    <row r="457" ht="24">
      <c r="B457" s="294" t="s">
        <v>9032</v>
      </c>
      <c r="C457" s="295" t="s">
        <v>10396</v>
      </c>
      <c r="D457" s="296">
        <v>1</v>
      </c>
      <c r="E457" s="297">
        <v>3350</v>
      </c>
      <c r="F457" s="297">
        <v>3350</v>
      </c>
      <c r="G457" s="298">
        <v>43074</v>
      </c>
      <c r="H457" s="293" t="s">
        <v>10441</v>
      </c>
      <c r="I457" s="22"/>
      <c r="J457" s="22"/>
    </row>
    <row r="458" ht="24">
      <c r="B458" s="294" t="s">
        <v>9033</v>
      </c>
      <c r="C458" s="295" t="s">
        <v>10396</v>
      </c>
      <c r="D458" s="296">
        <v>1</v>
      </c>
      <c r="E458" s="297">
        <v>3350</v>
      </c>
      <c r="F458" s="297">
        <v>3350</v>
      </c>
      <c r="G458" s="298">
        <v>43074</v>
      </c>
      <c r="H458" s="293" t="s">
        <v>10442</v>
      </c>
      <c r="I458" s="22"/>
      <c r="J458" s="22"/>
    </row>
    <row r="459" ht="24">
      <c r="B459" s="294" t="s">
        <v>9034</v>
      </c>
      <c r="C459" s="295" t="s">
        <v>10396</v>
      </c>
      <c r="D459" s="296">
        <v>1</v>
      </c>
      <c r="E459" s="297">
        <v>3350</v>
      </c>
      <c r="F459" s="297">
        <v>3350</v>
      </c>
      <c r="G459" s="298">
        <v>43074</v>
      </c>
      <c r="H459" s="293" t="s">
        <v>10443</v>
      </c>
      <c r="I459" s="22"/>
      <c r="J459" s="22"/>
    </row>
    <row r="460" ht="24">
      <c r="B460" s="294" t="s">
        <v>9035</v>
      </c>
      <c r="C460" s="295" t="s">
        <v>10396</v>
      </c>
      <c r="D460" s="296">
        <v>1</v>
      </c>
      <c r="E460" s="297">
        <v>3350</v>
      </c>
      <c r="F460" s="297">
        <v>3350</v>
      </c>
      <c r="G460" s="298">
        <v>43074</v>
      </c>
      <c r="H460" s="293" t="s">
        <v>10444</v>
      </c>
      <c r="I460" s="22"/>
      <c r="J460" s="22"/>
    </row>
    <row r="461" ht="12.75">
      <c r="B461" s="294" t="s">
        <v>2146</v>
      </c>
      <c r="C461" s="295" t="s">
        <v>2147</v>
      </c>
      <c r="D461" s="296">
        <v>1</v>
      </c>
      <c r="E461" s="297">
        <v>4890</v>
      </c>
      <c r="F461" s="297">
        <v>4890</v>
      </c>
      <c r="G461" s="298">
        <v>41995</v>
      </c>
      <c r="H461" s="293" t="s">
        <v>10445</v>
      </c>
      <c r="I461" s="22"/>
      <c r="J461" s="22"/>
    </row>
    <row r="462" ht="36">
      <c r="B462" s="294" t="s">
        <v>6703</v>
      </c>
      <c r="C462" s="295" t="s">
        <v>2148</v>
      </c>
      <c r="D462" s="296">
        <v>1</v>
      </c>
      <c r="E462" s="297">
        <v>4484.3699999999999</v>
      </c>
      <c r="F462" s="297">
        <v>4484.3699999999999</v>
      </c>
      <c r="G462" s="298">
        <v>38353</v>
      </c>
      <c r="H462" s="293" t="s">
        <v>10122</v>
      </c>
      <c r="I462" s="22"/>
      <c r="J462" s="22"/>
    </row>
    <row r="463" ht="12.75">
      <c r="B463" s="294" t="s">
        <v>2149</v>
      </c>
      <c r="C463" s="295" t="s">
        <v>2150</v>
      </c>
      <c r="D463" s="296">
        <v>1</v>
      </c>
      <c r="E463" s="297">
        <v>5077</v>
      </c>
      <c r="F463" s="297">
        <v>5077</v>
      </c>
      <c r="G463" s="298">
        <v>41414</v>
      </c>
      <c r="H463" s="293" t="s">
        <v>10446</v>
      </c>
      <c r="I463" s="22"/>
      <c r="J463" s="22"/>
    </row>
    <row r="464" ht="12.75">
      <c r="B464" s="294" t="s">
        <v>2151</v>
      </c>
      <c r="C464" s="295" t="s">
        <v>2152</v>
      </c>
      <c r="D464" s="296">
        <v>1</v>
      </c>
      <c r="E464" s="297">
        <v>10898</v>
      </c>
      <c r="F464" s="297">
        <v>10898</v>
      </c>
      <c r="G464" s="298">
        <v>41414</v>
      </c>
      <c r="H464" s="293" t="s">
        <v>10446</v>
      </c>
      <c r="I464" s="22"/>
      <c r="J464" s="22"/>
    </row>
    <row r="465" ht="12.75">
      <c r="B465" s="294" t="s">
        <v>2153</v>
      </c>
      <c r="C465" s="295" t="s">
        <v>2154</v>
      </c>
      <c r="D465" s="296">
        <v>1</v>
      </c>
      <c r="E465" s="297">
        <v>33450</v>
      </c>
      <c r="F465" s="297">
        <v>33450</v>
      </c>
      <c r="G465" s="298">
        <v>39784</v>
      </c>
      <c r="H465" s="293" t="s">
        <v>10447</v>
      </c>
      <c r="I465" s="22"/>
      <c r="J465" s="22"/>
    </row>
    <row r="466" ht="12.75">
      <c r="B466" s="294" t="s">
        <v>10397</v>
      </c>
      <c r="C466" s="295" t="s">
        <v>10398</v>
      </c>
      <c r="D466" s="296">
        <v>1</v>
      </c>
      <c r="E466" s="297">
        <v>37560</v>
      </c>
      <c r="F466" s="297">
        <v>37560</v>
      </c>
      <c r="G466" s="298">
        <v>43949</v>
      </c>
      <c r="H466" s="293" t="s">
        <v>10448</v>
      </c>
      <c r="I466" s="22"/>
      <c r="J466" s="22"/>
    </row>
    <row r="467" ht="12.75">
      <c r="B467" s="294" t="s">
        <v>6704</v>
      </c>
      <c r="C467" s="295" t="s">
        <v>2155</v>
      </c>
      <c r="D467" s="296">
        <v>1</v>
      </c>
      <c r="E467" s="297">
        <v>6291.1000000000004</v>
      </c>
      <c r="F467" s="297">
        <v>6291.1000000000004</v>
      </c>
      <c r="G467" s="298">
        <v>39065</v>
      </c>
      <c r="H467" s="293" t="s">
        <v>10401</v>
      </c>
      <c r="I467" s="22"/>
      <c r="J467" s="22"/>
    </row>
    <row r="468" ht="36">
      <c r="B468" s="294" t="s">
        <v>6705</v>
      </c>
      <c r="C468" s="295" t="s">
        <v>2156</v>
      </c>
      <c r="D468" s="296">
        <v>1</v>
      </c>
      <c r="E468" s="297">
        <v>23860.650000000001</v>
      </c>
      <c r="F468" s="297">
        <v>23860.650000000001</v>
      </c>
      <c r="G468" s="298">
        <v>37377</v>
      </c>
      <c r="H468" s="293" t="s">
        <v>10122</v>
      </c>
      <c r="I468" s="22"/>
      <c r="J468" s="22"/>
    </row>
    <row r="469" ht="24">
      <c r="B469" s="294" t="s">
        <v>9037</v>
      </c>
      <c r="C469" s="295" t="s">
        <v>10399</v>
      </c>
      <c r="D469" s="296">
        <v>1</v>
      </c>
      <c r="E469" s="297">
        <v>26690</v>
      </c>
      <c r="F469" s="297">
        <v>26690</v>
      </c>
      <c r="G469" s="298">
        <v>43313</v>
      </c>
      <c r="H469" s="293" t="s">
        <v>10449</v>
      </c>
      <c r="I469" s="22"/>
      <c r="J469" s="22"/>
    </row>
    <row r="470" ht="24">
      <c r="B470" s="294" t="s">
        <v>9058</v>
      </c>
      <c r="C470" s="295" t="s">
        <v>10400</v>
      </c>
      <c r="D470" s="296">
        <v>1</v>
      </c>
      <c r="E470" s="297">
        <v>25190</v>
      </c>
      <c r="F470" s="297">
        <v>25190</v>
      </c>
      <c r="G470" s="298">
        <v>43313</v>
      </c>
      <c r="H470" s="293" t="s">
        <v>10450</v>
      </c>
      <c r="I470" s="22"/>
      <c r="J470" s="22"/>
    </row>
    <row r="471" ht="12.75">
      <c r="B471" s="18"/>
      <c r="C471" s="56" t="s">
        <v>6374</v>
      </c>
      <c r="D471" s="47"/>
      <c r="E471" s="48">
        <f>SUM(E9:E470)</f>
        <v>13131844.869999992</v>
      </c>
      <c r="F471" s="48">
        <f>SUM(F9:F470)</f>
        <v>11049008.909999991</v>
      </c>
      <c r="G471" s="49"/>
      <c r="H471" s="22"/>
      <c r="I471" s="22"/>
      <c r="J471" s="22"/>
    </row>
    <row r="472" ht="12.75">
      <c r="B472" s="57"/>
      <c r="C472" s="89"/>
      <c r="D472" s="90"/>
      <c r="E472" s="91"/>
      <c r="F472" s="91"/>
      <c r="G472" s="92"/>
      <c r="H472" s="1"/>
      <c r="I472" s="1"/>
      <c r="J472" s="1"/>
    </row>
    <row r="473" ht="12.75">
      <c r="B473" s="57"/>
      <c r="C473" s="89"/>
      <c r="D473" s="90"/>
      <c r="E473" s="91"/>
      <c r="F473" s="91"/>
      <c r="G473" s="92"/>
      <c r="H473" s="1"/>
      <c r="I473" s="1"/>
      <c r="J473" s="1"/>
    </row>
    <row r="474" ht="12.75">
      <c r="B474" s="57"/>
      <c r="C474" s="89"/>
      <c r="D474" s="90"/>
      <c r="E474" s="91"/>
      <c r="F474" s="91"/>
      <c r="G474" s="92"/>
      <c r="H474" s="1"/>
      <c r="I474" s="1"/>
      <c r="J474" s="1"/>
    </row>
    <row r="475" ht="12.75">
      <c r="B475" s="57"/>
      <c r="C475" s="89"/>
      <c r="D475" s="90"/>
      <c r="E475" s="91"/>
      <c r="F475" s="91"/>
      <c r="G475" s="92"/>
      <c r="H475" s="1"/>
      <c r="I475" s="1"/>
      <c r="J475" s="1"/>
    </row>
    <row r="476" ht="12.75">
      <c r="B476" s="57"/>
      <c r="C476" s="89"/>
      <c r="D476" s="90"/>
      <c r="E476" s="91"/>
      <c r="F476" s="91"/>
      <c r="G476" s="92"/>
      <c r="H476" s="1"/>
      <c r="I476" s="1"/>
      <c r="J476" s="1"/>
    </row>
    <row r="477" ht="12.75">
      <c r="B477" s="57"/>
      <c r="C477" s="89"/>
      <c r="D477" s="90"/>
      <c r="E477" s="91"/>
      <c r="F477" s="91"/>
      <c r="G477" s="92"/>
      <c r="H477" s="1"/>
      <c r="I477" s="1"/>
      <c r="J477" s="1"/>
    </row>
    <row r="478" ht="12.75">
      <c r="B478" s="57"/>
      <c r="C478" s="89"/>
      <c r="D478" s="90"/>
      <c r="E478" s="91"/>
      <c r="F478" s="91"/>
      <c r="G478" s="92"/>
      <c r="H478" s="1"/>
      <c r="I478" s="1"/>
      <c r="J478" s="1"/>
    </row>
    <row r="479" ht="12.75">
      <c r="B479" s="57"/>
      <c r="C479" s="89"/>
      <c r="D479" s="90"/>
      <c r="E479" s="91"/>
      <c r="F479" s="91"/>
      <c r="G479" s="92"/>
      <c r="H479" s="1"/>
      <c r="I479" s="1"/>
      <c r="J479" s="1"/>
    </row>
    <row r="480" ht="12.75">
      <c r="B480" s="57"/>
      <c r="C480" s="89"/>
      <c r="D480" s="90"/>
      <c r="E480" s="91"/>
      <c r="F480" s="91"/>
      <c r="G480" s="92"/>
      <c r="H480" s="1"/>
      <c r="I480" s="1"/>
      <c r="J480" s="1"/>
    </row>
    <row r="481" ht="12.75">
      <c r="B481" s="57"/>
      <c r="C481" s="89"/>
      <c r="D481" s="90"/>
      <c r="E481" s="91"/>
      <c r="F481" s="91"/>
      <c r="G481" s="92"/>
      <c r="H481" s="1"/>
      <c r="I481" s="1"/>
      <c r="J481" s="1"/>
    </row>
    <row r="482" ht="12.75">
      <c r="B482" s="57"/>
      <c r="C482" s="89"/>
      <c r="D482" s="90"/>
      <c r="E482" s="91"/>
      <c r="F482" s="91"/>
      <c r="G482" s="92"/>
      <c r="H482" s="1"/>
      <c r="I482" s="1"/>
      <c r="J482" s="1"/>
    </row>
    <row r="483" ht="12.75">
      <c r="B483" s="57"/>
      <c r="C483" s="89"/>
      <c r="D483" s="90"/>
      <c r="E483" s="91"/>
      <c r="F483" s="91"/>
      <c r="G483" s="92"/>
      <c r="H483" s="1"/>
      <c r="I483" s="1"/>
      <c r="J483" s="1"/>
    </row>
    <row r="484" ht="12.75">
      <c r="B484" s="57"/>
      <c r="C484" s="89"/>
      <c r="D484" s="90"/>
      <c r="E484" s="91"/>
      <c r="F484" s="91"/>
      <c r="G484" s="92"/>
      <c r="H484" s="1"/>
      <c r="I484" s="1"/>
      <c r="J484" s="1"/>
    </row>
    <row r="485" ht="12.75">
      <c r="B485" s="57"/>
      <c r="C485" s="89"/>
      <c r="D485" s="90"/>
      <c r="E485" s="91"/>
      <c r="F485" s="91"/>
      <c r="G485" s="92"/>
      <c r="H485" s="1"/>
      <c r="I485" s="1"/>
      <c r="J485" s="1"/>
    </row>
    <row r="486" ht="12.75">
      <c r="B486" s="57"/>
      <c r="C486" s="89"/>
      <c r="D486" s="90"/>
      <c r="E486" s="91"/>
      <c r="F486" s="91"/>
      <c r="G486" s="92"/>
      <c r="H486" s="1"/>
      <c r="I486" s="1"/>
      <c r="J486" s="1"/>
    </row>
    <row r="487" ht="12.75">
      <c r="B487" s="57"/>
      <c r="C487" s="89"/>
      <c r="D487" s="90"/>
      <c r="E487" s="91"/>
      <c r="F487" s="91"/>
      <c r="G487" s="92"/>
      <c r="H487" s="1"/>
      <c r="I487" s="1"/>
      <c r="J487" s="1"/>
    </row>
    <row r="488" ht="12.75">
      <c r="B488" s="57"/>
      <c r="C488" s="89"/>
      <c r="D488" s="90"/>
      <c r="E488" s="91"/>
      <c r="F488" s="91"/>
      <c r="G488" s="92"/>
      <c r="H488" s="1"/>
      <c r="I488" s="1"/>
      <c r="J488" s="1"/>
    </row>
    <row r="489" ht="12.75">
      <c r="B489" s="57"/>
      <c r="C489" s="89"/>
      <c r="D489" s="90"/>
      <c r="E489" s="91"/>
      <c r="F489" s="91"/>
      <c r="G489" s="92"/>
      <c r="H489" s="1"/>
      <c r="I489" s="1"/>
      <c r="J489" s="1"/>
    </row>
    <row r="490" ht="12.75">
      <c r="B490" s="57"/>
      <c r="C490" s="89"/>
      <c r="D490" s="90"/>
      <c r="E490" s="91"/>
      <c r="F490" s="91"/>
      <c r="G490" s="92"/>
      <c r="H490" s="1"/>
      <c r="I490" s="1"/>
      <c r="J490" s="1"/>
    </row>
    <row r="491" ht="12.75">
      <c r="B491" s="57"/>
      <c r="C491" s="89"/>
      <c r="D491" s="90"/>
      <c r="E491" s="91"/>
      <c r="F491" s="91"/>
      <c r="G491" s="92"/>
      <c r="H491" s="1"/>
      <c r="I491" s="1"/>
      <c r="J491" s="1"/>
    </row>
    <row r="492" ht="12.75">
      <c r="B492" s="57"/>
      <c r="C492" s="89"/>
      <c r="D492" s="90"/>
      <c r="E492" s="91"/>
      <c r="F492" s="91"/>
      <c r="G492" s="92"/>
      <c r="H492" s="1"/>
      <c r="I492" s="1"/>
      <c r="J492" s="1"/>
    </row>
    <row r="493" ht="12.75">
      <c r="B493" s="57"/>
      <c r="C493" s="89"/>
      <c r="D493" s="90"/>
      <c r="E493" s="91"/>
      <c r="F493" s="91"/>
      <c r="G493" s="92"/>
      <c r="H493" s="1"/>
      <c r="I493" s="1"/>
      <c r="J493" s="1"/>
    </row>
    <row r="494" ht="12.75">
      <c r="B494" s="57"/>
      <c r="C494" s="89"/>
      <c r="D494" s="90"/>
      <c r="E494" s="91"/>
      <c r="F494" s="91"/>
      <c r="G494" s="92"/>
      <c r="H494" s="1"/>
      <c r="I494" s="1"/>
      <c r="J494" s="1"/>
    </row>
    <row r="495" ht="12.75">
      <c r="B495" s="57"/>
      <c r="C495" s="89"/>
      <c r="D495" s="90"/>
      <c r="E495" s="91"/>
      <c r="F495" s="91"/>
      <c r="G495" s="92"/>
      <c r="H495" s="1"/>
      <c r="I495" s="1"/>
      <c r="J495" s="1"/>
    </row>
    <row r="496" ht="12.75">
      <c r="B496" s="57"/>
      <c r="C496" s="89"/>
      <c r="D496" s="90"/>
      <c r="E496" s="91"/>
      <c r="F496" s="91"/>
      <c r="G496" s="92"/>
      <c r="H496" s="1"/>
      <c r="I496" s="1"/>
      <c r="J496" s="1"/>
    </row>
    <row r="497" ht="12.75">
      <c r="B497" s="57"/>
      <c r="C497" s="89"/>
      <c r="D497" s="90"/>
      <c r="E497" s="91"/>
      <c r="F497" s="91"/>
      <c r="G497" s="92"/>
      <c r="H497" s="1"/>
      <c r="I497" s="1"/>
      <c r="J497" s="1"/>
    </row>
    <row r="498" ht="12.75">
      <c r="B498" s="57"/>
      <c r="C498" s="89"/>
      <c r="D498" s="90"/>
      <c r="E498" s="91"/>
      <c r="F498" s="91"/>
      <c r="G498" s="92"/>
      <c r="H498" s="1"/>
      <c r="I498" s="1"/>
      <c r="J498" s="1"/>
    </row>
    <row r="499" ht="12.75">
      <c r="B499" s="57"/>
      <c r="C499" s="89"/>
      <c r="D499" s="90"/>
      <c r="E499" s="91"/>
      <c r="F499" s="91"/>
      <c r="G499" s="92"/>
      <c r="H499" s="1"/>
      <c r="I499" s="1"/>
      <c r="J499" s="1"/>
    </row>
    <row r="500" ht="12.75">
      <c r="B500" s="57"/>
      <c r="C500" s="89"/>
      <c r="D500" s="90"/>
      <c r="E500" s="91"/>
      <c r="F500" s="91"/>
      <c r="G500" s="92"/>
      <c r="H500" s="1"/>
      <c r="I500" s="1"/>
      <c r="J500" s="1"/>
    </row>
    <row r="501" ht="12.75">
      <c r="B501" s="57"/>
      <c r="C501" s="89"/>
      <c r="D501" s="90"/>
      <c r="E501" s="91"/>
      <c r="F501" s="91"/>
      <c r="G501" s="92"/>
      <c r="H501" s="1"/>
      <c r="I501" s="1"/>
      <c r="J501" s="1"/>
    </row>
    <row r="502" ht="12.75">
      <c r="B502" s="57"/>
      <c r="C502" s="89"/>
      <c r="D502" s="90"/>
      <c r="E502" s="91"/>
      <c r="F502" s="91"/>
      <c r="G502" s="92"/>
      <c r="H502" s="1"/>
      <c r="I502" s="1"/>
      <c r="J502" s="1"/>
    </row>
    <row r="503" ht="12.75">
      <c r="B503" s="57"/>
      <c r="C503" s="89"/>
      <c r="D503" s="90"/>
      <c r="E503" s="91"/>
      <c r="F503" s="91"/>
      <c r="G503" s="92"/>
      <c r="H503" s="1"/>
      <c r="I503" s="1"/>
      <c r="J503" s="1"/>
    </row>
    <row r="504" ht="12.75">
      <c r="B504" s="57"/>
      <c r="C504" s="89"/>
      <c r="D504" s="90"/>
      <c r="E504" s="91"/>
      <c r="F504" s="91"/>
      <c r="G504" s="92"/>
      <c r="H504" s="1"/>
      <c r="I504" s="1"/>
      <c r="J504" s="1"/>
    </row>
    <row r="505" ht="12.75">
      <c r="B505" s="57"/>
      <c r="C505" s="89"/>
      <c r="D505" s="90"/>
      <c r="E505" s="91"/>
      <c r="F505" s="91"/>
      <c r="G505" s="92"/>
      <c r="H505" s="1"/>
      <c r="I505" s="1"/>
      <c r="J505" s="1"/>
    </row>
    <row r="506" ht="12.75">
      <c r="B506" s="57"/>
      <c r="C506" s="89"/>
      <c r="D506" s="90"/>
      <c r="E506" s="91"/>
      <c r="F506" s="91"/>
      <c r="G506" s="92"/>
      <c r="H506" s="1"/>
      <c r="I506" s="1"/>
      <c r="J506" s="1"/>
    </row>
    <row r="507" ht="12.75">
      <c r="B507" s="57"/>
      <c r="C507" s="89"/>
      <c r="D507" s="90"/>
      <c r="E507" s="91"/>
      <c r="F507" s="91"/>
      <c r="G507" s="92"/>
      <c r="H507" s="1"/>
      <c r="I507" s="1"/>
      <c r="J507" s="1"/>
    </row>
    <row r="508" ht="12.75">
      <c r="B508" s="57"/>
      <c r="C508" s="89"/>
      <c r="D508" s="90"/>
      <c r="E508" s="91"/>
      <c r="F508" s="91"/>
      <c r="G508" s="92"/>
      <c r="H508" s="1"/>
      <c r="I508" s="1"/>
      <c r="J508" s="1"/>
    </row>
    <row r="509" ht="12.75">
      <c r="B509" s="57"/>
      <c r="C509" s="89"/>
      <c r="D509" s="90"/>
      <c r="E509" s="91"/>
      <c r="F509" s="91"/>
      <c r="G509" s="92"/>
      <c r="H509" s="1"/>
      <c r="I509" s="1"/>
      <c r="J509" s="1"/>
    </row>
    <row r="510" ht="12.75">
      <c r="B510" s="57"/>
      <c r="C510" s="89"/>
      <c r="D510" s="90"/>
      <c r="E510" s="91"/>
      <c r="F510" s="91"/>
      <c r="G510" s="92"/>
      <c r="H510" s="1"/>
      <c r="I510" s="1"/>
      <c r="J510" s="1"/>
    </row>
    <row r="511" ht="12.75">
      <c r="B511" s="57"/>
      <c r="C511" s="89"/>
      <c r="D511" s="90"/>
      <c r="E511" s="91"/>
      <c r="F511" s="91"/>
      <c r="G511" s="92"/>
      <c r="H511" s="1"/>
      <c r="I511" s="1"/>
      <c r="J511" s="1"/>
    </row>
    <row r="512" ht="12.75">
      <c r="B512" s="57"/>
      <c r="C512" s="89"/>
      <c r="D512" s="90"/>
      <c r="E512" s="91"/>
      <c r="F512" s="91"/>
      <c r="G512" s="92"/>
      <c r="H512" s="1"/>
      <c r="I512" s="1"/>
      <c r="J512" s="1"/>
    </row>
    <row r="513" ht="12.75">
      <c r="B513" s="57"/>
      <c r="C513" s="89"/>
      <c r="D513" s="90"/>
      <c r="E513" s="91"/>
      <c r="F513" s="91"/>
      <c r="G513" s="92"/>
      <c r="H513" s="1"/>
      <c r="I513" s="1"/>
      <c r="J513" s="1"/>
    </row>
    <row r="514" ht="12.75">
      <c r="B514" s="57"/>
      <c r="C514" s="89"/>
      <c r="D514" s="90"/>
      <c r="E514" s="91"/>
      <c r="F514" s="91"/>
      <c r="G514" s="92"/>
      <c r="H514" s="1"/>
      <c r="I514" s="1"/>
      <c r="J514" s="1"/>
    </row>
    <row r="515" ht="12.75">
      <c r="B515" s="57"/>
      <c r="C515" s="89"/>
      <c r="D515" s="90"/>
      <c r="E515" s="91"/>
      <c r="F515" s="91"/>
      <c r="G515" s="92"/>
      <c r="H515" s="1"/>
      <c r="I515" s="1"/>
      <c r="J515" s="1"/>
    </row>
    <row r="516" ht="12.75">
      <c r="B516" s="57"/>
      <c r="C516" s="89"/>
      <c r="D516" s="90"/>
      <c r="E516" s="91"/>
      <c r="F516" s="91"/>
      <c r="G516" s="92"/>
      <c r="H516" s="1"/>
      <c r="I516" s="1"/>
      <c r="J516" s="1"/>
    </row>
    <row r="517" ht="12.75">
      <c r="B517" s="57"/>
      <c r="C517" s="89"/>
      <c r="D517" s="90"/>
      <c r="E517" s="91"/>
      <c r="F517" s="91"/>
      <c r="G517" s="92"/>
      <c r="H517" s="1"/>
      <c r="I517" s="1"/>
      <c r="J517" s="1"/>
    </row>
    <row r="518" ht="12.75">
      <c r="B518" s="57"/>
      <c r="C518" s="89"/>
      <c r="D518" s="90"/>
      <c r="E518" s="91"/>
      <c r="F518" s="91"/>
      <c r="G518" s="92"/>
      <c r="H518" s="1"/>
      <c r="I518" s="1"/>
      <c r="J518" s="1"/>
    </row>
    <row r="519" ht="12.75">
      <c r="B519" s="57"/>
      <c r="C519" s="89"/>
      <c r="D519" s="90"/>
      <c r="E519" s="91"/>
      <c r="F519" s="91"/>
      <c r="G519" s="92"/>
      <c r="H519" s="1"/>
      <c r="I519" s="1"/>
      <c r="J519" s="1"/>
    </row>
    <row r="520" ht="12.75">
      <c r="B520" s="57"/>
      <c r="C520" s="89"/>
      <c r="D520" s="90"/>
      <c r="E520" s="91"/>
      <c r="F520" s="91"/>
      <c r="G520" s="92"/>
      <c r="H520" s="1"/>
      <c r="I520" s="1"/>
      <c r="J520" s="1"/>
    </row>
    <row r="521" ht="12.75">
      <c r="B521" s="57"/>
      <c r="C521" s="89"/>
      <c r="D521" s="90"/>
      <c r="E521" s="91"/>
      <c r="F521" s="91"/>
      <c r="G521" s="92"/>
      <c r="H521" s="1"/>
      <c r="I521" s="1"/>
      <c r="J521" s="1"/>
    </row>
    <row r="522" ht="12.75">
      <c r="B522" s="57"/>
      <c r="C522" s="89"/>
      <c r="D522" s="90"/>
      <c r="E522" s="91"/>
      <c r="F522" s="91"/>
      <c r="G522" s="92"/>
      <c r="H522" s="1"/>
      <c r="I522" s="1"/>
      <c r="J522" s="1"/>
    </row>
    <row r="523" ht="12.75">
      <c r="B523" s="57"/>
      <c r="C523" s="89"/>
      <c r="D523" s="90"/>
      <c r="E523" s="91"/>
      <c r="F523" s="91"/>
      <c r="G523" s="92"/>
      <c r="H523" s="1"/>
      <c r="I523" s="1"/>
      <c r="J523" s="1"/>
    </row>
    <row r="524" ht="12.75">
      <c r="B524" s="57"/>
      <c r="C524" s="89"/>
      <c r="D524" s="90"/>
      <c r="E524" s="91"/>
      <c r="F524" s="91"/>
      <c r="G524" s="92"/>
      <c r="H524" s="1"/>
      <c r="I524" s="1"/>
      <c r="J524" s="1"/>
    </row>
    <row r="525" ht="12.75">
      <c r="B525" s="57"/>
      <c r="C525" s="89"/>
      <c r="D525" s="90"/>
      <c r="E525" s="91"/>
      <c r="F525" s="91"/>
      <c r="G525" s="92"/>
      <c r="H525" s="1"/>
      <c r="I525" s="1"/>
      <c r="J525" s="1"/>
    </row>
    <row r="526" ht="12.75">
      <c r="B526" s="57"/>
      <c r="C526" s="89"/>
      <c r="D526" s="90"/>
      <c r="E526" s="91"/>
      <c r="F526" s="91"/>
      <c r="G526" s="92"/>
      <c r="H526" s="1"/>
      <c r="I526" s="1"/>
      <c r="J526" s="1"/>
    </row>
    <row r="527" ht="12.75">
      <c r="B527" s="57"/>
      <c r="C527" s="89"/>
      <c r="D527" s="90"/>
      <c r="E527" s="91"/>
      <c r="F527" s="91"/>
      <c r="G527" s="92"/>
      <c r="H527" s="1"/>
      <c r="I527" s="1"/>
      <c r="J527" s="1"/>
    </row>
    <row r="528" ht="12.75">
      <c r="B528" s="57"/>
      <c r="C528" s="89"/>
      <c r="D528" s="90"/>
      <c r="E528" s="91"/>
      <c r="F528" s="91"/>
      <c r="G528" s="92"/>
      <c r="H528" s="1"/>
      <c r="I528" s="1"/>
      <c r="J528" s="1"/>
    </row>
    <row r="529" ht="12.75">
      <c r="B529" s="57"/>
      <c r="C529" s="89"/>
      <c r="D529" s="90"/>
      <c r="E529" s="91"/>
      <c r="F529" s="91"/>
      <c r="G529" s="92"/>
      <c r="H529" s="1"/>
      <c r="I529" s="1"/>
      <c r="J529" s="1"/>
    </row>
    <row r="530" ht="12.75">
      <c r="B530" s="57"/>
      <c r="C530" s="89"/>
      <c r="D530" s="90"/>
      <c r="E530" s="91"/>
      <c r="F530" s="91"/>
      <c r="G530" s="92"/>
      <c r="H530" s="1"/>
      <c r="I530" s="1"/>
      <c r="J530" s="1"/>
    </row>
    <row r="531" ht="12.75">
      <c r="B531" s="57"/>
      <c r="C531" s="89"/>
      <c r="D531" s="90"/>
      <c r="E531" s="91"/>
      <c r="F531" s="91"/>
      <c r="G531" s="92"/>
      <c r="H531" s="1"/>
      <c r="I531" s="1"/>
      <c r="J531" s="1"/>
    </row>
    <row r="532" ht="12.75">
      <c r="B532" s="57"/>
      <c r="C532" s="89"/>
      <c r="D532" s="90"/>
      <c r="E532" s="91"/>
      <c r="F532" s="91"/>
      <c r="G532" s="92"/>
      <c r="H532" s="1"/>
      <c r="I532" s="1"/>
      <c r="J532" s="1"/>
    </row>
    <row r="533" ht="12.75">
      <c r="B533" s="57"/>
      <c r="C533" s="89"/>
      <c r="D533" s="90"/>
      <c r="E533" s="91"/>
      <c r="F533" s="91"/>
      <c r="G533" s="92"/>
      <c r="H533" s="1"/>
      <c r="I533" s="1"/>
      <c r="J533" s="1"/>
    </row>
    <row r="534" ht="12.75">
      <c r="B534" s="57"/>
      <c r="C534" s="89"/>
      <c r="D534" s="90"/>
      <c r="E534" s="91"/>
      <c r="F534" s="91"/>
      <c r="G534" s="92"/>
      <c r="H534" s="1"/>
      <c r="I534" s="1"/>
      <c r="J534" s="1"/>
    </row>
    <row r="535" ht="12.75">
      <c r="B535" s="57"/>
      <c r="C535" s="89"/>
      <c r="D535" s="90"/>
      <c r="E535" s="91"/>
      <c r="F535" s="91"/>
      <c r="G535" s="92"/>
      <c r="H535" s="1"/>
      <c r="I535" s="1"/>
      <c r="J535" s="1"/>
    </row>
    <row r="536" ht="12.75">
      <c r="B536" s="57"/>
      <c r="C536" s="89"/>
      <c r="D536" s="90"/>
      <c r="E536" s="91"/>
      <c r="F536" s="91"/>
      <c r="G536" s="92"/>
      <c r="H536" s="1"/>
      <c r="I536" s="1"/>
      <c r="J536" s="1"/>
    </row>
    <row r="537" ht="12.75">
      <c r="B537" s="57"/>
      <c r="C537" s="89"/>
      <c r="D537" s="90"/>
      <c r="E537" s="91"/>
      <c r="F537" s="91"/>
      <c r="G537" s="92"/>
      <c r="H537" s="1"/>
      <c r="I537" s="1"/>
      <c r="J537" s="1"/>
    </row>
    <row r="538" ht="12.75">
      <c r="B538" s="57"/>
      <c r="C538" s="89"/>
      <c r="D538" s="90"/>
      <c r="E538" s="91"/>
      <c r="F538" s="91"/>
      <c r="G538" s="92"/>
      <c r="H538" s="1"/>
      <c r="I538" s="1"/>
      <c r="J538" s="1"/>
    </row>
    <row r="539" ht="12.75">
      <c r="B539" s="57"/>
      <c r="C539" s="89"/>
      <c r="D539" s="90"/>
      <c r="E539" s="91"/>
      <c r="F539" s="91"/>
      <c r="G539" s="92"/>
      <c r="H539" s="1"/>
      <c r="I539" s="1"/>
      <c r="J539" s="1"/>
    </row>
    <row r="540" ht="12.75">
      <c r="B540" s="57"/>
      <c r="C540" s="89"/>
      <c r="D540" s="90"/>
      <c r="E540" s="91"/>
      <c r="F540" s="91"/>
      <c r="G540" s="92"/>
      <c r="H540" s="1"/>
      <c r="I540" s="1"/>
      <c r="J540" s="1"/>
    </row>
    <row r="541" ht="12.75">
      <c r="B541" s="57"/>
      <c r="C541" s="89"/>
      <c r="D541" s="90"/>
      <c r="E541" s="91"/>
      <c r="F541" s="91"/>
      <c r="G541" s="92"/>
      <c r="H541" s="1"/>
      <c r="I541" s="1"/>
      <c r="J541" s="1"/>
    </row>
    <row r="542" ht="12.75">
      <c r="B542" s="57"/>
      <c r="C542" s="89"/>
      <c r="D542" s="90"/>
      <c r="E542" s="91"/>
      <c r="F542" s="91"/>
      <c r="G542" s="92"/>
      <c r="H542" s="1"/>
      <c r="I542" s="1"/>
      <c r="J542" s="1"/>
    </row>
    <row r="543" ht="12.75">
      <c r="B543" s="57"/>
      <c r="C543" s="89"/>
      <c r="D543" s="90"/>
      <c r="E543" s="91"/>
      <c r="F543" s="91"/>
      <c r="G543" s="92"/>
      <c r="H543" s="1"/>
      <c r="I543" s="1"/>
      <c r="J543" s="1"/>
    </row>
    <row r="544" ht="12.75">
      <c r="B544" s="57"/>
      <c r="C544" s="89"/>
      <c r="D544" s="90"/>
      <c r="E544" s="91"/>
      <c r="F544" s="91"/>
      <c r="G544" s="92"/>
      <c r="H544" s="1"/>
      <c r="I544" s="1"/>
      <c r="J544" s="1"/>
    </row>
    <row r="545" ht="12.75">
      <c r="B545" s="57"/>
      <c r="C545" s="89"/>
      <c r="D545" s="90"/>
      <c r="E545" s="91"/>
      <c r="F545" s="91"/>
      <c r="G545" s="92"/>
      <c r="H545" s="1"/>
      <c r="I545" s="1"/>
      <c r="J545" s="1"/>
    </row>
    <row r="546" ht="12.75">
      <c r="B546" s="57"/>
      <c r="C546" s="89"/>
      <c r="D546" s="90"/>
      <c r="E546" s="91"/>
      <c r="F546" s="91"/>
      <c r="G546" s="92"/>
      <c r="H546" s="1"/>
      <c r="I546" s="1"/>
      <c r="J546" s="1"/>
    </row>
    <row r="547" ht="12.75">
      <c r="B547" s="57"/>
      <c r="C547" s="89"/>
      <c r="D547" s="90"/>
      <c r="E547" s="91"/>
      <c r="F547" s="91"/>
      <c r="G547" s="92"/>
      <c r="H547" s="1"/>
      <c r="I547" s="1"/>
      <c r="J547" s="1"/>
    </row>
    <row r="548" ht="12.75">
      <c r="B548" s="57"/>
      <c r="C548" s="89"/>
      <c r="D548" s="90"/>
      <c r="E548" s="91"/>
      <c r="F548" s="91"/>
      <c r="G548" s="92"/>
      <c r="H548" s="1"/>
      <c r="I548" s="1"/>
      <c r="J548" s="1"/>
    </row>
    <row r="549" ht="12.75">
      <c r="B549" s="57"/>
      <c r="C549" s="89"/>
      <c r="D549" s="90"/>
      <c r="E549" s="91"/>
      <c r="F549" s="91"/>
      <c r="G549" s="92"/>
      <c r="H549" s="1"/>
      <c r="I549" s="1"/>
      <c r="J549" s="1"/>
    </row>
    <row r="550" ht="12.75">
      <c r="B550" s="57"/>
      <c r="C550" s="89"/>
      <c r="D550" s="90"/>
      <c r="E550" s="91"/>
      <c r="F550" s="91"/>
      <c r="G550" s="92"/>
      <c r="H550" s="1"/>
      <c r="I550" s="1"/>
      <c r="J550" s="1"/>
    </row>
    <row r="551" ht="12.75">
      <c r="B551" s="57"/>
      <c r="C551" s="89"/>
      <c r="D551" s="90"/>
      <c r="E551" s="91"/>
      <c r="F551" s="91"/>
      <c r="G551" s="92"/>
      <c r="H551" s="1"/>
      <c r="I551" s="1"/>
      <c r="J551" s="1"/>
    </row>
    <row r="552" ht="12.75">
      <c r="B552" s="57"/>
      <c r="C552" s="89"/>
      <c r="D552" s="90"/>
      <c r="E552" s="91"/>
      <c r="F552" s="91"/>
      <c r="G552" s="92"/>
      <c r="H552" s="1"/>
      <c r="I552" s="1"/>
      <c r="J552" s="1"/>
    </row>
    <row r="553" ht="12.75">
      <c r="B553" s="57"/>
      <c r="C553" s="89"/>
      <c r="D553" s="90"/>
      <c r="E553" s="91"/>
      <c r="F553" s="91"/>
      <c r="G553" s="92"/>
      <c r="H553" s="1"/>
      <c r="I553" s="1"/>
      <c r="J553" s="1"/>
    </row>
    <row r="554" ht="12.75">
      <c r="B554" s="57"/>
      <c r="C554" s="89"/>
      <c r="D554" s="90"/>
      <c r="E554" s="91"/>
      <c r="F554" s="91"/>
      <c r="G554" s="92"/>
      <c r="H554" s="1"/>
      <c r="I554" s="1"/>
      <c r="J554" s="1"/>
    </row>
    <row r="555" ht="12.75">
      <c r="B555" s="57"/>
      <c r="C555" s="89"/>
      <c r="D555" s="90"/>
      <c r="E555" s="91"/>
      <c r="F555" s="91"/>
      <c r="G555" s="92"/>
      <c r="H555" s="1"/>
      <c r="I555" s="1"/>
      <c r="J555" s="1"/>
    </row>
    <row r="556" ht="12.75">
      <c r="B556" s="57"/>
      <c r="C556" s="89"/>
      <c r="D556" s="90"/>
      <c r="E556" s="91"/>
      <c r="F556" s="91"/>
      <c r="G556" s="92"/>
      <c r="H556" s="1"/>
      <c r="I556" s="1"/>
      <c r="J556" s="1"/>
    </row>
    <row r="557" ht="12.75">
      <c r="B557" s="57"/>
      <c r="C557" s="89"/>
      <c r="D557" s="90"/>
      <c r="E557" s="91"/>
      <c r="F557" s="91"/>
      <c r="G557" s="92"/>
      <c r="H557" s="1"/>
      <c r="I557" s="1"/>
      <c r="J557" s="1"/>
    </row>
    <row r="558" ht="12.75">
      <c r="B558" s="57"/>
      <c r="C558" s="89"/>
      <c r="D558" s="90"/>
      <c r="E558" s="91"/>
      <c r="F558" s="91"/>
      <c r="G558" s="92"/>
      <c r="H558" s="1"/>
      <c r="I558" s="1"/>
      <c r="J558" s="1"/>
    </row>
    <row r="559" ht="12.75">
      <c r="B559" s="57"/>
      <c r="C559" s="89"/>
      <c r="D559" s="90"/>
      <c r="E559" s="91"/>
      <c r="F559" s="91"/>
      <c r="G559" s="92"/>
      <c r="H559" s="1"/>
      <c r="I559" s="1"/>
      <c r="J559" s="1"/>
    </row>
    <row r="560" ht="12.75">
      <c r="B560" s="57"/>
      <c r="C560" s="89"/>
      <c r="D560" s="90"/>
      <c r="E560" s="91"/>
      <c r="F560" s="91"/>
      <c r="G560" s="92"/>
      <c r="H560" s="1"/>
      <c r="I560" s="1"/>
      <c r="J560" s="1"/>
    </row>
    <row r="561" ht="12.75">
      <c r="B561" s="57"/>
      <c r="C561" s="89"/>
      <c r="D561" s="90"/>
      <c r="E561" s="91"/>
      <c r="F561" s="91"/>
      <c r="G561" s="92"/>
      <c r="H561" s="1"/>
      <c r="I561" s="1"/>
      <c r="J561" s="1"/>
    </row>
    <row r="562" ht="12.75">
      <c r="B562" s="57"/>
      <c r="C562" s="89"/>
      <c r="D562" s="90"/>
      <c r="E562" s="91"/>
      <c r="F562" s="91"/>
      <c r="G562" s="92"/>
      <c r="H562" s="1"/>
      <c r="I562" s="1"/>
      <c r="J562" s="1"/>
    </row>
    <row r="563" ht="12.75">
      <c r="B563" s="57"/>
      <c r="C563" s="89"/>
      <c r="D563" s="90"/>
      <c r="E563" s="91"/>
      <c r="F563" s="91"/>
      <c r="G563" s="92"/>
      <c r="H563" s="1"/>
      <c r="I563" s="1"/>
      <c r="J563" s="1"/>
    </row>
    <row r="564" ht="12.75">
      <c r="B564" s="57"/>
      <c r="C564" s="89"/>
      <c r="D564" s="90"/>
      <c r="E564" s="91"/>
      <c r="F564" s="91"/>
      <c r="G564" s="92"/>
      <c r="H564" s="1"/>
      <c r="I564" s="1"/>
      <c r="J564" s="1"/>
    </row>
    <row r="565" ht="12.75">
      <c r="B565" s="57"/>
      <c r="C565" s="89"/>
      <c r="D565" s="90"/>
      <c r="E565" s="91"/>
      <c r="F565" s="91"/>
      <c r="G565" s="92"/>
      <c r="H565" s="1"/>
      <c r="I565" s="1"/>
      <c r="J565" s="1"/>
    </row>
    <row r="566" ht="12.75">
      <c r="B566" s="57"/>
      <c r="C566" s="89"/>
      <c r="D566" s="90"/>
      <c r="E566" s="91"/>
      <c r="F566" s="91"/>
      <c r="G566" s="92"/>
      <c r="H566" s="1"/>
      <c r="I566" s="1"/>
      <c r="J566" s="1"/>
    </row>
    <row r="567" ht="12.75">
      <c r="B567" s="57"/>
      <c r="C567" s="89"/>
      <c r="D567" s="90"/>
      <c r="E567" s="91"/>
      <c r="F567" s="91"/>
      <c r="G567" s="92"/>
      <c r="H567" s="1"/>
      <c r="I567" s="1"/>
      <c r="J567" s="1"/>
    </row>
    <row r="568" ht="12.75">
      <c r="B568" s="57"/>
      <c r="C568" s="89"/>
      <c r="D568" s="90"/>
      <c r="E568" s="91"/>
      <c r="F568" s="91"/>
      <c r="G568" s="92"/>
      <c r="H568" s="1"/>
      <c r="I568" s="1"/>
      <c r="J568" s="1"/>
    </row>
    <row r="569" ht="12.75">
      <c r="B569" s="57"/>
      <c r="C569" s="89"/>
      <c r="D569" s="90"/>
      <c r="E569" s="91"/>
      <c r="F569" s="91"/>
      <c r="G569" s="92"/>
      <c r="H569" s="1"/>
      <c r="I569" s="1"/>
      <c r="J569" s="1"/>
    </row>
    <row r="570" ht="12.75">
      <c r="B570" s="57"/>
      <c r="C570" s="89"/>
      <c r="D570" s="90"/>
      <c r="E570" s="91"/>
      <c r="F570" s="91"/>
      <c r="G570" s="92"/>
      <c r="H570" s="1"/>
      <c r="I570" s="1"/>
      <c r="J570" s="1"/>
    </row>
    <row r="571" ht="12.75">
      <c r="B571" s="57"/>
      <c r="C571" s="89"/>
      <c r="D571" s="90"/>
      <c r="E571" s="91"/>
      <c r="F571" s="91"/>
      <c r="G571" s="92"/>
      <c r="H571" s="1"/>
      <c r="I571" s="1"/>
      <c r="J571" s="1"/>
    </row>
    <row r="572" ht="12.75">
      <c r="B572" s="57"/>
      <c r="C572" s="89"/>
      <c r="D572" s="90"/>
      <c r="E572" s="91"/>
      <c r="F572" s="91"/>
      <c r="G572" s="92"/>
      <c r="H572" s="1"/>
      <c r="I572" s="1"/>
      <c r="J572" s="1"/>
    </row>
    <row r="573" ht="12.75">
      <c r="B573" s="57"/>
      <c r="C573" s="89"/>
      <c r="D573" s="90"/>
      <c r="E573" s="91"/>
      <c r="F573" s="91"/>
      <c r="G573" s="92"/>
      <c r="H573" s="1"/>
      <c r="I573" s="1"/>
      <c r="J573" s="1"/>
    </row>
    <row r="574" ht="12.75">
      <c r="B574" s="57"/>
      <c r="C574" s="89"/>
      <c r="D574" s="90"/>
      <c r="E574" s="91"/>
      <c r="F574" s="91"/>
      <c r="G574" s="92"/>
      <c r="H574" s="1"/>
      <c r="I574" s="1"/>
      <c r="J574" s="1"/>
    </row>
    <row r="575" ht="12.75">
      <c r="B575" s="57"/>
      <c r="C575" s="89"/>
      <c r="D575" s="90"/>
      <c r="E575" s="91"/>
      <c r="F575" s="91"/>
      <c r="G575" s="92"/>
      <c r="H575" s="1"/>
      <c r="I575" s="1"/>
      <c r="J575" s="1"/>
    </row>
    <row r="576" ht="12.75">
      <c r="B576" s="57"/>
      <c r="C576" s="89"/>
      <c r="D576" s="90"/>
      <c r="E576" s="91"/>
      <c r="F576" s="91"/>
      <c r="G576" s="92"/>
      <c r="H576" s="1"/>
      <c r="I576" s="1"/>
      <c r="J576" s="1"/>
    </row>
    <row r="577" ht="12.75">
      <c r="B577" s="57"/>
      <c r="C577" s="89"/>
      <c r="D577" s="90"/>
      <c r="E577" s="91"/>
      <c r="F577" s="91"/>
      <c r="G577" s="92"/>
      <c r="H577" s="1"/>
      <c r="I577" s="1"/>
      <c r="J577" s="1"/>
    </row>
    <row r="578" ht="12.75">
      <c r="B578" s="57"/>
      <c r="C578" s="89"/>
      <c r="D578" s="90"/>
      <c r="E578" s="91"/>
      <c r="F578" s="91"/>
      <c r="G578" s="92"/>
      <c r="H578" s="1"/>
      <c r="I578" s="1"/>
      <c r="J578" s="1"/>
    </row>
    <row r="579" ht="12.75">
      <c r="B579" s="57"/>
      <c r="C579" s="89"/>
      <c r="D579" s="90"/>
      <c r="E579" s="91"/>
      <c r="F579" s="91"/>
      <c r="G579" s="92"/>
      <c r="H579" s="1"/>
      <c r="I579" s="1"/>
      <c r="J579" s="1"/>
    </row>
    <row r="580" ht="12.75">
      <c r="B580" s="57"/>
      <c r="C580" s="89"/>
      <c r="D580" s="90"/>
      <c r="E580" s="91"/>
      <c r="F580" s="91"/>
      <c r="G580" s="92"/>
      <c r="H580" s="1"/>
      <c r="I580" s="1"/>
      <c r="J580" s="1"/>
    </row>
    <row r="581" ht="12.75">
      <c r="B581" s="57"/>
      <c r="C581" s="89"/>
      <c r="D581" s="90"/>
      <c r="E581" s="91"/>
      <c r="F581" s="91"/>
      <c r="G581" s="92"/>
      <c r="H581" s="1"/>
      <c r="I581" s="1"/>
      <c r="J581" s="1"/>
    </row>
    <row r="582" ht="12.75">
      <c r="B582" s="57"/>
      <c r="C582" s="89"/>
      <c r="D582" s="90"/>
      <c r="E582" s="91"/>
      <c r="F582" s="91"/>
      <c r="G582" s="92"/>
      <c r="H582" s="1"/>
      <c r="I582" s="1"/>
      <c r="J582" s="1"/>
    </row>
    <row r="583" ht="12.75">
      <c r="B583" s="57"/>
      <c r="C583" s="89"/>
      <c r="D583" s="90"/>
      <c r="E583" s="91"/>
      <c r="F583" s="91"/>
      <c r="G583" s="92"/>
      <c r="H583" s="1"/>
      <c r="I583" s="1"/>
      <c r="J583" s="1"/>
    </row>
    <row r="584" ht="12.75">
      <c r="B584" s="57"/>
      <c r="C584" s="89"/>
      <c r="D584" s="90"/>
      <c r="E584" s="91"/>
      <c r="F584" s="91"/>
      <c r="G584" s="92"/>
      <c r="H584" s="1"/>
      <c r="I584" s="1"/>
      <c r="J584" s="1"/>
    </row>
    <row r="585" ht="12.75">
      <c r="B585" s="57"/>
      <c r="C585" s="89"/>
      <c r="D585" s="90"/>
      <c r="E585" s="91"/>
      <c r="F585" s="91"/>
      <c r="G585" s="92"/>
      <c r="H585" s="1"/>
      <c r="I585" s="1"/>
      <c r="J585" s="1"/>
    </row>
    <row r="586" ht="12.75">
      <c r="B586" s="57"/>
      <c r="C586" s="89"/>
      <c r="D586" s="90"/>
      <c r="E586" s="91"/>
      <c r="F586" s="91"/>
      <c r="G586" s="92"/>
      <c r="H586" s="1"/>
      <c r="I586" s="1"/>
      <c r="J586" s="1"/>
    </row>
    <row r="587" ht="12.75">
      <c r="B587" s="57"/>
      <c r="C587" s="89"/>
      <c r="D587" s="90"/>
      <c r="E587" s="91"/>
      <c r="F587" s="91"/>
      <c r="G587" s="92"/>
      <c r="H587" s="1"/>
      <c r="I587" s="1"/>
      <c r="J587" s="1"/>
    </row>
    <row r="588" ht="12.75">
      <c r="B588" s="57"/>
      <c r="C588" s="89"/>
      <c r="D588" s="90"/>
      <c r="E588" s="91"/>
      <c r="F588" s="91"/>
      <c r="G588" s="92"/>
      <c r="H588" s="1"/>
      <c r="I588" s="1"/>
      <c r="J588" s="1"/>
    </row>
    <row r="589" ht="12.75">
      <c r="B589" s="57"/>
      <c r="C589" s="89"/>
      <c r="D589" s="90"/>
      <c r="E589" s="91"/>
      <c r="F589" s="91"/>
      <c r="G589" s="92"/>
      <c r="H589" s="1"/>
      <c r="I589" s="1"/>
      <c r="J589" s="1"/>
    </row>
    <row r="590" ht="12.75">
      <c r="B590" s="57"/>
      <c r="C590" s="89"/>
      <c r="D590" s="90"/>
      <c r="E590" s="91"/>
      <c r="F590" s="91"/>
      <c r="G590" s="92"/>
      <c r="H590" s="1"/>
      <c r="I590" s="1"/>
      <c r="J590" s="1"/>
    </row>
    <row r="591" ht="12.75">
      <c r="B591" s="57"/>
      <c r="C591" s="89"/>
      <c r="D591" s="90"/>
      <c r="E591" s="91"/>
      <c r="F591" s="91"/>
      <c r="G591" s="92"/>
      <c r="H591" s="1"/>
      <c r="I591" s="1"/>
      <c r="J591" s="1"/>
    </row>
    <row r="592" ht="12.75">
      <c r="B592" s="57"/>
      <c r="C592" s="89"/>
      <c r="D592" s="90"/>
      <c r="E592" s="91"/>
      <c r="F592" s="91"/>
      <c r="G592" s="92"/>
      <c r="H592" s="1"/>
      <c r="I592" s="1"/>
      <c r="J592" s="1"/>
    </row>
    <row r="593" ht="12.75">
      <c r="B593" s="57"/>
      <c r="C593" s="89"/>
      <c r="D593" s="90"/>
      <c r="E593" s="91"/>
      <c r="F593" s="91"/>
      <c r="G593" s="92"/>
      <c r="H593" s="1"/>
      <c r="I593" s="1"/>
      <c r="J593" s="1"/>
    </row>
    <row r="594" ht="12.75">
      <c r="B594" s="57"/>
      <c r="C594" s="89"/>
      <c r="D594" s="90"/>
      <c r="E594" s="91"/>
      <c r="F594" s="91"/>
      <c r="G594" s="92"/>
      <c r="H594" s="1"/>
      <c r="I594" s="1"/>
      <c r="J594" s="1"/>
    </row>
    <row r="595" ht="12.75">
      <c r="B595" s="57"/>
      <c r="C595" s="89"/>
      <c r="D595" s="90"/>
      <c r="E595" s="91"/>
      <c r="F595" s="91"/>
      <c r="G595" s="92"/>
      <c r="H595" s="1"/>
      <c r="I595" s="1"/>
      <c r="J595" s="1"/>
    </row>
    <row r="596" ht="12.75">
      <c r="B596" s="57"/>
      <c r="C596" s="89"/>
      <c r="D596" s="90"/>
      <c r="E596" s="91"/>
      <c r="F596" s="91"/>
      <c r="G596" s="92"/>
      <c r="H596" s="1"/>
      <c r="I596" s="1"/>
      <c r="J596" s="1"/>
    </row>
    <row r="597" ht="12.75">
      <c r="B597" s="57"/>
      <c r="C597" s="89"/>
      <c r="D597" s="90"/>
      <c r="E597" s="91"/>
      <c r="F597" s="91"/>
      <c r="G597" s="92"/>
      <c r="H597" s="1"/>
      <c r="I597" s="1"/>
      <c r="J597" s="1"/>
    </row>
    <row r="598" ht="12.75">
      <c r="B598" s="57"/>
      <c r="C598" s="89"/>
      <c r="D598" s="90"/>
      <c r="E598" s="91"/>
      <c r="F598" s="91"/>
      <c r="G598" s="92"/>
      <c r="H598" s="1"/>
      <c r="I598" s="1"/>
      <c r="J598" s="1"/>
    </row>
    <row r="599" ht="12.75">
      <c r="B599" s="57"/>
      <c r="C599" s="89"/>
      <c r="D599" s="90"/>
      <c r="E599" s="91"/>
      <c r="F599" s="91"/>
      <c r="G599" s="92"/>
      <c r="H599" s="1"/>
      <c r="I599" s="1"/>
      <c r="J599" s="1"/>
    </row>
    <row r="600" ht="12.75">
      <c r="B600" s="57"/>
      <c r="C600" s="89"/>
      <c r="D600" s="90"/>
      <c r="E600" s="91"/>
      <c r="F600" s="91"/>
      <c r="G600" s="92"/>
      <c r="H600" s="1"/>
      <c r="I600" s="1"/>
      <c r="J600" s="1"/>
    </row>
    <row r="601" ht="12.75">
      <c r="B601" s="57"/>
      <c r="C601" s="89"/>
      <c r="D601" s="90"/>
      <c r="E601" s="91"/>
      <c r="F601" s="91"/>
      <c r="G601" s="92"/>
      <c r="H601" s="1"/>
      <c r="I601" s="1"/>
      <c r="J601" s="1"/>
    </row>
    <row r="602" ht="12.75">
      <c r="B602" s="57"/>
      <c r="C602" s="89"/>
      <c r="D602" s="90"/>
      <c r="E602" s="91"/>
      <c r="F602" s="91"/>
      <c r="G602" s="92"/>
      <c r="H602" s="1"/>
      <c r="I602" s="1"/>
      <c r="J602" s="1"/>
    </row>
    <row r="603" ht="12.75">
      <c r="B603" s="57"/>
      <c r="C603" s="89"/>
      <c r="D603" s="90"/>
      <c r="E603" s="91"/>
      <c r="F603" s="91"/>
      <c r="G603" s="92"/>
      <c r="H603" s="1"/>
      <c r="I603" s="1"/>
      <c r="J603" s="1"/>
    </row>
    <row r="604" ht="12.75">
      <c r="B604" s="57"/>
      <c r="C604" s="89"/>
      <c r="D604" s="90"/>
      <c r="E604" s="91"/>
      <c r="F604" s="91"/>
      <c r="G604" s="92"/>
      <c r="H604" s="1"/>
      <c r="I604" s="1"/>
      <c r="J604" s="1"/>
    </row>
    <row r="605" ht="12.75">
      <c r="B605" s="57"/>
      <c r="C605" s="89"/>
      <c r="D605" s="90"/>
      <c r="E605" s="91"/>
      <c r="F605" s="91"/>
      <c r="G605" s="92"/>
      <c r="H605" s="1"/>
      <c r="I605" s="1"/>
      <c r="J605" s="1"/>
    </row>
    <row r="606" ht="12.75">
      <c r="B606" s="57"/>
      <c r="C606" s="89"/>
      <c r="D606" s="90"/>
      <c r="E606" s="91"/>
      <c r="F606" s="91"/>
      <c r="G606" s="92"/>
      <c r="H606" s="1"/>
      <c r="I606" s="1"/>
      <c r="J606" s="1"/>
    </row>
    <row r="607" ht="12.75">
      <c r="B607" s="1"/>
      <c r="C607" s="93"/>
      <c r="D607" s="94"/>
      <c r="E607" s="95"/>
      <c r="F607" s="95"/>
      <c r="G607" s="1"/>
      <c r="H607" s="1"/>
      <c r="I607" s="1"/>
      <c r="J607" s="1"/>
    </row>
  </sheetData>
  <mergeCells count="11">
    <mergeCell ref="B4:B6"/>
    <mergeCell ref="B2:J2"/>
    <mergeCell ref="C4:C6"/>
    <mergeCell ref="D4:D6"/>
    <mergeCell ref="E4:E6"/>
    <mergeCell ref="B3:J3"/>
    <mergeCell ref="B8:J8"/>
    <mergeCell ref="F4:F6"/>
    <mergeCell ref="G4:I4"/>
    <mergeCell ref="J4:J5"/>
    <mergeCell ref="G5:H5"/>
  </mergeCells>
  <pageMargins left="0.748031" right="0.26000000000000001" top="0.17000000000000001" bottom="0.17000000000000001" header="0.14999999999999999" footer="0.16"/>
  <pageSetup paperSize="9" scale="90" firstPageNumber="1" fitToWidth="1" fitToHeight="1" orientation="landscape" horizontalDpi="1200" verticalDpi="1200"/>
  <headerFooter differentFirst="0" differentOddEven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87" sqref="B87"/>
    </sheetView>
  </sheetViews>
  <sheetFormatPr baseColWidth="8" defaultRowHeight="12.75" customHeight="1"/>
  <cols>
    <col customWidth="1" min="1" max="1" width="4.8554700000000004"/>
    <col customWidth="1" min="2" max="2" width="9.2851599999999994"/>
    <col customWidth="1" min="3" max="3" width="26.57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28515600000000002"/>
    <col customWidth="1" hidden="1" min="12" max="12" width="12.425800000000001"/>
  </cols>
  <sheetData>
    <row r="2" ht="24" customHeight="1">
      <c r="A2" s="214"/>
      <c r="B2" s="549" t="s">
        <v>15421</v>
      </c>
      <c r="C2" s="550"/>
      <c r="D2" s="550"/>
      <c r="E2" s="550"/>
      <c r="F2" s="550"/>
      <c r="G2" s="550"/>
      <c r="H2" s="550"/>
      <c r="I2" s="550"/>
      <c r="J2" s="550"/>
      <c r="K2" s="215"/>
      <c r="L2" s="215"/>
    </row>
    <row r="3" ht="12.75">
      <c r="A3" s="561" t="s">
        <v>5314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</row>
    <row r="4" ht="29.25">
      <c r="A4" s="29"/>
      <c r="B4" s="11" t="s">
        <v>4188</v>
      </c>
      <c r="C4" s="11" t="s">
        <v>5312</v>
      </c>
      <c r="D4" s="11" t="s">
        <v>5312</v>
      </c>
      <c r="E4" s="11" t="s">
        <v>5312</v>
      </c>
      <c r="F4" s="12">
        <v>82179.089999999997</v>
      </c>
      <c r="G4" s="19">
        <v>82179.089999999997</v>
      </c>
      <c r="H4" s="12"/>
      <c r="I4" s="13" t="s">
        <v>394</v>
      </c>
      <c r="J4" s="15"/>
      <c r="K4" s="7"/>
      <c r="L4" s="7"/>
    </row>
    <row r="5" ht="12.75">
      <c r="A5" s="1"/>
      <c r="B5" s="553" t="s">
        <v>5318</v>
      </c>
      <c r="C5" s="553"/>
      <c r="D5" s="553"/>
      <c r="E5" s="553"/>
      <c r="F5" s="553"/>
      <c r="G5" s="553"/>
      <c r="H5" s="553"/>
      <c r="I5" s="553"/>
      <c r="J5" s="553"/>
      <c r="K5" s="1"/>
      <c r="L5" s="1"/>
    </row>
    <row r="6" ht="12.75">
      <c r="A6" s="1"/>
      <c r="B6" s="543" t="s">
        <v>4434</v>
      </c>
      <c r="C6" s="543" t="s">
        <v>5297</v>
      </c>
      <c r="D6" s="543" t="s">
        <v>5319</v>
      </c>
      <c r="E6" s="543" t="s">
        <v>5301</v>
      </c>
      <c r="F6" s="543" t="s">
        <v>2631</v>
      </c>
      <c r="G6" s="546" t="s">
        <v>5304</v>
      </c>
      <c r="H6" s="546"/>
      <c r="I6" s="546"/>
      <c r="J6" s="546" t="s">
        <v>5305</v>
      </c>
      <c r="K6" s="1"/>
      <c r="L6" s="1"/>
    </row>
    <row r="7" ht="12.75">
      <c r="A7" s="1"/>
      <c r="B7" s="544"/>
      <c r="C7" s="544"/>
      <c r="D7" s="544"/>
      <c r="E7" s="544"/>
      <c r="F7" s="544"/>
      <c r="G7" s="546" t="s">
        <v>5307</v>
      </c>
      <c r="H7" s="546"/>
      <c r="I7" s="10" t="s">
        <v>5308</v>
      </c>
      <c r="J7" s="546"/>
      <c r="K7" s="1"/>
      <c r="L7" s="1"/>
    </row>
    <row r="8" ht="22.5">
      <c r="A8" s="1"/>
      <c r="B8" s="545"/>
      <c r="C8" s="545"/>
      <c r="D8" s="545"/>
      <c r="E8" s="545"/>
      <c r="F8" s="545"/>
      <c r="G8" s="10" t="s">
        <v>5309</v>
      </c>
      <c r="H8" s="10" t="s">
        <v>5310</v>
      </c>
      <c r="I8" s="10" t="s">
        <v>5309</v>
      </c>
      <c r="J8" s="10"/>
      <c r="K8" s="1"/>
      <c r="L8" s="1"/>
    </row>
    <row r="9" ht="12.75">
      <c r="A9" s="1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1"/>
      <c r="L9" s="1"/>
    </row>
    <row r="10" ht="12.75">
      <c r="A10" s="1"/>
      <c r="B10" s="561" t="s">
        <v>5320</v>
      </c>
      <c r="C10" s="561"/>
      <c r="D10" s="561"/>
      <c r="E10" s="561"/>
      <c r="F10" s="561"/>
      <c r="G10" s="561"/>
      <c r="H10" s="561"/>
      <c r="I10" s="561"/>
      <c r="J10" s="561"/>
      <c r="K10" s="1"/>
      <c r="L10" s="1"/>
    </row>
    <row r="11" ht="19.5">
      <c r="A11" s="1"/>
      <c r="B11" s="26">
        <v>1</v>
      </c>
      <c r="C11" s="4" t="s">
        <v>8385</v>
      </c>
      <c r="D11" s="23">
        <v>1</v>
      </c>
      <c r="E11" s="19">
        <v>23142</v>
      </c>
      <c r="F11" s="19">
        <v>23142</v>
      </c>
      <c r="G11" s="5" t="s">
        <v>8386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26">
        <v>2</v>
      </c>
      <c r="C12" s="4" t="s">
        <v>2754</v>
      </c>
      <c r="D12" s="23">
        <v>1</v>
      </c>
      <c r="E12" s="19">
        <v>63127.809999999998</v>
      </c>
      <c r="F12" s="19">
        <v>63127.809999999998</v>
      </c>
      <c r="G12" s="5" t="s">
        <v>523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9.5">
      <c r="B13" s="26">
        <v>3</v>
      </c>
      <c r="C13" s="4" t="s">
        <v>8387</v>
      </c>
      <c r="D13" s="23">
        <v>1</v>
      </c>
      <c r="E13" s="19">
        <v>27763.349999999999</v>
      </c>
      <c r="F13" s="19">
        <v>27763.349999999999</v>
      </c>
      <c r="G13" s="5" t="s">
        <v>8386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9.5">
      <c r="B14" s="26">
        <v>4</v>
      </c>
      <c r="C14" s="4" t="s">
        <v>13032</v>
      </c>
      <c r="D14" s="23">
        <v>1</v>
      </c>
      <c r="E14" s="19">
        <v>60000</v>
      </c>
      <c r="F14" s="19">
        <v>60000</v>
      </c>
      <c r="G14" s="5" t="s">
        <v>13033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29.25">
      <c r="B15" s="26">
        <v>5</v>
      </c>
      <c r="C15" s="4" t="s">
        <v>13034</v>
      </c>
      <c r="D15" s="23">
        <v>2</v>
      </c>
      <c r="E15" s="19">
        <v>28040</v>
      </c>
      <c r="F15" s="19">
        <v>28040</v>
      </c>
      <c r="G15" s="5" t="s">
        <v>13035</v>
      </c>
      <c r="H15" s="4" t="s">
        <v>13036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2.75">
      <c r="B16" s="26">
        <v>6</v>
      </c>
      <c r="C16" s="4" t="s">
        <v>2755</v>
      </c>
      <c r="D16" s="23">
        <v>1</v>
      </c>
      <c r="E16" s="19">
        <v>47194.580000000002</v>
      </c>
      <c r="F16" s="19">
        <v>47194.580000000002</v>
      </c>
      <c r="G16" s="5" t="s">
        <v>2756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2.75">
      <c r="B17" s="26">
        <v>7</v>
      </c>
      <c r="C17" s="4" t="s">
        <v>13037</v>
      </c>
      <c r="D17" s="23">
        <v>1</v>
      </c>
      <c r="E17" s="19">
        <v>50000</v>
      </c>
      <c r="F17" s="19">
        <v>50000</v>
      </c>
      <c r="G17" s="5" t="s">
        <v>13038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6">
        <v>8</v>
      </c>
      <c r="C18" s="4" t="s">
        <v>2672</v>
      </c>
      <c r="D18" s="23">
        <v>1</v>
      </c>
      <c r="E18" s="19">
        <v>110993</v>
      </c>
      <c r="F18" s="19">
        <v>19820.25</v>
      </c>
      <c r="G18" s="5" t="s">
        <v>10795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9.5">
      <c r="B19" s="26">
        <v>9</v>
      </c>
      <c r="C19" s="4" t="s">
        <v>13039</v>
      </c>
      <c r="D19" s="23">
        <v>1</v>
      </c>
      <c r="E19" s="19">
        <v>55000</v>
      </c>
      <c r="F19" s="19">
        <v>55000</v>
      </c>
      <c r="G19" s="5" t="s">
        <v>13033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26">
        <v>10</v>
      </c>
      <c r="C20" s="4" t="s">
        <v>13040</v>
      </c>
      <c r="D20" s="23">
        <v>1</v>
      </c>
      <c r="E20" s="19">
        <v>156000</v>
      </c>
      <c r="F20" s="19">
        <v>82333.289999999994</v>
      </c>
      <c r="G20" s="5" t="s">
        <v>9941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26">
        <v>11</v>
      </c>
      <c r="C21" s="4" t="s">
        <v>1569</v>
      </c>
      <c r="D21" s="23">
        <v>1</v>
      </c>
      <c r="E21" s="19">
        <v>79007</v>
      </c>
      <c r="F21" s="19">
        <v>79007</v>
      </c>
      <c r="G21" s="5" t="s">
        <v>10795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9.5">
      <c r="B22" s="26">
        <v>12</v>
      </c>
      <c r="C22" s="4" t="s">
        <v>8388</v>
      </c>
      <c r="D22" s="23">
        <v>1</v>
      </c>
      <c r="E22" s="19">
        <v>33150</v>
      </c>
      <c r="F22" s="19">
        <v>33150</v>
      </c>
      <c r="G22" s="5" t="s">
        <v>7927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9.5">
      <c r="B23" s="26">
        <v>13</v>
      </c>
      <c r="C23" s="4" t="s">
        <v>8389</v>
      </c>
      <c r="D23" s="23">
        <v>1</v>
      </c>
      <c r="E23" s="19">
        <v>3036</v>
      </c>
      <c r="F23" s="19">
        <v>3036</v>
      </c>
      <c r="G23" s="5" t="s">
        <v>8386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9.5">
      <c r="B24" s="26">
        <v>14</v>
      </c>
      <c r="C24" s="4" t="s">
        <v>8390</v>
      </c>
      <c r="D24" s="23">
        <v>1</v>
      </c>
      <c r="E24" s="19">
        <v>12594.299999999999</v>
      </c>
      <c r="F24" s="19">
        <v>12594.299999999999</v>
      </c>
      <c r="G24" s="5" t="s">
        <v>8391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9.5">
      <c r="B25" s="26">
        <v>15</v>
      </c>
      <c r="C25" s="4" t="s">
        <v>351</v>
      </c>
      <c r="D25" s="23">
        <v>1</v>
      </c>
      <c r="E25" s="19">
        <v>52990</v>
      </c>
      <c r="F25" s="19">
        <v>52990</v>
      </c>
      <c r="G25" s="5" t="s">
        <v>2864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12.75">
      <c r="B26" s="26">
        <v>16</v>
      </c>
      <c r="C26" s="4" t="s">
        <v>352</v>
      </c>
      <c r="D26" s="23">
        <v>1</v>
      </c>
      <c r="E26" s="19">
        <v>44270</v>
      </c>
      <c r="F26" s="19">
        <v>44270</v>
      </c>
      <c r="G26" s="5" t="s">
        <v>2864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2.75">
      <c r="B27" s="26">
        <v>17</v>
      </c>
      <c r="C27" s="4" t="s">
        <v>2757</v>
      </c>
      <c r="D27" s="23">
        <v>1</v>
      </c>
      <c r="E27" s="19">
        <v>20000</v>
      </c>
      <c r="F27" s="19">
        <v>20000</v>
      </c>
      <c r="G27" s="5" t="s">
        <v>5286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29.25">
      <c r="B28" s="26">
        <v>18</v>
      </c>
      <c r="C28" s="4" t="s">
        <v>13041</v>
      </c>
      <c r="D28" s="23">
        <v>1</v>
      </c>
      <c r="E28" s="19">
        <v>350000</v>
      </c>
      <c r="F28" s="19">
        <v>128333.25999999999</v>
      </c>
      <c r="G28" s="5" t="s">
        <v>13042</v>
      </c>
      <c r="H28" s="4" t="s">
        <v>5312</v>
      </c>
      <c r="I28" s="5"/>
      <c r="J28" s="4" t="s">
        <v>5312</v>
      </c>
      <c r="K28" s="4" t="s">
        <v>5312</v>
      </c>
      <c r="L28" s="4" t="s">
        <v>5312</v>
      </c>
    </row>
    <row r="29" ht="12.75">
      <c r="B29" s="26">
        <v>19</v>
      </c>
      <c r="C29" s="4" t="s">
        <v>13043</v>
      </c>
      <c r="D29" s="23">
        <v>1</v>
      </c>
      <c r="E29" s="19">
        <v>140000</v>
      </c>
      <c r="F29" s="19">
        <v>25666.740000000002</v>
      </c>
      <c r="G29" s="5" t="s">
        <v>13044</v>
      </c>
      <c r="H29" s="4" t="s">
        <v>5312</v>
      </c>
      <c r="I29" s="5"/>
      <c r="J29" s="4" t="s">
        <v>5312</v>
      </c>
      <c r="K29" s="4" t="s">
        <v>5312</v>
      </c>
      <c r="L29" s="4" t="s">
        <v>5312</v>
      </c>
    </row>
    <row r="30" ht="12.75">
      <c r="B30" s="26">
        <v>20</v>
      </c>
      <c r="C30" s="4" t="s">
        <v>13045</v>
      </c>
      <c r="D30" s="23">
        <v>1</v>
      </c>
      <c r="E30" s="19">
        <v>11000</v>
      </c>
      <c r="F30" s="19">
        <v>11000</v>
      </c>
      <c r="G30" s="5" t="s">
        <v>13033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9.5">
      <c r="B31" s="26">
        <v>21</v>
      </c>
      <c r="C31" s="4" t="s">
        <v>13046</v>
      </c>
      <c r="D31" s="23">
        <v>2</v>
      </c>
      <c r="E31" s="19">
        <v>25000</v>
      </c>
      <c r="F31" s="19">
        <v>25000</v>
      </c>
      <c r="G31" s="5" t="s">
        <v>13033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6">
        <v>22</v>
      </c>
      <c r="C32" s="4" t="s">
        <v>2758</v>
      </c>
      <c r="D32" s="23">
        <v>1</v>
      </c>
      <c r="E32" s="19">
        <v>40300</v>
      </c>
      <c r="F32" s="19">
        <v>40300</v>
      </c>
      <c r="G32" s="5" t="s">
        <v>5286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23</v>
      </c>
      <c r="C33" s="4" t="s">
        <v>13047</v>
      </c>
      <c r="D33" s="23">
        <v>1</v>
      </c>
      <c r="E33" s="19">
        <v>841666.67000000004</v>
      </c>
      <c r="F33" s="19">
        <v>522033.71000000002</v>
      </c>
      <c r="G33" s="5" t="s">
        <v>7910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39">
      <c r="B34" s="26">
        <v>24</v>
      </c>
      <c r="C34" s="4" t="s">
        <v>2759</v>
      </c>
      <c r="D34" s="23">
        <v>1</v>
      </c>
      <c r="E34" s="19">
        <v>269500</v>
      </c>
      <c r="F34" s="19">
        <v>269500</v>
      </c>
      <c r="G34" s="5" t="s">
        <v>3497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6">
        <v>25</v>
      </c>
      <c r="C35" s="4" t="s">
        <v>2760</v>
      </c>
      <c r="D35" s="23">
        <v>1</v>
      </c>
      <c r="E35" s="19">
        <v>126000</v>
      </c>
      <c r="F35" s="19">
        <v>126000</v>
      </c>
      <c r="G35" s="5" t="s">
        <v>5286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6">
        <v>26</v>
      </c>
      <c r="C36" s="4" t="s">
        <v>353</v>
      </c>
      <c r="D36" s="23">
        <v>1</v>
      </c>
      <c r="E36" s="19">
        <v>55300</v>
      </c>
      <c r="F36" s="19">
        <v>55300</v>
      </c>
      <c r="G36" s="5" t="s">
        <v>354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27</v>
      </c>
      <c r="C37" s="4" t="s">
        <v>355</v>
      </c>
      <c r="D37" s="23">
        <v>1</v>
      </c>
      <c r="E37" s="19">
        <v>21300</v>
      </c>
      <c r="F37" s="19">
        <v>21300</v>
      </c>
      <c r="G37" s="5" t="s">
        <v>354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26">
        <v>28</v>
      </c>
      <c r="C38" s="4" t="s">
        <v>356</v>
      </c>
      <c r="D38" s="23">
        <v>1</v>
      </c>
      <c r="E38" s="19">
        <v>21200</v>
      </c>
      <c r="F38" s="19">
        <v>21200</v>
      </c>
      <c r="G38" s="5" t="s">
        <v>354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29.25">
      <c r="B39" s="26">
        <v>29</v>
      </c>
      <c r="C39" s="4" t="s">
        <v>13048</v>
      </c>
      <c r="D39" s="23">
        <v>2</v>
      </c>
      <c r="E39" s="19">
        <v>40000</v>
      </c>
      <c r="F39" s="19">
        <v>40000</v>
      </c>
      <c r="G39" s="5" t="s">
        <v>13049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9.5">
      <c r="B40" s="26">
        <v>30</v>
      </c>
      <c r="C40" s="4" t="s">
        <v>357</v>
      </c>
      <c r="D40" s="23">
        <v>1</v>
      </c>
      <c r="E40" s="19">
        <v>17350</v>
      </c>
      <c r="F40" s="19">
        <v>17350</v>
      </c>
      <c r="G40" s="5" t="s">
        <v>354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2.75">
      <c r="B41" s="26">
        <v>31</v>
      </c>
      <c r="C41" s="4" t="s">
        <v>358</v>
      </c>
      <c r="D41" s="23">
        <v>1</v>
      </c>
      <c r="E41" s="19">
        <v>9300</v>
      </c>
      <c r="F41" s="19">
        <v>9300</v>
      </c>
      <c r="G41" s="5" t="s">
        <v>354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6">
        <v>32</v>
      </c>
      <c r="C42" s="4" t="s">
        <v>359</v>
      </c>
      <c r="D42" s="23">
        <v>1</v>
      </c>
      <c r="E42" s="19">
        <v>17600</v>
      </c>
      <c r="F42" s="19">
        <v>17600</v>
      </c>
      <c r="G42" s="5" t="s">
        <v>354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6">
        <v>33</v>
      </c>
      <c r="C43" s="4" t="s">
        <v>360</v>
      </c>
      <c r="D43" s="23">
        <v>1</v>
      </c>
      <c r="E43" s="19">
        <v>4160</v>
      </c>
      <c r="F43" s="19">
        <v>4160</v>
      </c>
      <c r="G43" s="5" t="s">
        <v>354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26">
        <v>34</v>
      </c>
      <c r="C44" s="4" t="s">
        <v>361</v>
      </c>
      <c r="D44" s="23">
        <v>1</v>
      </c>
      <c r="E44" s="19">
        <v>48900</v>
      </c>
      <c r="F44" s="19">
        <v>48900</v>
      </c>
      <c r="G44" s="5" t="s">
        <v>2864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2.75">
      <c r="B45" s="26">
        <v>35</v>
      </c>
      <c r="C45" s="4" t="s">
        <v>1474</v>
      </c>
      <c r="D45" s="23">
        <v>1</v>
      </c>
      <c r="E45" s="19">
        <v>285372.88</v>
      </c>
      <c r="F45" s="19">
        <v>112619.82000000001</v>
      </c>
      <c r="G45" s="5" t="s">
        <v>2264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36</v>
      </c>
      <c r="C46" s="4" t="s">
        <v>1474</v>
      </c>
      <c r="D46" s="23">
        <v>1</v>
      </c>
      <c r="E46" s="19">
        <v>43609.760000000002</v>
      </c>
      <c r="F46" s="19">
        <v>17209.740000000002</v>
      </c>
      <c r="G46" s="5" t="s">
        <v>2264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26">
        <v>37</v>
      </c>
      <c r="C47" s="4" t="s">
        <v>1475</v>
      </c>
      <c r="D47" s="23">
        <v>1</v>
      </c>
      <c r="E47" s="19">
        <v>1424899.2</v>
      </c>
      <c r="F47" s="19">
        <v>1341923.53</v>
      </c>
      <c r="G47" s="5" t="s">
        <v>2264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2.75">
      <c r="B48" s="26">
        <v>38</v>
      </c>
      <c r="C48" s="4" t="s">
        <v>1476</v>
      </c>
      <c r="D48" s="23">
        <v>1</v>
      </c>
      <c r="E48" s="19">
        <v>52109.760000000002</v>
      </c>
      <c r="F48" s="19">
        <v>49075.419999999998</v>
      </c>
      <c r="G48" s="5" t="s">
        <v>2264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9.5">
      <c r="B49" s="26">
        <v>39</v>
      </c>
      <c r="C49" s="4" t="s">
        <v>13050</v>
      </c>
      <c r="D49" s="23">
        <v>120</v>
      </c>
      <c r="E49" s="19">
        <v>87000</v>
      </c>
      <c r="F49" s="19">
        <v>87000</v>
      </c>
      <c r="G49" s="5" t="s">
        <v>13051</v>
      </c>
      <c r="H49" s="4" t="s">
        <v>13052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40</v>
      </c>
      <c r="C50" s="4" t="s">
        <v>1477</v>
      </c>
      <c r="D50" s="23">
        <v>1</v>
      </c>
      <c r="E50" s="19">
        <v>38557.360000000001</v>
      </c>
      <c r="F50" s="19">
        <v>38557.360000000001</v>
      </c>
      <c r="G50" s="5" t="s">
        <v>2264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9.5">
      <c r="B51" s="26">
        <v>41</v>
      </c>
      <c r="C51" s="4" t="s">
        <v>13053</v>
      </c>
      <c r="D51" s="23">
        <v>2</v>
      </c>
      <c r="E51" s="19">
        <v>8000</v>
      </c>
      <c r="F51" s="19">
        <v>8000</v>
      </c>
      <c r="G51" s="5" t="s">
        <v>7928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9.5">
      <c r="B52" s="26">
        <v>42</v>
      </c>
      <c r="C52" s="4" t="s">
        <v>13054</v>
      </c>
      <c r="D52" s="23">
        <v>2</v>
      </c>
      <c r="E52" s="19">
        <v>15400</v>
      </c>
      <c r="F52" s="19">
        <v>15400</v>
      </c>
      <c r="G52" s="5" t="s">
        <v>7928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9.5">
      <c r="B53" s="26">
        <v>43</v>
      </c>
      <c r="C53" s="4" t="s">
        <v>1478</v>
      </c>
      <c r="D53" s="23">
        <v>1</v>
      </c>
      <c r="E53" s="19">
        <v>35000</v>
      </c>
      <c r="F53" s="19">
        <v>35000</v>
      </c>
      <c r="G53" s="5" t="s">
        <v>2761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44</v>
      </c>
      <c r="C54" s="4" t="s">
        <v>362</v>
      </c>
      <c r="D54" s="23">
        <v>1</v>
      </c>
      <c r="E54" s="19">
        <v>8600</v>
      </c>
      <c r="F54" s="19">
        <v>8600</v>
      </c>
      <c r="G54" s="5" t="s">
        <v>354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9.5">
      <c r="B55" s="26">
        <v>45</v>
      </c>
      <c r="C55" s="4" t="s">
        <v>13055</v>
      </c>
      <c r="D55" s="23">
        <v>2</v>
      </c>
      <c r="E55" s="19">
        <v>14400</v>
      </c>
      <c r="F55" s="19">
        <v>14400</v>
      </c>
      <c r="G55" s="5" t="s">
        <v>7928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9.5">
      <c r="B56" s="26">
        <v>46</v>
      </c>
      <c r="C56" s="4" t="s">
        <v>13056</v>
      </c>
      <c r="D56" s="23">
        <v>2</v>
      </c>
      <c r="E56" s="19">
        <v>14400</v>
      </c>
      <c r="F56" s="19">
        <v>14400</v>
      </c>
      <c r="G56" s="5" t="s">
        <v>7928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2.75">
      <c r="B57" s="26">
        <v>47</v>
      </c>
      <c r="C57" s="4" t="s">
        <v>1479</v>
      </c>
      <c r="D57" s="23">
        <v>1</v>
      </c>
      <c r="E57" s="19">
        <v>8300</v>
      </c>
      <c r="F57" s="19">
        <v>8300</v>
      </c>
      <c r="G57" s="5" t="s">
        <v>2761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9.5">
      <c r="B58" s="26">
        <v>48</v>
      </c>
      <c r="C58" s="4" t="s">
        <v>1480</v>
      </c>
      <c r="D58" s="23">
        <v>1</v>
      </c>
      <c r="E58" s="19">
        <v>15400</v>
      </c>
      <c r="F58" s="19">
        <v>15400</v>
      </c>
      <c r="G58" s="5" t="s">
        <v>1481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6">
        <v>49</v>
      </c>
      <c r="C59" s="4" t="s">
        <v>1482</v>
      </c>
      <c r="D59" s="23">
        <v>1</v>
      </c>
      <c r="E59" s="19">
        <v>475616.47999999998</v>
      </c>
      <c r="F59" s="19">
        <v>475616.47999999998</v>
      </c>
      <c r="G59" s="5" t="s">
        <v>2264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9.5">
      <c r="B60" s="26">
        <v>50</v>
      </c>
      <c r="C60" s="4" t="s">
        <v>1483</v>
      </c>
      <c r="D60" s="23">
        <v>1</v>
      </c>
      <c r="E60" s="19">
        <v>20800</v>
      </c>
      <c r="F60" s="19">
        <v>20800</v>
      </c>
      <c r="G60" s="5" t="s">
        <v>1481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9.5">
      <c r="B61" s="26">
        <v>51</v>
      </c>
      <c r="C61" s="4" t="s">
        <v>1484</v>
      </c>
      <c r="D61" s="23">
        <v>1</v>
      </c>
      <c r="E61" s="19">
        <v>13800</v>
      </c>
      <c r="F61" s="19">
        <v>13800</v>
      </c>
      <c r="G61" s="5" t="s">
        <v>1481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9.5">
      <c r="B62" s="26">
        <v>52</v>
      </c>
      <c r="C62" s="4" t="s">
        <v>1485</v>
      </c>
      <c r="D62" s="23">
        <v>1</v>
      </c>
      <c r="E62" s="19">
        <v>21900</v>
      </c>
      <c r="F62" s="19">
        <v>21900</v>
      </c>
      <c r="G62" s="5" t="s">
        <v>1481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9.5">
      <c r="B63" s="26">
        <v>53</v>
      </c>
      <c r="C63" s="4" t="s">
        <v>1486</v>
      </c>
      <c r="D63" s="23">
        <v>1</v>
      </c>
      <c r="E63" s="19">
        <v>15100</v>
      </c>
      <c r="F63" s="19">
        <v>15100</v>
      </c>
      <c r="G63" s="5" t="s">
        <v>1481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2.75">
      <c r="B64" s="26">
        <v>54</v>
      </c>
      <c r="C64" s="4" t="s">
        <v>1487</v>
      </c>
      <c r="D64" s="23">
        <v>1</v>
      </c>
      <c r="E64" s="19">
        <v>42000</v>
      </c>
      <c r="F64" s="19">
        <v>42000</v>
      </c>
      <c r="G64" s="5" t="s">
        <v>2761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9.5">
      <c r="B65" s="26">
        <v>55</v>
      </c>
      <c r="C65" s="4" t="s">
        <v>13057</v>
      </c>
      <c r="D65" s="23">
        <v>1</v>
      </c>
      <c r="E65" s="19">
        <v>22000</v>
      </c>
      <c r="F65" s="19">
        <v>22000</v>
      </c>
      <c r="G65" s="5" t="s">
        <v>13058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22.5" customHeight="1">
      <c r="B66" s="26">
        <v>56</v>
      </c>
      <c r="C66" s="4" t="s">
        <v>13057</v>
      </c>
      <c r="D66" s="23">
        <v>1</v>
      </c>
      <c r="E66" s="19">
        <v>22000</v>
      </c>
      <c r="F66" s="19">
        <v>22000</v>
      </c>
      <c r="G66" s="5" t="s">
        <v>13058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9.5">
      <c r="B67" s="26">
        <v>57</v>
      </c>
      <c r="C67" s="4" t="s">
        <v>13059</v>
      </c>
      <c r="D67" s="23">
        <v>1</v>
      </c>
      <c r="E67" s="19">
        <v>22000</v>
      </c>
      <c r="F67" s="19">
        <v>22000</v>
      </c>
      <c r="G67" s="5" t="s">
        <v>13058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9.5">
      <c r="B68" s="26">
        <v>58</v>
      </c>
      <c r="C68" s="4" t="s">
        <v>363</v>
      </c>
      <c r="D68" s="23">
        <v>1</v>
      </c>
      <c r="E68" s="19">
        <v>34400</v>
      </c>
      <c r="F68" s="19">
        <v>34400</v>
      </c>
      <c r="G68" s="5" t="s">
        <v>354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29.25">
      <c r="B69" s="26">
        <v>59</v>
      </c>
      <c r="C69" s="4" t="s">
        <v>13964</v>
      </c>
      <c r="D69" s="23">
        <v>1</v>
      </c>
      <c r="E69" s="19">
        <v>65000</v>
      </c>
      <c r="F69" s="19">
        <v>65000</v>
      </c>
      <c r="G69" s="5" t="s">
        <v>13965</v>
      </c>
      <c r="H69" s="4" t="s">
        <v>13966</v>
      </c>
      <c r="I69" s="5"/>
      <c r="J69" s="4"/>
      <c r="K69" s="4"/>
      <c r="L69" s="4"/>
    </row>
    <row r="70" ht="29.25">
      <c r="B70" s="26">
        <v>60</v>
      </c>
      <c r="C70" s="4" t="s">
        <v>14971</v>
      </c>
      <c r="D70" s="23">
        <v>1</v>
      </c>
      <c r="E70" s="19">
        <v>104552.39999999999</v>
      </c>
      <c r="F70" s="19">
        <v>104552.39999999999</v>
      </c>
      <c r="G70" s="5"/>
      <c r="H70" s="4" t="s">
        <v>14972</v>
      </c>
      <c r="I70" s="5"/>
      <c r="J70" s="4"/>
      <c r="K70" s="4"/>
      <c r="L70" s="4"/>
    </row>
    <row r="71" ht="29.25">
      <c r="B71" s="26">
        <v>61</v>
      </c>
      <c r="C71" s="4" t="s">
        <v>14973</v>
      </c>
      <c r="D71" s="23">
        <v>3</v>
      </c>
      <c r="E71" s="19">
        <v>30506.400000000001</v>
      </c>
      <c r="F71" s="19">
        <v>30506.400000000001</v>
      </c>
      <c r="G71" s="5"/>
      <c r="H71" s="4" t="s">
        <v>14972</v>
      </c>
      <c r="I71" s="5"/>
      <c r="J71" s="4"/>
      <c r="K71" s="4"/>
      <c r="L71" s="4"/>
    </row>
    <row r="72" ht="29.25">
      <c r="B72" s="26">
        <v>62</v>
      </c>
      <c r="C72" s="4" t="s">
        <v>14974</v>
      </c>
      <c r="D72" s="23">
        <v>1</v>
      </c>
      <c r="E72" s="19">
        <v>46573.199999999997</v>
      </c>
      <c r="F72" s="19">
        <v>46573.199999999997</v>
      </c>
      <c r="G72" s="5"/>
      <c r="H72" s="4" t="s">
        <v>14972</v>
      </c>
      <c r="I72" s="5"/>
      <c r="J72" s="4"/>
      <c r="K72" s="4"/>
      <c r="L72" s="4"/>
    </row>
    <row r="73" ht="29.25">
      <c r="B73" s="26">
        <v>63</v>
      </c>
      <c r="C73" s="4" t="s">
        <v>14975</v>
      </c>
      <c r="D73" s="23">
        <v>1</v>
      </c>
      <c r="E73" s="19">
        <v>22744.799999999999</v>
      </c>
      <c r="F73" s="19">
        <v>22744.799999999999</v>
      </c>
      <c r="G73" s="5"/>
      <c r="H73" s="4" t="s">
        <v>14972</v>
      </c>
      <c r="I73" s="5"/>
      <c r="J73" s="4"/>
      <c r="K73" s="4"/>
      <c r="L73" s="4"/>
    </row>
    <row r="74" ht="29.25">
      <c r="B74" s="26">
        <v>64</v>
      </c>
      <c r="C74" s="4" t="s">
        <v>14976</v>
      </c>
      <c r="D74" s="23">
        <v>1</v>
      </c>
      <c r="E74" s="19">
        <v>32676</v>
      </c>
      <c r="F74" s="19">
        <v>32676</v>
      </c>
      <c r="G74" s="5"/>
      <c r="H74" s="4" t="s">
        <v>14972</v>
      </c>
      <c r="I74" s="5"/>
      <c r="J74" s="4"/>
      <c r="K74" s="4"/>
      <c r="L74" s="4"/>
    </row>
    <row r="75" ht="29.25">
      <c r="B75" s="26">
        <v>65</v>
      </c>
      <c r="C75" s="4" t="s">
        <v>14977</v>
      </c>
      <c r="D75" s="23">
        <v>1</v>
      </c>
      <c r="E75" s="19">
        <v>248578.79999999999</v>
      </c>
      <c r="F75" s="19">
        <v>248578.79999999999</v>
      </c>
      <c r="G75" s="5"/>
      <c r="H75" s="4" t="s">
        <v>14972</v>
      </c>
      <c r="I75" s="5"/>
      <c r="J75" s="4"/>
      <c r="K75" s="4"/>
      <c r="L75" s="4"/>
    </row>
    <row r="76" ht="29.25">
      <c r="B76" s="26">
        <v>66</v>
      </c>
      <c r="C76" s="4" t="s">
        <v>14978</v>
      </c>
      <c r="D76" s="23">
        <v>1</v>
      </c>
      <c r="E76" s="19">
        <v>37898.400000000001</v>
      </c>
      <c r="F76" s="19">
        <v>37898.400000000001</v>
      </c>
      <c r="G76" s="5"/>
      <c r="H76" s="4" t="s">
        <v>14972</v>
      </c>
      <c r="I76" s="5"/>
      <c r="J76" s="4"/>
      <c r="K76" s="4"/>
      <c r="L76" s="4"/>
    </row>
    <row r="77" ht="29.25">
      <c r="B77" s="26">
        <v>67</v>
      </c>
      <c r="C77" s="4" t="s">
        <v>14979</v>
      </c>
      <c r="D77" s="23">
        <v>1</v>
      </c>
      <c r="E77" s="19">
        <v>101523.60000000001</v>
      </c>
      <c r="F77" s="19">
        <v>101523.60000000001</v>
      </c>
      <c r="G77" s="5"/>
      <c r="H77" s="4" t="s">
        <v>14972</v>
      </c>
      <c r="I77" s="5"/>
      <c r="J77" s="4"/>
      <c r="K77" s="4"/>
      <c r="L77" s="4"/>
    </row>
    <row r="78" ht="29.25">
      <c r="B78" s="26">
        <v>68</v>
      </c>
      <c r="C78" s="4" t="s">
        <v>14980</v>
      </c>
      <c r="D78" s="23">
        <v>1</v>
      </c>
      <c r="E78" s="19">
        <v>90434.399999999994</v>
      </c>
      <c r="F78" s="19">
        <v>90434.399999999994</v>
      </c>
      <c r="G78" s="5"/>
      <c r="H78" s="4" t="s">
        <v>14972</v>
      </c>
      <c r="I78" s="5"/>
      <c r="J78" s="4"/>
      <c r="K78" s="4"/>
      <c r="L78" s="4"/>
    </row>
    <row r="79" ht="29.25">
      <c r="B79" s="26">
        <v>69</v>
      </c>
      <c r="C79" s="4" t="s">
        <v>14981</v>
      </c>
      <c r="D79" s="23">
        <v>2</v>
      </c>
      <c r="E79" s="19">
        <v>21904.799999999999</v>
      </c>
      <c r="F79" s="19">
        <v>21904.799999999999</v>
      </c>
      <c r="G79" s="5"/>
      <c r="H79" s="4" t="s">
        <v>14972</v>
      </c>
      <c r="I79" s="5"/>
      <c r="J79" s="4"/>
      <c r="K79" s="4"/>
      <c r="L79" s="4"/>
    </row>
    <row r="80" ht="29.25">
      <c r="B80" s="26">
        <v>70</v>
      </c>
      <c r="C80" s="4" t="s">
        <v>14982</v>
      </c>
      <c r="D80" s="23">
        <v>1</v>
      </c>
      <c r="E80" s="19">
        <v>66264</v>
      </c>
      <c r="F80" s="19">
        <v>66264</v>
      </c>
      <c r="G80" s="5"/>
      <c r="H80" s="4" t="s">
        <v>14972</v>
      </c>
      <c r="I80" s="5"/>
      <c r="J80" s="4"/>
      <c r="K80" s="4"/>
      <c r="L80" s="4"/>
    </row>
    <row r="81" ht="29.25">
      <c r="B81" s="26">
        <v>71</v>
      </c>
      <c r="C81" s="4" t="s">
        <v>14983</v>
      </c>
      <c r="D81" s="23">
        <v>2</v>
      </c>
      <c r="E81" s="19">
        <v>156496.79999999999</v>
      </c>
      <c r="F81" s="19">
        <v>156496.79999999999</v>
      </c>
      <c r="G81" s="5"/>
      <c r="H81" s="4" t="s">
        <v>14972</v>
      </c>
      <c r="I81" s="5"/>
      <c r="J81" s="4"/>
      <c r="K81" s="4"/>
      <c r="L81" s="4"/>
    </row>
    <row r="82" ht="29.25">
      <c r="B82" s="26">
        <v>72</v>
      </c>
      <c r="C82" s="4" t="s">
        <v>14984</v>
      </c>
      <c r="D82" s="23">
        <v>1</v>
      </c>
      <c r="E82" s="19">
        <v>113641.2</v>
      </c>
      <c r="F82" s="19">
        <v>113641.2</v>
      </c>
      <c r="G82" s="5"/>
      <c r="H82" s="4" t="s">
        <v>14972</v>
      </c>
      <c r="I82" s="5"/>
      <c r="J82" s="4"/>
      <c r="K82" s="4"/>
      <c r="L82" s="4"/>
    </row>
    <row r="83" ht="29.25">
      <c r="B83" s="26">
        <v>73</v>
      </c>
      <c r="C83" s="4" t="s">
        <v>14985</v>
      </c>
      <c r="D83" s="23">
        <v>2</v>
      </c>
      <c r="E83" s="19">
        <v>80112</v>
      </c>
      <c r="F83" s="19">
        <v>80112</v>
      </c>
      <c r="G83" s="5"/>
      <c r="H83" s="4" t="s">
        <v>14972</v>
      </c>
      <c r="I83" s="5"/>
      <c r="J83" s="4"/>
      <c r="K83" s="4"/>
      <c r="L83" s="4"/>
    </row>
    <row r="84" ht="29.25">
      <c r="B84" s="26">
        <v>74</v>
      </c>
      <c r="C84" s="4" t="s">
        <v>14986</v>
      </c>
      <c r="D84" s="23">
        <v>1</v>
      </c>
      <c r="E84" s="19">
        <v>192456</v>
      </c>
      <c r="F84" s="19">
        <v>192456</v>
      </c>
      <c r="G84" s="5"/>
      <c r="H84" s="4" t="s">
        <v>14972</v>
      </c>
      <c r="I84" s="5"/>
      <c r="J84" s="4"/>
      <c r="K84" s="4"/>
      <c r="L84" s="4"/>
    </row>
    <row r="85" ht="29.25">
      <c r="B85" s="26">
        <v>75</v>
      </c>
      <c r="C85" s="4" t="s">
        <v>14987</v>
      </c>
      <c r="D85" s="23">
        <v>6</v>
      </c>
      <c r="E85" s="19">
        <v>91044</v>
      </c>
      <c r="F85" s="19">
        <v>91044</v>
      </c>
      <c r="G85" s="5"/>
      <c r="H85" s="4" t="s">
        <v>14972</v>
      </c>
      <c r="I85" s="5"/>
      <c r="J85" s="4"/>
      <c r="K85" s="4"/>
      <c r="L85" s="4"/>
    </row>
    <row r="86" ht="29.25">
      <c r="B86" s="26">
        <v>76</v>
      </c>
      <c r="C86" s="4" t="s">
        <v>2023</v>
      </c>
      <c r="D86" s="23">
        <v>6</v>
      </c>
      <c r="E86" s="19">
        <v>63208.800000000003</v>
      </c>
      <c r="F86" s="19">
        <v>63208.800000000003</v>
      </c>
      <c r="G86" s="5"/>
      <c r="H86" s="4" t="s">
        <v>14972</v>
      </c>
      <c r="I86" s="5"/>
      <c r="J86" s="4"/>
      <c r="K86" s="4"/>
      <c r="L86" s="4"/>
    </row>
    <row r="87" ht="12.75">
      <c r="B87" s="26">
        <v>77</v>
      </c>
      <c r="C87" s="4"/>
      <c r="D87" s="23"/>
      <c r="E87" s="19"/>
      <c r="F87" s="19"/>
      <c r="G87" s="5"/>
      <c r="H87" s="4"/>
      <c r="I87" s="5"/>
      <c r="J87" s="4"/>
      <c r="K87" s="4"/>
      <c r="L87" s="4"/>
    </row>
    <row r="88" ht="12.75">
      <c r="B88" s="22"/>
      <c r="C88" s="11" t="s">
        <v>6374</v>
      </c>
      <c r="D88" s="16"/>
      <c r="E88" s="12">
        <f>SUM(E11:E86)</f>
        <v>7211165.7500000009</v>
      </c>
      <c r="F88" s="12">
        <f>SUM(F11:F31,F32:F35,F36:F69)</f>
        <v>4604914.6399999997</v>
      </c>
      <c r="G88" s="13"/>
      <c r="H88" s="22"/>
      <c r="I88" s="22"/>
      <c r="J88" s="22"/>
      <c r="K88" s="22"/>
      <c r="L88" s="22"/>
    </row>
    <row r="89" ht="12.75">
      <c r="B89" s="1"/>
      <c r="C89" s="81"/>
      <c r="D89" s="96"/>
      <c r="E89" s="97"/>
      <c r="F89" s="97"/>
      <c r="G89" s="42"/>
      <c r="H89" s="1"/>
      <c r="I89" s="1"/>
      <c r="J89" s="1"/>
    </row>
    <row r="90" ht="12.75">
      <c r="B90" s="1"/>
      <c r="C90" s="81"/>
      <c r="D90" s="96"/>
      <c r="E90" s="97"/>
      <c r="F90" s="97"/>
      <c r="G90" s="42"/>
      <c r="H90" s="1"/>
      <c r="I90" s="1"/>
      <c r="J90" s="1"/>
    </row>
    <row r="91" ht="12.75">
      <c r="B91" s="1"/>
      <c r="C91" s="81"/>
      <c r="D91" s="96"/>
      <c r="E91" s="97"/>
      <c r="F91" s="97"/>
      <c r="G91" s="42"/>
      <c r="H91" s="1"/>
      <c r="I91" s="1"/>
      <c r="J91" s="1"/>
    </row>
    <row r="92" ht="12.75">
      <c r="B92" s="1"/>
      <c r="C92" s="81"/>
      <c r="D92" s="96"/>
      <c r="E92" s="97"/>
      <c r="F92" s="97"/>
      <c r="G92" s="42"/>
      <c r="H92" s="1"/>
      <c r="I92" s="1"/>
      <c r="J92" s="1"/>
    </row>
    <row r="93" ht="12.75">
      <c r="B93" s="1"/>
      <c r="C93" s="81"/>
      <c r="D93" s="96"/>
      <c r="E93" s="97"/>
      <c r="F93" s="97"/>
      <c r="G93" s="42"/>
      <c r="H93" s="1"/>
      <c r="I93" s="1"/>
      <c r="J93" s="1"/>
    </row>
    <row r="94" ht="12.75">
      <c r="B94" s="1"/>
      <c r="C94" s="81"/>
      <c r="D94" s="96"/>
      <c r="E94" s="97"/>
      <c r="F94" s="97"/>
      <c r="G94" s="42"/>
      <c r="H94" s="1"/>
      <c r="I94" s="1"/>
      <c r="J94" s="1"/>
    </row>
    <row r="95" ht="12.75">
      <c r="B95" s="1"/>
      <c r="C95" s="81"/>
      <c r="D95" s="96"/>
      <c r="E95" s="97"/>
      <c r="F95" s="97"/>
      <c r="G95" s="42"/>
      <c r="H95" s="1"/>
      <c r="I95" s="1"/>
      <c r="J95" s="1"/>
    </row>
    <row r="96" ht="12.75">
      <c r="B96" s="1"/>
      <c r="C96" s="81"/>
      <c r="D96" s="96"/>
      <c r="E96" s="97"/>
      <c r="F96" s="97"/>
      <c r="G96" s="42"/>
      <c r="H96" s="1"/>
      <c r="I96" s="1"/>
      <c r="J96" s="1"/>
    </row>
    <row r="97" ht="12.75">
      <c r="B97" s="1"/>
      <c r="C97" s="81"/>
      <c r="D97" s="96"/>
      <c r="E97" s="97"/>
      <c r="F97" s="97"/>
      <c r="G97" s="42"/>
      <c r="H97" s="1"/>
      <c r="I97" s="1"/>
      <c r="J97" s="1"/>
    </row>
    <row r="98" ht="12.75">
      <c r="B98" s="1"/>
      <c r="C98" s="81"/>
      <c r="D98" s="96"/>
      <c r="E98" s="97"/>
      <c r="F98" s="97"/>
      <c r="G98" s="42"/>
      <c r="H98" s="1"/>
      <c r="I98" s="1"/>
      <c r="J98" s="1"/>
    </row>
    <row r="99" ht="12.75">
      <c r="B99" s="1"/>
      <c r="C99" s="81"/>
      <c r="D99" s="96"/>
      <c r="E99" s="97"/>
      <c r="F99" s="97"/>
      <c r="G99" s="42"/>
      <c r="H99" s="1"/>
      <c r="I99" s="1"/>
      <c r="J99" s="1"/>
    </row>
    <row r="100" ht="12.75">
      <c r="B100" s="1"/>
      <c r="C100" s="78"/>
      <c r="D100" s="78"/>
      <c r="E100" s="79"/>
      <c r="F100" s="79"/>
      <c r="G100" s="1"/>
      <c r="H100" s="1"/>
      <c r="I100" s="1"/>
      <c r="J100" s="1"/>
    </row>
  </sheetData>
  <mergeCells count="12">
    <mergeCell ref="E6:E8"/>
    <mergeCell ref="A3:L3"/>
    <mergeCell ref="J6:J7"/>
    <mergeCell ref="D6:D8"/>
    <mergeCell ref="B10:J10"/>
    <mergeCell ref="G7:H7"/>
    <mergeCell ref="B2:J2"/>
    <mergeCell ref="G6:I6"/>
    <mergeCell ref="B6:B8"/>
    <mergeCell ref="F6:F8"/>
    <mergeCell ref="B5:J5"/>
    <mergeCell ref="C6:C8"/>
  </mergeCells>
  <pageMargins left="0.748031" right="0.748031" top="0.22000000000000003" bottom="0.14000000000000001" header="0.22000000000000003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G17" sqref="G17"/>
    </sheetView>
  </sheetViews>
  <sheetFormatPr baseColWidth="8" defaultRowHeight="12.75" customHeight="1"/>
  <cols>
    <col customWidth="1" min="1" max="1" width="3.2851599999999999"/>
    <col customWidth="1" min="2" max="2" width="6.2851600000000003"/>
    <col customWidth="1" min="3" max="3" width="29.7108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28515600000000002"/>
    <col customWidth="1" hidden="1" min="12" max="12" width="12.425800000000001"/>
  </cols>
  <sheetData>
    <row r="1" ht="22.5" customHeight="1"/>
    <row r="2" ht="23.25" customHeight="1">
      <c r="A2" s="216"/>
      <c r="B2" s="562" t="s">
        <v>8804</v>
      </c>
      <c r="C2" s="563"/>
      <c r="D2" s="563"/>
      <c r="E2" s="563"/>
      <c r="F2" s="563"/>
      <c r="G2" s="563"/>
      <c r="H2" s="563"/>
      <c r="I2" s="563"/>
      <c r="J2" s="563"/>
      <c r="K2" s="217"/>
      <c r="L2" s="217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2.75">
      <c r="A8" s="1"/>
      <c r="B8" s="560" t="s">
        <v>5320</v>
      </c>
      <c r="C8" s="560"/>
      <c r="D8" s="560"/>
      <c r="E8" s="560"/>
      <c r="F8" s="560"/>
      <c r="G8" s="560"/>
      <c r="H8" s="560"/>
      <c r="I8" s="560"/>
      <c r="J8" s="560"/>
      <c r="K8" s="1"/>
      <c r="L8" s="1"/>
    </row>
    <row r="9" ht="12.75">
      <c r="B9" s="26">
        <v>1</v>
      </c>
      <c r="C9" s="4" t="s">
        <v>8272</v>
      </c>
      <c r="D9" s="23">
        <v>1</v>
      </c>
      <c r="E9" s="19">
        <v>4491.9300000000003</v>
      </c>
      <c r="F9" s="19">
        <v>4491.9300000000003</v>
      </c>
      <c r="G9" s="5" t="s">
        <v>8068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39">
      <c r="B10" s="26">
        <v>2</v>
      </c>
      <c r="C10" s="4" t="s">
        <v>12608</v>
      </c>
      <c r="D10" s="23">
        <v>1</v>
      </c>
      <c r="E10" s="19">
        <v>47991</v>
      </c>
      <c r="F10" s="19">
        <v>47991</v>
      </c>
      <c r="G10" s="5" t="s">
        <v>12609</v>
      </c>
      <c r="H10" s="4" t="s">
        <v>12617</v>
      </c>
      <c r="I10" s="5"/>
      <c r="J10" s="4" t="s">
        <v>5312</v>
      </c>
      <c r="K10" s="4" t="s">
        <v>5312</v>
      </c>
      <c r="L10" s="4" t="s">
        <v>5312</v>
      </c>
    </row>
    <row r="11" ht="19.5">
      <c r="B11" s="26">
        <v>3</v>
      </c>
      <c r="C11" s="4" t="s">
        <v>2862</v>
      </c>
      <c r="D11" s="23">
        <v>1</v>
      </c>
      <c r="E11" s="19">
        <v>25750</v>
      </c>
      <c r="F11" s="19">
        <v>25750</v>
      </c>
      <c r="G11" s="5" t="s">
        <v>2863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9.5">
      <c r="B12" s="26">
        <v>4</v>
      </c>
      <c r="C12" s="4" t="s">
        <v>9211</v>
      </c>
      <c r="D12" s="23">
        <v>1</v>
      </c>
      <c r="E12" s="19">
        <v>28416.900000000001</v>
      </c>
      <c r="F12" s="19">
        <v>28416.900000000001</v>
      </c>
      <c r="G12" s="5" t="s">
        <v>9212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2.75">
      <c r="B13" s="26">
        <v>5</v>
      </c>
      <c r="C13" s="4" t="s">
        <v>9213</v>
      </c>
      <c r="D13" s="23">
        <v>1</v>
      </c>
      <c r="E13" s="19">
        <v>106543.31</v>
      </c>
      <c r="F13" s="19">
        <v>41856.209999999999</v>
      </c>
      <c r="G13" s="5" t="s">
        <v>8885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2.75">
      <c r="B14" s="26">
        <v>6</v>
      </c>
      <c r="C14" s="4" t="s">
        <v>6730</v>
      </c>
      <c r="D14" s="23">
        <v>1</v>
      </c>
      <c r="E14" s="19">
        <v>8000</v>
      </c>
      <c r="F14" s="19">
        <v>8000</v>
      </c>
      <c r="G14" s="5" t="s">
        <v>6366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26">
        <v>7</v>
      </c>
      <c r="C15" s="4" t="s">
        <v>2674</v>
      </c>
      <c r="D15" s="23">
        <v>1</v>
      </c>
      <c r="E15" s="19">
        <v>4400</v>
      </c>
      <c r="F15" s="19">
        <v>4400</v>
      </c>
      <c r="G15" s="5" t="s">
        <v>2863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39">
      <c r="B16" s="26">
        <v>8</v>
      </c>
      <c r="C16" s="4" t="s">
        <v>12610</v>
      </c>
      <c r="D16" s="23">
        <v>4</v>
      </c>
      <c r="E16" s="19">
        <v>65400</v>
      </c>
      <c r="F16" s="19">
        <v>65400</v>
      </c>
      <c r="G16" s="5" t="s">
        <v>12611</v>
      </c>
      <c r="H16" s="4" t="s">
        <v>12618</v>
      </c>
      <c r="I16" s="5"/>
      <c r="J16" s="4" t="s">
        <v>5312</v>
      </c>
      <c r="K16" s="4" t="s">
        <v>5312</v>
      </c>
      <c r="L16" s="4" t="s">
        <v>5312</v>
      </c>
    </row>
    <row r="17" ht="29.25">
      <c r="B17" s="26">
        <v>9</v>
      </c>
      <c r="C17" s="4" t="s">
        <v>9214</v>
      </c>
      <c r="D17" s="23">
        <v>1</v>
      </c>
      <c r="E17" s="19">
        <v>26025.98</v>
      </c>
      <c r="F17" s="19">
        <v>26025.98</v>
      </c>
      <c r="G17" s="5" t="s">
        <v>9215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6">
        <v>10</v>
      </c>
      <c r="C18" s="4" t="s">
        <v>8273</v>
      </c>
      <c r="D18" s="23">
        <v>1</v>
      </c>
      <c r="E18" s="19">
        <v>34815</v>
      </c>
      <c r="F18" s="19">
        <v>34815</v>
      </c>
      <c r="G18" s="5" t="s">
        <v>8274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12.75">
      <c r="B19" s="26">
        <v>11</v>
      </c>
      <c r="C19" s="4" t="s">
        <v>9216</v>
      </c>
      <c r="D19" s="23">
        <v>1</v>
      </c>
      <c r="E19" s="19">
        <v>42867</v>
      </c>
      <c r="F19" s="19">
        <v>42867</v>
      </c>
      <c r="G19" s="5" t="s">
        <v>9193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29.25">
      <c r="B20" s="26">
        <v>12</v>
      </c>
      <c r="C20" s="4" t="s">
        <v>12612</v>
      </c>
      <c r="D20" s="23">
        <v>1</v>
      </c>
      <c r="E20" s="19">
        <v>334000</v>
      </c>
      <c r="F20" s="19">
        <v>46388.900000000001</v>
      </c>
      <c r="G20" s="5" t="s">
        <v>12613</v>
      </c>
      <c r="H20" s="4" t="s">
        <v>12619</v>
      </c>
      <c r="I20" s="5"/>
      <c r="J20" s="4" t="s">
        <v>5312</v>
      </c>
      <c r="K20" s="4" t="s">
        <v>5312</v>
      </c>
      <c r="L20" s="4" t="s">
        <v>5312</v>
      </c>
    </row>
    <row r="21" ht="29.25">
      <c r="B21" s="26">
        <v>13</v>
      </c>
      <c r="C21" s="4" t="s">
        <v>12614</v>
      </c>
      <c r="D21" s="23">
        <v>1</v>
      </c>
      <c r="E21" s="19">
        <v>17408</v>
      </c>
      <c r="F21" s="19">
        <v>17408</v>
      </c>
      <c r="G21" s="5" t="s">
        <v>12615</v>
      </c>
      <c r="H21" s="4" t="s">
        <v>12620</v>
      </c>
      <c r="I21" s="5"/>
      <c r="J21" s="4" t="s">
        <v>5312</v>
      </c>
      <c r="K21" s="4" t="s">
        <v>5312</v>
      </c>
      <c r="L21" s="4" t="s">
        <v>5312</v>
      </c>
    </row>
    <row r="22" ht="19.5">
      <c r="B22" s="26">
        <v>14</v>
      </c>
      <c r="C22" s="4" t="s">
        <v>12616</v>
      </c>
      <c r="D22" s="23">
        <v>2</v>
      </c>
      <c r="E22" s="19">
        <v>224076</v>
      </c>
      <c r="F22" s="19">
        <v>31121.650000000001</v>
      </c>
      <c r="G22" s="5" t="s">
        <v>12507</v>
      </c>
      <c r="H22" s="4" t="s">
        <v>12621</v>
      </c>
      <c r="I22" s="5"/>
      <c r="J22" s="4" t="s">
        <v>5312</v>
      </c>
      <c r="K22" s="4" t="s">
        <v>5312</v>
      </c>
      <c r="L22" s="4" t="s">
        <v>5312</v>
      </c>
    </row>
    <row r="23" ht="12.75">
      <c r="B23" s="22"/>
      <c r="C23" s="22" t="s">
        <v>6374</v>
      </c>
      <c r="D23" s="22"/>
      <c r="E23" s="224">
        <f>SUM(E9:E22)</f>
        <v>970185.12</v>
      </c>
      <c r="F23" s="224">
        <f>SUM(F9:F22)</f>
        <v>424932.57000000007</v>
      </c>
      <c r="G23" s="22"/>
      <c r="H23" s="22"/>
      <c r="I23" s="22"/>
      <c r="J23" s="22"/>
      <c r="K23" s="22"/>
      <c r="L23" s="22"/>
    </row>
  </sheetData>
  <mergeCells count="11">
    <mergeCell ref="C4:C6"/>
    <mergeCell ref="E4:E6"/>
    <mergeCell ref="D4:D6"/>
    <mergeCell ref="B3:J3"/>
    <mergeCell ref="B2:J2"/>
    <mergeCell ref="B8:J8"/>
    <mergeCell ref="F4:F6"/>
    <mergeCell ref="G4:I4"/>
    <mergeCell ref="J4:J5"/>
    <mergeCell ref="G5:H5"/>
    <mergeCell ref="B4:B6"/>
  </mergeCells>
  <pageMargins left="0.748031" right="0.748031" top="0.20000000000000004" bottom="0.14000000000000001" header="0.16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I69" sqref="I69"/>
    </sheetView>
  </sheetViews>
  <sheetFormatPr baseColWidth="8" defaultRowHeight="12.75" customHeight="1"/>
  <cols>
    <col customWidth="1" min="1" max="1" width="3.42578"/>
    <col customWidth="1" min="2" max="2" width="7.1406299999999998"/>
    <col customWidth="1" min="3" max="3" width="28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  <col customWidth="1" hidden="1" min="12" max="12" width="12.425800000000001"/>
  </cols>
  <sheetData>
    <row r="1" ht="21" customHeight="1"/>
    <row r="2" ht="15.75" customHeight="1">
      <c r="A2" s="216"/>
      <c r="B2" s="562" t="s">
        <v>8805</v>
      </c>
      <c r="C2" s="563"/>
      <c r="D2" s="563"/>
      <c r="E2" s="563"/>
      <c r="F2" s="563"/>
      <c r="G2" s="563"/>
      <c r="H2" s="563"/>
      <c r="I2" s="563"/>
      <c r="J2" s="563"/>
      <c r="K2" s="252"/>
      <c r="L2" s="252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253"/>
      <c r="L3" s="253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  <c r="K4" s="22"/>
      <c r="L4" s="22"/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  <c r="K5" s="22"/>
      <c r="L5" s="22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  <c r="K6" s="22"/>
      <c r="L6" s="22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22"/>
      <c r="L7" s="22"/>
    </row>
    <row r="8" ht="29.25">
      <c r="B8" s="26">
        <v>1</v>
      </c>
      <c r="C8" s="4" t="s">
        <v>1038</v>
      </c>
      <c r="D8" s="23">
        <v>1</v>
      </c>
      <c r="E8" s="19">
        <v>77729</v>
      </c>
      <c r="F8" s="19">
        <v>33699.120000000003</v>
      </c>
      <c r="G8" s="5" t="s">
        <v>4029</v>
      </c>
      <c r="H8" s="4" t="s">
        <v>5312</v>
      </c>
      <c r="I8" s="5" t="s">
        <v>5312</v>
      </c>
      <c r="J8" s="4" t="s">
        <v>5312</v>
      </c>
      <c r="K8" s="4" t="s">
        <v>5312</v>
      </c>
      <c r="L8" s="4" t="s">
        <v>5312</v>
      </c>
    </row>
    <row r="9" ht="12.75">
      <c r="B9" s="26">
        <v>2</v>
      </c>
      <c r="C9" s="4" t="s">
        <v>1039</v>
      </c>
      <c r="D9" s="23">
        <v>1</v>
      </c>
      <c r="E9" s="19">
        <v>5188</v>
      </c>
      <c r="F9" s="19">
        <v>5188</v>
      </c>
      <c r="G9" s="5" t="s">
        <v>1040</v>
      </c>
      <c r="H9" s="4" t="s">
        <v>5312</v>
      </c>
      <c r="I9" s="5" t="s">
        <v>5312</v>
      </c>
      <c r="J9" s="4" t="s">
        <v>5312</v>
      </c>
      <c r="K9" s="4" t="s">
        <v>5312</v>
      </c>
      <c r="L9" s="4" t="s">
        <v>5312</v>
      </c>
    </row>
    <row r="10" ht="12.75">
      <c r="B10" s="26">
        <v>3</v>
      </c>
      <c r="C10" s="4" t="s">
        <v>1594</v>
      </c>
      <c r="D10" s="23">
        <v>1</v>
      </c>
      <c r="E10" s="19">
        <v>5890</v>
      </c>
      <c r="F10" s="19">
        <v>5890</v>
      </c>
      <c r="G10" s="5" t="s">
        <v>7556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26">
        <v>4</v>
      </c>
      <c r="C11" s="4" t="s">
        <v>4162</v>
      </c>
      <c r="D11" s="23">
        <v>1</v>
      </c>
      <c r="E11" s="19">
        <v>4411</v>
      </c>
      <c r="F11" s="19">
        <v>4411</v>
      </c>
      <c r="G11" s="5" t="s">
        <v>1041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9.5">
      <c r="B12" s="26">
        <v>5</v>
      </c>
      <c r="C12" s="4" t="s">
        <v>9221</v>
      </c>
      <c r="D12" s="23">
        <v>1</v>
      </c>
      <c r="E12" s="19">
        <v>12000</v>
      </c>
      <c r="F12" s="19">
        <v>12000</v>
      </c>
      <c r="G12" s="5" t="s">
        <v>9222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9.5">
      <c r="B13" s="26">
        <v>6</v>
      </c>
      <c r="C13" s="4" t="s">
        <v>1042</v>
      </c>
      <c r="D13" s="23">
        <v>1</v>
      </c>
      <c r="E13" s="19">
        <v>19204</v>
      </c>
      <c r="F13" s="19">
        <v>19204</v>
      </c>
      <c r="G13" s="5" t="s">
        <v>4029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9.5">
      <c r="B14" s="26">
        <v>7</v>
      </c>
      <c r="C14" s="4" t="s">
        <v>1043</v>
      </c>
      <c r="D14" s="23">
        <v>1</v>
      </c>
      <c r="E14" s="19">
        <v>17570</v>
      </c>
      <c r="F14" s="19">
        <v>17570</v>
      </c>
      <c r="G14" s="5" t="s">
        <v>1044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12.75">
      <c r="B15" s="26">
        <v>8</v>
      </c>
      <c r="C15" s="4" t="s">
        <v>12515</v>
      </c>
      <c r="D15" s="23">
        <v>6</v>
      </c>
      <c r="E15" s="19">
        <v>23400</v>
      </c>
      <c r="F15" s="19">
        <v>23400</v>
      </c>
      <c r="G15" s="5" t="s">
        <v>6365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4" t="s">
        <v>5312</v>
      </c>
    </row>
    <row r="16" ht="12.75">
      <c r="B16" s="26">
        <v>9</v>
      </c>
      <c r="C16" s="4" t="s">
        <v>1045</v>
      </c>
      <c r="D16" s="23">
        <v>1</v>
      </c>
      <c r="E16" s="19">
        <v>5605</v>
      </c>
      <c r="F16" s="19">
        <v>5605</v>
      </c>
      <c r="G16" s="5" t="s">
        <v>1046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9.5">
      <c r="B17" s="26">
        <v>10</v>
      </c>
      <c r="C17" s="4" t="s">
        <v>12516</v>
      </c>
      <c r="D17" s="23">
        <v>1</v>
      </c>
      <c r="E17" s="19">
        <v>30000</v>
      </c>
      <c r="F17" s="19">
        <v>30000</v>
      </c>
      <c r="G17" s="5" t="s">
        <v>12517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6">
        <v>11</v>
      </c>
      <c r="C18" s="4" t="s">
        <v>12518</v>
      </c>
      <c r="D18" s="23">
        <v>3</v>
      </c>
      <c r="E18" s="19">
        <v>53400</v>
      </c>
      <c r="F18" s="19">
        <v>53400</v>
      </c>
      <c r="G18" s="5" t="s">
        <v>2745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48.75">
      <c r="B19" s="26">
        <v>12</v>
      </c>
      <c r="C19" s="4" t="s">
        <v>9223</v>
      </c>
      <c r="D19" s="23">
        <v>1</v>
      </c>
      <c r="E19" s="19">
        <v>24000</v>
      </c>
      <c r="F19" s="19">
        <v>24000</v>
      </c>
      <c r="G19" s="5" t="s">
        <v>9215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4" t="s">
        <v>5312</v>
      </c>
    </row>
    <row r="20" ht="12.75">
      <c r="B20" s="26">
        <v>13</v>
      </c>
      <c r="C20" s="4" t="s">
        <v>1047</v>
      </c>
      <c r="D20" s="23">
        <v>1</v>
      </c>
      <c r="E20" s="19">
        <v>8000</v>
      </c>
      <c r="F20" s="19">
        <v>8000</v>
      </c>
      <c r="G20" s="5" t="s">
        <v>2614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26">
        <v>14</v>
      </c>
      <c r="C21" s="4" t="s">
        <v>8083</v>
      </c>
      <c r="D21" s="23">
        <v>1</v>
      </c>
      <c r="E21" s="19">
        <v>7000</v>
      </c>
      <c r="F21" s="19">
        <v>7000</v>
      </c>
      <c r="G21" s="5" t="s">
        <v>8084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29.25">
      <c r="B22" s="26">
        <v>15</v>
      </c>
      <c r="C22" s="4" t="s">
        <v>8085</v>
      </c>
      <c r="D22" s="23">
        <v>1</v>
      </c>
      <c r="E22" s="19">
        <v>42000</v>
      </c>
      <c r="F22" s="19">
        <v>14000</v>
      </c>
      <c r="G22" s="5" t="s">
        <v>8086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9.5">
      <c r="B23" s="26">
        <v>16</v>
      </c>
      <c r="C23" s="4" t="s">
        <v>1048</v>
      </c>
      <c r="D23" s="23">
        <v>1</v>
      </c>
      <c r="E23" s="19">
        <v>63744</v>
      </c>
      <c r="F23" s="19">
        <v>41433.599999999999</v>
      </c>
      <c r="G23" s="5" t="s">
        <v>4029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2.75">
      <c r="B24" s="26">
        <v>17</v>
      </c>
      <c r="C24" s="4" t="s">
        <v>6361</v>
      </c>
      <c r="D24" s="23">
        <v>1</v>
      </c>
      <c r="E24" s="19">
        <v>3500</v>
      </c>
      <c r="F24" s="19">
        <v>3500</v>
      </c>
      <c r="G24" s="5" t="s">
        <v>6366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12.75">
      <c r="B25" s="26">
        <v>18</v>
      </c>
      <c r="C25" s="4" t="s">
        <v>8087</v>
      </c>
      <c r="D25" s="23">
        <v>1</v>
      </c>
      <c r="E25" s="19">
        <v>3012</v>
      </c>
      <c r="F25" s="19">
        <v>3012</v>
      </c>
      <c r="G25" s="5" t="s">
        <v>7556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4" t="s">
        <v>5312</v>
      </c>
    </row>
    <row r="26" ht="12.75">
      <c r="B26" s="26">
        <v>19</v>
      </c>
      <c r="C26" s="4" t="s">
        <v>12519</v>
      </c>
      <c r="D26" s="23">
        <v>3</v>
      </c>
      <c r="E26" s="19">
        <v>51000</v>
      </c>
      <c r="F26" s="19">
        <v>51000</v>
      </c>
      <c r="G26" s="5" t="s">
        <v>12520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9.5">
      <c r="B27" s="26">
        <v>20</v>
      </c>
      <c r="C27" s="4" t="s">
        <v>6362</v>
      </c>
      <c r="D27" s="23">
        <v>1</v>
      </c>
      <c r="E27" s="19">
        <v>5040</v>
      </c>
      <c r="F27" s="19">
        <v>5040</v>
      </c>
      <c r="G27" s="5" t="s">
        <v>6365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12.75">
      <c r="B28" s="26">
        <v>21</v>
      </c>
      <c r="C28" s="4" t="s">
        <v>1049</v>
      </c>
      <c r="D28" s="23">
        <v>1</v>
      </c>
      <c r="E28" s="19">
        <v>70000</v>
      </c>
      <c r="F28" s="19">
        <v>70000</v>
      </c>
      <c r="G28" s="5" t="s">
        <v>1050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4" t="s">
        <v>5312</v>
      </c>
    </row>
    <row r="29" ht="19.5">
      <c r="B29" s="26">
        <v>22</v>
      </c>
      <c r="C29" s="4" t="s">
        <v>9224</v>
      </c>
      <c r="D29" s="23">
        <v>1</v>
      </c>
      <c r="E29" s="19">
        <v>31600</v>
      </c>
      <c r="F29" s="19">
        <v>31600</v>
      </c>
      <c r="G29" s="5" t="s">
        <v>9225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23</v>
      </c>
      <c r="C30" s="4" t="s">
        <v>1051</v>
      </c>
      <c r="D30" s="23">
        <v>1</v>
      </c>
      <c r="E30" s="19">
        <v>15475.299999999999</v>
      </c>
      <c r="F30" s="19">
        <v>15475.299999999999</v>
      </c>
      <c r="G30" s="5" t="s">
        <v>1052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2.75">
      <c r="B31" s="26">
        <v>24</v>
      </c>
      <c r="C31" s="4" t="s">
        <v>6363</v>
      </c>
      <c r="D31" s="23">
        <v>1</v>
      </c>
      <c r="E31" s="19">
        <v>29110</v>
      </c>
      <c r="F31" s="19">
        <v>29110</v>
      </c>
      <c r="G31" s="5" t="s">
        <v>6367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6">
        <v>25</v>
      </c>
      <c r="C32" s="4" t="s">
        <v>1054</v>
      </c>
      <c r="D32" s="23">
        <v>1</v>
      </c>
      <c r="E32" s="19">
        <v>11704.5</v>
      </c>
      <c r="F32" s="19">
        <v>11704.5</v>
      </c>
      <c r="G32" s="5" t="s">
        <v>1055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26</v>
      </c>
      <c r="C33" s="4" t="s">
        <v>1056</v>
      </c>
      <c r="D33" s="23">
        <v>1</v>
      </c>
      <c r="E33" s="19">
        <v>100027.2</v>
      </c>
      <c r="F33" s="19">
        <v>100027.2</v>
      </c>
      <c r="G33" s="5" t="s">
        <v>1057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9.5">
      <c r="B34" s="26">
        <v>27</v>
      </c>
      <c r="C34" s="4" t="s">
        <v>12521</v>
      </c>
      <c r="D34" s="23">
        <v>1</v>
      </c>
      <c r="E34" s="19">
        <v>40000</v>
      </c>
      <c r="F34" s="19">
        <v>40000</v>
      </c>
      <c r="G34" s="5" t="s">
        <v>12522</v>
      </c>
      <c r="H34" s="4" t="s">
        <v>12528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12.75">
      <c r="B35" s="26">
        <v>28</v>
      </c>
      <c r="C35" s="4" t="s">
        <v>1058</v>
      </c>
      <c r="D35" s="23">
        <v>1</v>
      </c>
      <c r="E35" s="19">
        <v>16000</v>
      </c>
      <c r="F35" s="19">
        <v>16000</v>
      </c>
      <c r="G35" s="5" t="s">
        <v>1059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4" t="s">
        <v>5312</v>
      </c>
    </row>
    <row r="36" ht="12.75">
      <c r="B36" s="26">
        <v>29</v>
      </c>
      <c r="C36" s="4" t="s">
        <v>1060</v>
      </c>
      <c r="D36" s="23">
        <v>1</v>
      </c>
      <c r="E36" s="19">
        <v>15410.389999999999</v>
      </c>
      <c r="F36" s="19">
        <v>15410.389999999999</v>
      </c>
      <c r="G36" s="5" t="s">
        <v>1061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30</v>
      </c>
      <c r="C37" s="4" t="s">
        <v>1062</v>
      </c>
      <c r="D37" s="23">
        <v>1</v>
      </c>
      <c r="E37" s="19">
        <v>11902.870000000001</v>
      </c>
      <c r="F37" s="19">
        <v>11902.870000000001</v>
      </c>
      <c r="G37" s="5" t="s">
        <v>1061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29.25">
      <c r="B38" s="26">
        <v>31</v>
      </c>
      <c r="C38" s="4" t="s">
        <v>8088</v>
      </c>
      <c r="D38" s="23">
        <v>1</v>
      </c>
      <c r="E38" s="19">
        <v>8000</v>
      </c>
      <c r="F38" s="19">
        <v>8000</v>
      </c>
      <c r="G38" s="5" t="s">
        <v>8086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29.25">
      <c r="B39" s="26">
        <v>32</v>
      </c>
      <c r="C39" s="4" t="s">
        <v>1063</v>
      </c>
      <c r="D39" s="23">
        <v>1</v>
      </c>
      <c r="E39" s="19">
        <v>42800</v>
      </c>
      <c r="F39" s="19">
        <v>42800</v>
      </c>
      <c r="G39" s="5" t="s">
        <v>1064</v>
      </c>
      <c r="H39" s="4" t="s">
        <v>5312</v>
      </c>
      <c r="I39" s="5" t="s">
        <v>9249</v>
      </c>
      <c r="J39" s="4" t="s">
        <v>15364</v>
      </c>
      <c r="K39" s="4" t="s">
        <v>5312</v>
      </c>
      <c r="L39" s="4" t="s">
        <v>5312</v>
      </c>
    </row>
    <row r="40" ht="12.75">
      <c r="B40" s="26">
        <v>33</v>
      </c>
      <c r="C40" s="4" t="s">
        <v>6364</v>
      </c>
      <c r="D40" s="23">
        <v>1</v>
      </c>
      <c r="E40" s="19">
        <v>36500</v>
      </c>
      <c r="F40" s="19">
        <v>36500</v>
      </c>
      <c r="G40" s="5" t="s">
        <v>6366</v>
      </c>
      <c r="H40" s="4" t="s">
        <v>5312</v>
      </c>
      <c r="I40" s="5" t="s">
        <v>5312</v>
      </c>
      <c r="J40" s="4"/>
      <c r="K40" s="4" t="s">
        <v>5312</v>
      </c>
      <c r="L40" s="4" t="s">
        <v>5312</v>
      </c>
    </row>
    <row r="41" ht="12.75">
      <c r="B41" s="26">
        <v>34</v>
      </c>
      <c r="C41" s="4" t="s">
        <v>1065</v>
      </c>
      <c r="D41" s="23">
        <v>1</v>
      </c>
      <c r="E41" s="19">
        <v>7321.5600000000004</v>
      </c>
      <c r="F41" s="19">
        <v>7321.5600000000004</v>
      </c>
      <c r="G41" s="5" t="s">
        <v>1061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6">
        <v>35</v>
      </c>
      <c r="C42" s="4" t="s">
        <v>1066</v>
      </c>
      <c r="D42" s="23">
        <v>1</v>
      </c>
      <c r="E42" s="19">
        <v>8598.5200000000004</v>
      </c>
      <c r="F42" s="19">
        <v>8598.5200000000004</v>
      </c>
      <c r="G42" s="5" t="s">
        <v>1067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6">
        <v>36</v>
      </c>
      <c r="C43" s="4" t="s">
        <v>1068</v>
      </c>
      <c r="D43" s="23">
        <v>1</v>
      </c>
      <c r="E43" s="19">
        <v>12160</v>
      </c>
      <c r="F43" s="19">
        <v>12160</v>
      </c>
      <c r="G43" s="5" t="s">
        <v>1069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12.75">
      <c r="B44" s="26">
        <v>37</v>
      </c>
      <c r="C44" s="4" t="s">
        <v>1070</v>
      </c>
      <c r="D44" s="23">
        <v>1</v>
      </c>
      <c r="E44" s="19">
        <v>6973</v>
      </c>
      <c r="F44" s="19">
        <v>6973</v>
      </c>
      <c r="G44" s="5" t="s">
        <v>1071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4" t="s">
        <v>5312</v>
      </c>
    </row>
    <row r="45" ht="12.75">
      <c r="B45" s="26">
        <v>38</v>
      </c>
      <c r="C45" s="4" t="s">
        <v>1072</v>
      </c>
      <c r="D45" s="23">
        <v>1</v>
      </c>
      <c r="E45" s="19">
        <v>3800</v>
      </c>
      <c r="F45" s="19">
        <v>3800</v>
      </c>
      <c r="G45" s="5" t="s">
        <v>1787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12.75">
      <c r="B46" s="26">
        <v>39</v>
      </c>
      <c r="C46" s="4" t="s">
        <v>1073</v>
      </c>
      <c r="D46" s="23">
        <v>1</v>
      </c>
      <c r="E46" s="19">
        <v>52397</v>
      </c>
      <c r="F46" s="19">
        <v>52397</v>
      </c>
      <c r="G46" s="5" t="s">
        <v>1074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4" t="s">
        <v>5312</v>
      </c>
    </row>
    <row r="47" ht="12.75">
      <c r="B47" s="26">
        <v>40</v>
      </c>
      <c r="C47" s="4" t="s">
        <v>1075</v>
      </c>
      <c r="D47" s="23">
        <v>1</v>
      </c>
      <c r="E47" s="19">
        <v>99995</v>
      </c>
      <c r="F47" s="19">
        <v>99995</v>
      </c>
      <c r="G47" s="5" t="s">
        <v>5285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2.75">
      <c r="B48" s="26">
        <v>41</v>
      </c>
      <c r="C48" s="4" t="s">
        <v>1076</v>
      </c>
      <c r="D48" s="23">
        <v>1</v>
      </c>
      <c r="E48" s="19">
        <v>47598</v>
      </c>
      <c r="F48" s="19">
        <v>47598</v>
      </c>
      <c r="G48" s="5" t="s">
        <v>1074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2.75">
      <c r="B49" s="26">
        <v>42</v>
      </c>
      <c r="C49" s="4" t="s">
        <v>1077</v>
      </c>
      <c r="D49" s="23">
        <v>1</v>
      </c>
      <c r="E49" s="19">
        <v>20000</v>
      </c>
      <c r="F49" s="19">
        <v>20000</v>
      </c>
      <c r="G49" s="5" t="s">
        <v>4088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43</v>
      </c>
      <c r="C50" s="4" t="s">
        <v>8089</v>
      </c>
      <c r="D50" s="23">
        <v>1</v>
      </c>
      <c r="E50" s="19">
        <v>6100</v>
      </c>
      <c r="F50" s="19">
        <v>6100</v>
      </c>
      <c r="G50" s="5" t="s">
        <v>8090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26">
        <v>44</v>
      </c>
      <c r="C51" s="4" t="s">
        <v>8091</v>
      </c>
      <c r="D51" s="23">
        <v>1</v>
      </c>
      <c r="E51" s="19">
        <v>11950</v>
      </c>
      <c r="F51" s="19">
        <v>11950</v>
      </c>
      <c r="G51" s="5" t="s">
        <v>8090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12.75">
      <c r="B52" s="26">
        <v>45</v>
      </c>
      <c r="C52" s="4" t="s">
        <v>6368</v>
      </c>
      <c r="D52" s="23">
        <v>1</v>
      </c>
      <c r="E52" s="19">
        <v>4311.7200000000003</v>
      </c>
      <c r="F52" s="19">
        <v>4311.7200000000003</v>
      </c>
      <c r="G52" s="5" t="s">
        <v>6369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4" t="s">
        <v>5312</v>
      </c>
    </row>
    <row r="53" ht="12.75">
      <c r="B53" s="26">
        <v>46</v>
      </c>
      <c r="C53" s="4" t="s">
        <v>12523</v>
      </c>
      <c r="D53" s="23">
        <v>3</v>
      </c>
      <c r="E53" s="19">
        <v>19500</v>
      </c>
      <c r="F53" s="19">
        <v>19500</v>
      </c>
      <c r="G53" s="5" t="s">
        <v>1078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4" t="s">
        <v>5312</v>
      </c>
    </row>
    <row r="54" ht="12.75">
      <c r="B54" s="26">
        <v>47</v>
      </c>
      <c r="C54" s="4" t="s">
        <v>1079</v>
      </c>
      <c r="D54" s="23">
        <v>1</v>
      </c>
      <c r="E54" s="19">
        <v>14250</v>
      </c>
      <c r="F54" s="19">
        <v>14250</v>
      </c>
      <c r="G54" s="5" t="s">
        <v>1078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4" t="s">
        <v>5312</v>
      </c>
    </row>
    <row r="55" ht="19.5">
      <c r="B55" s="26">
        <v>48</v>
      </c>
      <c r="C55" s="4" t="s">
        <v>1080</v>
      </c>
      <c r="D55" s="23">
        <v>1</v>
      </c>
      <c r="E55" s="19">
        <v>3600</v>
      </c>
      <c r="F55" s="19">
        <v>3600</v>
      </c>
      <c r="G55" s="5" t="s">
        <v>5333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4" t="s">
        <v>5312</v>
      </c>
    </row>
    <row r="56" ht="12.75">
      <c r="B56" s="26">
        <v>49</v>
      </c>
      <c r="C56" s="4" t="s">
        <v>12524</v>
      </c>
      <c r="D56" s="23">
        <v>12</v>
      </c>
      <c r="E56" s="19">
        <v>42000</v>
      </c>
      <c r="F56" s="19">
        <v>42000</v>
      </c>
      <c r="G56" s="5" t="s">
        <v>1081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4" t="s">
        <v>5312</v>
      </c>
    </row>
    <row r="57" ht="12.75">
      <c r="B57" s="26">
        <v>50</v>
      </c>
      <c r="C57" s="4" t="s">
        <v>12525</v>
      </c>
      <c r="D57" s="23">
        <v>7</v>
      </c>
      <c r="E57" s="19">
        <v>44100</v>
      </c>
      <c r="F57" s="19">
        <v>44100</v>
      </c>
      <c r="G57" s="5" t="s">
        <v>1082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4" t="s">
        <v>5312</v>
      </c>
    </row>
    <row r="58" ht="12.75">
      <c r="B58" s="26">
        <v>51</v>
      </c>
      <c r="C58" s="4" t="s">
        <v>12526</v>
      </c>
      <c r="D58" s="23">
        <v>2</v>
      </c>
      <c r="E58" s="19">
        <v>12000</v>
      </c>
      <c r="F58" s="19">
        <v>12000</v>
      </c>
      <c r="G58" s="5" t="s">
        <v>1083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4" t="s">
        <v>5312</v>
      </c>
    </row>
    <row r="59" ht="12.75">
      <c r="B59" s="26">
        <v>52</v>
      </c>
      <c r="C59" s="4" t="s">
        <v>6370</v>
      </c>
      <c r="D59" s="23">
        <v>1</v>
      </c>
      <c r="E59" s="19">
        <v>4173</v>
      </c>
      <c r="F59" s="19">
        <v>4173</v>
      </c>
      <c r="G59" s="5" t="s">
        <v>6369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4" t="s">
        <v>5312</v>
      </c>
    </row>
    <row r="60" ht="12.75">
      <c r="B60" s="26">
        <v>53</v>
      </c>
      <c r="C60" s="4" t="s">
        <v>2086</v>
      </c>
      <c r="D60" s="23">
        <v>1</v>
      </c>
      <c r="E60" s="19">
        <v>4229.6800000000003</v>
      </c>
      <c r="F60" s="19">
        <v>4229.6800000000003</v>
      </c>
      <c r="G60" s="5" t="s">
        <v>1084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4" t="s">
        <v>5312</v>
      </c>
    </row>
    <row r="61" ht="12.75">
      <c r="B61" s="26">
        <v>54</v>
      </c>
      <c r="C61" s="4" t="s">
        <v>1085</v>
      </c>
      <c r="D61" s="23">
        <v>1</v>
      </c>
      <c r="E61" s="19">
        <v>4620.6999999999998</v>
      </c>
      <c r="F61" s="19">
        <v>4620.6999999999998</v>
      </c>
      <c r="G61" s="5" t="s">
        <v>1084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4" t="s">
        <v>5312</v>
      </c>
    </row>
    <row r="62" ht="12.75">
      <c r="B62" s="26">
        <v>55</v>
      </c>
      <c r="C62" s="4" t="s">
        <v>192</v>
      </c>
      <c r="D62" s="23">
        <v>1</v>
      </c>
      <c r="E62" s="19">
        <v>18400</v>
      </c>
      <c r="F62" s="19">
        <v>18400</v>
      </c>
      <c r="G62" s="5" t="s">
        <v>5333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4" t="s">
        <v>5312</v>
      </c>
    </row>
    <row r="63" ht="12.75">
      <c r="B63" s="26">
        <v>56</v>
      </c>
      <c r="C63" s="4" t="s">
        <v>193</v>
      </c>
      <c r="D63" s="23">
        <v>1</v>
      </c>
      <c r="E63" s="19">
        <v>7800</v>
      </c>
      <c r="F63" s="19">
        <v>7800</v>
      </c>
      <c r="G63" s="5" t="s">
        <v>194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4" t="s">
        <v>5312</v>
      </c>
    </row>
    <row r="64" ht="19.5">
      <c r="B64" s="26">
        <v>57</v>
      </c>
      <c r="C64" s="4" t="s">
        <v>6371</v>
      </c>
      <c r="D64" s="23">
        <v>1</v>
      </c>
      <c r="E64" s="19">
        <v>7000</v>
      </c>
      <c r="F64" s="19">
        <v>7000</v>
      </c>
      <c r="G64" s="5" t="s">
        <v>6372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4" t="s">
        <v>5312</v>
      </c>
    </row>
    <row r="65" ht="12.75">
      <c r="B65" s="26">
        <v>58</v>
      </c>
      <c r="C65" s="4" t="s">
        <v>195</v>
      </c>
      <c r="D65" s="23">
        <v>1</v>
      </c>
      <c r="E65" s="19">
        <v>17400</v>
      </c>
      <c r="F65" s="19">
        <v>17400</v>
      </c>
      <c r="G65" s="5" t="s">
        <v>3991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4" t="s">
        <v>5312</v>
      </c>
    </row>
    <row r="66" ht="12.75">
      <c r="B66" s="26">
        <v>59</v>
      </c>
      <c r="C66" s="4" t="s">
        <v>196</v>
      </c>
      <c r="D66" s="23">
        <v>1</v>
      </c>
      <c r="E66" s="19">
        <v>17000</v>
      </c>
      <c r="F66" s="19">
        <v>17000</v>
      </c>
      <c r="G66" s="5" t="s">
        <v>197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4" t="s">
        <v>5312</v>
      </c>
    </row>
    <row r="67" ht="12.75">
      <c r="B67" s="26">
        <v>60</v>
      </c>
      <c r="C67" s="4" t="s">
        <v>198</v>
      </c>
      <c r="D67" s="23">
        <v>1</v>
      </c>
      <c r="E67" s="19">
        <v>30000</v>
      </c>
      <c r="F67" s="19">
        <v>30000</v>
      </c>
      <c r="G67" s="5" t="s">
        <v>199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4" t="s">
        <v>5312</v>
      </c>
    </row>
    <row r="68" ht="12.75">
      <c r="B68" s="26">
        <v>61</v>
      </c>
      <c r="C68" s="4" t="s">
        <v>200</v>
      </c>
      <c r="D68" s="23">
        <v>1</v>
      </c>
      <c r="E68" s="19">
        <v>20000</v>
      </c>
      <c r="F68" s="19">
        <v>20000</v>
      </c>
      <c r="G68" s="5" t="s">
        <v>394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4" t="s">
        <v>5312</v>
      </c>
    </row>
    <row r="69" ht="19.5">
      <c r="B69" s="26">
        <v>62</v>
      </c>
      <c r="C69" s="4" t="s">
        <v>6373</v>
      </c>
      <c r="D69" s="23">
        <v>1</v>
      </c>
      <c r="E69" s="19">
        <v>5040</v>
      </c>
      <c r="F69" s="19">
        <v>5040</v>
      </c>
      <c r="G69" s="5" t="s">
        <v>6365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4" t="s">
        <v>5312</v>
      </c>
    </row>
    <row r="70" ht="12.75">
      <c r="B70" s="26">
        <v>63</v>
      </c>
      <c r="C70" s="4" t="s">
        <v>1213</v>
      </c>
      <c r="D70" s="23">
        <v>3</v>
      </c>
      <c r="E70" s="19">
        <v>11104.559999999999</v>
      </c>
      <c r="F70" s="19">
        <v>11104.559999999999</v>
      </c>
      <c r="G70" s="5" t="s">
        <v>1061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4" t="s">
        <v>5312</v>
      </c>
    </row>
    <row r="71" ht="12.75">
      <c r="B71" s="26">
        <v>64</v>
      </c>
      <c r="C71" s="4" t="s">
        <v>201</v>
      </c>
      <c r="D71" s="23">
        <v>1</v>
      </c>
      <c r="E71" s="19">
        <v>9789.4300000000003</v>
      </c>
      <c r="F71" s="19">
        <v>9789.4300000000003</v>
      </c>
      <c r="G71" s="5" t="s">
        <v>202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4" t="s">
        <v>5312</v>
      </c>
    </row>
    <row r="72" ht="12.75">
      <c r="B72" s="26">
        <v>65</v>
      </c>
      <c r="C72" s="4" t="s">
        <v>203</v>
      </c>
      <c r="D72" s="23">
        <v>1</v>
      </c>
      <c r="E72" s="19">
        <v>11704</v>
      </c>
      <c r="F72" s="19">
        <v>11704</v>
      </c>
      <c r="G72" s="5" t="s">
        <v>204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4" t="s">
        <v>5312</v>
      </c>
    </row>
    <row r="73" ht="12.75">
      <c r="B73" s="26">
        <v>66</v>
      </c>
      <c r="C73" s="4" t="s">
        <v>205</v>
      </c>
      <c r="D73" s="23">
        <v>1</v>
      </c>
      <c r="E73" s="19">
        <v>20384</v>
      </c>
      <c r="F73" s="19">
        <v>20384</v>
      </c>
      <c r="G73" s="5" t="s">
        <v>204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4" t="s">
        <v>5312</v>
      </c>
    </row>
    <row r="74" ht="19.5">
      <c r="B74" s="26">
        <v>67</v>
      </c>
      <c r="C74" s="4" t="s">
        <v>206</v>
      </c>
      <c r="D74" s="23">
        <v>1</v>
      </c>
      <c r="E74" s="19">
        <v>23362</v>
      </c>
      <c r="F74" s="19">
        <v>23362</v>
      </c>
      <c r="G74" s="5" t="s">
        <v>204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4" t="s">
        <v>5312</v>
      </c>
    </row>
    <row r="75" ht="12.75">
      <c r="B75" s="26">
        <v>68</v>
      </c>
      <c r="C75" s="4" t="s">
        <v>207</v>
      </c>
      <c r="D75" s="23">
        <v>1</v>
      </c>
      <c r="E75" s="19">
        <v>38388</v>
      </c>
      <c r="F75" s="19">
        <v>38388</v>
      </c>
      <c r="G75" s="5" t="s">
        <v>204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4" t="s">
        <v>5312</v>
      </c>
    </row>
    <row r="76" ht="12.75">
      <c r="B76" s="26">
        <v>69</v>
      </c>
      <c r="C76" s="4" t="s">
        <v>2727</v>
      </c>
      <c r="D76" s="23">
        <v>1</v>
      </c>
      <c r="E76" s="19">
        <v>2642</v>
      </c>
      <c r="F76" s="19">
        <v>2642</v>
      </c>
      <c r="G76" s="5" t="s">
        <v>3583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4" t="s">
        <v>5312</v>
      </c>
    </row>
    <row r="77" ht="12.75">
      <c r="B77" s="26">
        <v>70</v>
      </c>
      <c r="C77" s="4" t="s">
        <v>12527</v>
      </c>
      <c r="D77" s="23">
        <v>3</v>
      </c>
      <c r="E77" s="19">
        <v>2850.0599999999999</v>
      </c>
      <c r="F77" s="19">
        <v>2850.0599999999999</v>
      </c>
      <c r="G77" s="5" t="s">
        <v>1535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4" t="s">
        <v>5312</v>
      </c>
    </row>
    <row r="78" ht="19.5">
      <c r="A78" s="1"/>
      <c r="B78" s="26">
        <v>71</v>
      </c>
      <c r="C78" s="4" t="s">
        <v>9226</v>
      </c>
      <c r="D78" s="23">
        <v>1</v>
      </c>
      <c r="E78" s="19">
        <v>153700</v>
      </c>
      <c r="F78" s="19">
        <v>24762.810000000001</v>
      </c>
      <c r="G78" s="5" t="s">
        <v>9227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4" t="s">
        <v>5312</v>
      </c>
    </row>
    <row r="79" ht="12.75">
      <c r="A79" s="1"/>
      <c r="B79" s="26">
        <v>72</v>
      </c>
      <c r="C79" s="4" t="s">
        <v>9229</v>
      </c>
      <c r="D79" s="23">
        <v>1</v>
      </c>
      <c r="E79" s="19">
        <v>11500</v>
      </c>
      <c r="F79" s="19">
        <v>11500</v>
      </c>
      <c r="G79" s="5" t="s">
        <v>9110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4" t="s">
        <v>5312</v>
      </c>
    </row>
    <row r="80" ht="29.25">
      <c r="A80" s="1"/>
      <c r="B80" s="26">
        <v>73</v>
      </c>
      <c r="C80" s="480" t="s">
        <v>15365</v>
      </c>
      <c r="D80" s="23">
        <v>1</v>
      </c>
      <c r="E80" s="19">
        <v>10000</v>
      </c>
      <c r="F80" s="19">
        <v>10000</v>
      </c>
      <c r="G80" s="5" t="s">
        <v>15366</v>
      </c>
      <c r="H80" s="4"/>
      <c r="I80" s="5" t="s">
        <v>9249</v>
      </c>
      <c r="J80" s="4" t="s">
        <v>15364</v>
      </c>
      <c r="K80" s="30"/>
      <c r="L80" s="30"/>
    </row>
    <row r="81" ht="29.25">
      <c r="A81" s="1"/>
      <c r="B81" s="26">
        <v>74</v>
      </c>
      <c r="C81" s="4" t="s">
        <v>15367</v>
      </c>
      <c r="D81" s="23">
        <v>1</v>
      </c>
      <c r="E81" s="19">
        <v>19750</v>
      </c>
      <c r="F81" s="19">
        <v>19750</v>
      </c>
      <c r="G81" s="5" t="s">
        <v>15368</v>
      </c>
      <c r="H81" s="4"/>
      <c r="I81" s="5" t="s">
        <v>9249</v>
      </c>
      <c r="J81" s="4" t="s">
        <v>15364</v>
      </c>
      <c r="K81" s="30"/>
      <c r="L81" s="30"/>
    </row>
    <row r="82" ht="12.75">
      <c r="A82" s="1"/>
      <c r="B82" s="22"/>
      <c r="C82" s="4" t="s">
        <v>6374</v>
      </c>
      <c r="D82" s="23"/>
      <c r="E82" s="19">
        <f>SUM(E8:E81)</f>
        <v>1757715.49</v>
      </c>
      <c r="F82" s="19">
        <f>SUM(F8:F81)</f>
        <v>1534438.02</v>
      </c>
      <c r="G82" s="5"/>
      <c r="H82" s="22"/>
      <c r="I82" s="22"/>
      <c r="J82" s="22"/>
      <c r="K82" s="1"/>
    </row>
    <row r="83" ht="12.75">
      <c r="A83" s="1"/>
      <c r="B83" s="1"/>
      <c r="C83" s="30"/>
      <c r="D83" s="77"/>
      <c r="E83" s="31"/>
      <c r="F83" s="31"/>
      <c r="G83" s="25"/>
      <c r="H83" s="1"/>
      <c r="I83" s="1"/>
      <c r="J83" s="1"/>
      <c r="K83" s="1"/>
    </row>
    <row r="84" ht="12.75">
      <c r="A84" s="1"/>
      <c r="B84" s="1"/>
      <c r="C84" s="30"/>
      <c r="D84" s="77"/>
      <c r="E84" s="31"/>
      <c r="F84" s="31"/>
      <c r="G84" s="25"/>
      <c r="H84" s="1"/>
      <c r="I84" s="1"/>
      <c r="J84" s="1"/>
      <c r="K84" s="1"/>
    </row>
    <row r="85" ht="12.75">
      <c r="A85" s="1"/>
      <c r="B85" s="1"/>
      <c r="C85" s="30"/>
      <c r="D85" s="77"/>
      <c r="E85" s="31"/>
      <c r="F85" s="31"/>
      <c r="G85" s="25"/>
      <c r="H85" s="1"/>
      <c r="I85" s="1"/>
      <c r="J85" s="1"/>
      <c r="K85" s="1"/>
    </row>
    <row r="86" ht="12.75">
      <c r="A86" s="1"/>
      <c r="B86" s="1"/>
      <c r="C86" s="30"/>
      <c r="D86" s="77"/>
      <c r="E86" s="31"/>
      <c r="F86" s="31"/>
      <c r="G86" s="25"/>
      <c r="H86" s="1"/>
      <c r="I86" s="1"/>
      <c r="J86" s="1"/>
      <c r="K86" s="1"/>
    </row>
    <row r="87" ht="12.75">
      <c r="A87" s="1"/>
      <c r="B87" s="1"/>
      <c r="C87" s="30"/>
      <c r="D87" s="77"/>
      <c r="E87" s="31"/>
      <c r="F87" s="31"/>
      <c r="G87" s="25"/>
      <c r="H87" s="1"/>
      <c r="I87" s="1"/>
      <c r="J87" s="1"/>
      <c r="K87" s="1"/>
    </row>
    <row r="88" ht="12.75">
      <c r="A88" s="1"/>
      <c r="B88" s="1"/>
      <c r="C88" s="30"/>
      <c r="D88" s="77"/>
      <c r="E88" s="31"/>
      <c r="F88" s="31"/>
      <c r="G88" s="25"/>
      <c r="H88" s="1"/>
      <c r="I88" s="1"/>
      <c r="J88" s="1"/>
      <c r="K88" s="1"/>
    </row>
    <row r="89" ht="12.75">
      <c r="A89" s="1"/>
      <c r="B89" s="1"/>
      <c r="C89" s="30"/>
      <c r="D89" s="77"/>
      <c r="E89" s="31"/>
      <c r="F89" s="31"/>
      <c r="G89" s="25"/>
      <c r="H89" s="1"/>
      <c r="I89" s="1"/>
      <c r="J89" s="1"/>
      <c r="K89" s="1"/>
    </row>
    <row r="90" ht="12.75">
      <c r="A90" s="1"/>
      <c r="B90" s="1"/>
      <c r="C90" s="30"/>
      <c r="D90" s="77"/>
      <c r="E90" s="31"/>
      <c r="F90" s="31"/>
      <c r="G90" s="25"/>
      <c r="H90" s="1"/>
      <c r="I90" s="1"/>
      <c r="J90" s="1"/>
      <c r="K90" s="1"/>
    </row>
    <row r="91" ht="12.75">
      <c r="A91" s="1"/>
      <c r="B91" s="1"/>
      <c r="C91" s="30"/>
      <c r="D91" s="77"/>
      <c r="E91" s="31"/>
      <c r="F91" s="31"/>
      <c r="G91" s="25"/>
      <c r="H91" s="1"/>
      <c r="I91" s="1"/>
      <c r="J91" s="1"/>
      <c r="K91" s="1"/>
    </row>
    <row r="92" ht="12.75">
      <c r="A92" s="1"/>
      <c r="B92" s="1"/>
      <c r="C92" s="78"/>
      <c r="D92" s="78"/>
      <c r="E92" s="79"/>
      <c r="F92" s="79"/>
      <c r="G92" s="1"/>
      <c r="H92" s="1"/>
      <c r="I92" s="1"/>
      <c r="J92" s="1"/>
      <c r="K92" s="1"/>
    </row>
  </sheetData>
  <mergeCells count="10">
    <mergeCell ref="B3:J3"/>
    <mergeCell ref="B2:J2"/>
    <mergeCell ref="F4:F6"/>
    <mergeCell ref="G4:I4"/>
    <mergeCell ref="J4:J5"/>
    <mergeCell ref="G5:H5"/>
    <mergeCell ref="B4:B6"/>
    <mergeCell ref="C4:C6"/>
    <mergeCell ref="D4:D6"/>
    <mergeCell ref="E4:E6"/>
  </mergeCells>
  <pageMargins left="0.748031" right="0.748031" top="0.16" bottom="0.14000000000000001" header="0.14999999999999999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48" workbookViewId="0">
      <selection activeCell="B9" sqref="B9:B86"/>
    </sheetView>
  </sheetViews>
  <sheetFormatPr baseColWidth="8" defaultRowHeight="12.75" customHeight="1"/>
  <cols>
    <col customWidth="1" min="1" max="1" width="2.42578"/>
    <col customWidth="1" min="2" max="2" width="6.1406299999999998"/>
    <col customWidth="1" min="3" max="3" width="29.7108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17.25" customHeight="1"/>
    <row r="2" ht="25.5" customHeight="1">
      <c r="A2" s="200"/>
      <c r="B2" s="547" t="s">
        <v>8806</v>
      </c>
      <c r="C2" s="547"/>
      <c r="D2" s="547"/>
      <c r="E2" s="547"/>
      <c r="F2" s="547"/>
      <c r="G2" s="547"/>
      <c r="H2" s="547"/>
      <c r="I2" s="547"/>
      <c r="J2" s="547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9.5">
      <c r="B9" s="26">
        <v>1</v>
      </c>
      <c r="C9" s="4" t="s">
        <v>6375</v>
      </c>
      <c r="D9" s="23">
        <v>1</v>
      </c>
      <c r="E9" s="19">
        <v>4949</v>
      </c>
      <c r="F9" s="19">
        <v>4949</v>
      </c>
      <c r="G9" s="5" t="s">
        <v>6366</v>
      </c>
      <c r="H9" s="4" t="s">
        <v>5312</v>
      </c>
      <c r="I9" s="5" t="s">
        <v>5312</v>
      </c>
      <c r="J9" s="4" t="s">
        <v>5312</v>
      </c>
    </row>
    <row r="10" ht="29.25">
      <c r="B10" s="26">
        <v>2</v>
      </c>
      <c r="C10" s="4" t="s">
        <v>2357</v>
      </c>
      <c r="D10" s="23">
        <v>1</v>
      </c>
      <c r="E10" s="19">
        <v>4301.3999999999996</v>
      </c>
      <c r="F10" s="19">
        <v>4301.3999999999996</v>
      </c>
      <c r="G10" s="5" t="s">
        <v>5338</v>
      </c>
      <c r="H10" s="4" t="s">
        <v>5312</v>
      </c>
      <c r="I10" s="5" t="s">
        <v>15268</v>
      </c>
      <c r="J10" s="4" t="s">
        <v>15269</v>
      </c>
    </row>
    <row r="11" ht="12.75">
      <c r="B11" s="26">
        <v>3</v>
      </c>
      <c r="C11" s="4" t="s">
        <v>2357</v>
      </c>
      <c r="D11" s="23">
        <v>2</v>
      </c>
      <c r="E11" s="19">
        <v>6634</v>
      </c>
      <c r="F11" s="19">
        <v>6634</v>
      </c>
      <c r="G11" s="5" t="s">
        <v>1443</v>
      </c>
      <c r="H11" s="4" t="s">
        <v>5312</v>
      </c>
      <c r="I11" s="5" t="s">
        <v>5312</v>
      </c>
      <c r="J11" s="4" t="s">
        <v>5312</v>
      </c>
    </row>
    <row r="12" ht="39">
      <c r="B12" s="26">
        <v>4</v>
      </c>
      <c r="C12" s="4" t="s">
        <v>8096</v>
      </c>
      <c r="D12" s="23">
        <v>1</v>
      </c>
      <c r="E12" s="19">
        <v>22600</v>
      </c>
      <c r="F12" s="19">
        <v>22600</v>
      </c>
      <c r="G12" s="5" t="s">
        <v>8095</v>
      </c>
      <c r="H12" s="4" t="s">
        <v>5312</v>
      </c>
      <c r="I12" s="5" t="s">
        <v>5312</v>
      </c>
      <c r="J12" s="4" t="s">
        <v>5312</v>
      </c>
    </row>
    <row r="13" ht="19.5">
      <c r="B13" s="26">
        <v>5</v>
      </c>
      <c r="C13" s="4" t="s">
        <v>6376</v>
      </c>
      <c r="D13" s="23">
        <v>1</v>
      </c>
      <c r="E13" s="19">
        <v>16782</v>
      </c>
      <c r="F13" s="19">
        <v>16782</v>
      </c>
      <c r="G13" s="5" t="s">
        <v>6377</v>
      </c>
      <c r="H13" s="4" t="s">
        <v>5312</v>
      </c>
      <c r="I13" s="5" t="s">
        <v>5312</v>
      </c>
      <c r="J13" s="4" t="s">
        <v>5312</v>
      </c>
    </row>
    <row r="14" ht="29.25">
      <c r="B14" s="26">
        <v>6</v>
      </c>
      <c r="C14" s="4" t="s">
        <v>6378</v>
      </c>
      <c r="D14" s="23">
        <v>1</v>
      </c>
      <c r="E14" s="19">
        <v>5300</v>
      </c>
      <c r="F14" s="19">
        <v>5300</v>
      </c>
      <c r="G14" s="5" t="s">
        <v>1377</v>
      </c>
      <c r="H14" s="4" t="s">
        <v>5312</v>
      </c>
      <c r="I14" s="5" t="s">
        <v>15268</v>
      </c>
      <c r="J14" s="4" t="s">
        <v>15269</v>
      </c>
    </row>
    <row r="15" ht="12.75">
      <c r="B15" s="26">
        <v>7</v>
      </c>
      <c r="C15" s="4" t="s">
        <v>8094</v>
      </c>
      <c r="D15" s="23">
        <v>1</v>
      </c>
      <c r="E15" s="19">
        <v>20500</v>
      </c>
      <c r="F15" s="19">
        <v>20500</v>
      </c>
      <c r="G15" s="5" t="s">
        <v>8095</v>
      </c>
      <c r="H15" s="4" t="s">
        <v>5312</v>
      </c>
      <c r="I15" s="5" t="s">
        <v>5312</v>
      </c>
      <c r="J15" s="4" t="s">
        <v>5312</v>
      </c>
    </row>
    <row r="16" ht="12.75">
      <c r="B16" s="26">
        <v>8</v>
      </c>
      <c r="C16" s="4" t="s">
        <v>6379</v>
      </c>
      <c r="D16" s="23">
        <v>1</v>
      </c>
      <c r="E16" s="19">
        <v>17450.299999999999</v>
      </c>
      <c r="F16" s="19">
        <v>17450.299999999999</v>
      </c>
      <c r="G16" s="5" t="s">
        <v>1067</v>
      </c>
      <c r="H16" s="4" t="s">
        <v>5312</v>
      </c>
      <c r="I16" s="5" t="s">
        <v>5312</v>
      </c>
      <c r="J16" s="4" t="s">
        <v>5312</v>
      </c>
    </row>
    <row r="17" ht="29.25">
      <c r="B17" s="26">
        <v>9</v>
      </c>
      <c r="C17" s="4" t="s">
        <v>1444</v>
      </c>
      <c r="D17" s="23">
        <v>1</v>
      </c>
      <c r="E17" s="19">
        <v>4525</v>
      </c>
      <c r="F17" s="19">
        <v>4525</v>
      </c>
      <c r="G17" s="5" t="s">
        <v>6380</v>
      </c>
      <c r="H17" s="4" t="s">
        <v>5312</v>
      </c>
      <c r="I17" s="5" t="s">
        <v>15268</v>
      </c>
      <c r="J17" s="4" t="s">
        <v>15269</v>
      </c>
    </row>
    <row r="18" ht="12.75">
      <c r="B18" s="26">
        <v>10</v>
      </c>
      <c r="C18" s="4" t="s">
        <v>6381</v>
      </c>
      <c r="D18" s="23">
        <v>1</v>
      </c>
      <c r="E18" s="19">
        <v>26135.459999999999</v>
      </c>
      <c r="F18" s="19">
        <v>26135.459999999999</v>
      </c>
      <c r="G18" s="5" t="s">
        <v>1445</v>
      </c>
      <c r="H18" s="4" t="s">
        <v>5312</v>
      </c>
      <c r="I18" s="5" t="s">
        <v>5312</v>
      </c>
      <c r="J18" s="4" t="s">
        <v>5312</v>
      </c>
    </row>
    <row r="19" ht="29.25">
      <c r="B19" s="26">
        <v>11</v>
      </c>
      <c r="C19" s="4" t="s">
        <v>1446</v>
      </c>
      <c r="D19" s="23">
        <v>1</v>
      </c>
      <c r="E19" s="19">
        <v>17564.040000000001</v>
      </c>
      <c r="F19" s="19">
        <v>17564.040000000001</v>
      </c>
      <c r="G19" s="5" t="s">
        <v>4083</v>
      </c>
      <c r="H19" s="4" t="s">
        <v>5312</v>
      </c>
      <c r="I19" s="5" t="s">
        <v>15268</v>
      </c>
      <c r="J19" s="4" t="s">
        <v>15269</v>
      </c>
    </row>
    <row r="20" ht="29.25">
      <c r="B20" s="26">
        <v>12</v>
      </c>
      <c r="C20" s="4" t="s">
        <v>12529</v>
      </c>
      <c r="D20" s="23">
        <v>1</v>
      </c>
      <c r="E20" s="19">
        <v>35000</v>
      </c>
      <c r="F20" s="19">
        <v>35000</v>
      </c>
      <c r="G20" s="5" t="s">
        <v>9952</v>
      </c>
      <c r="H20" s="4" t="s">
        <v>5312</v>
      </c>
      <c r="I20" s="5" t="s">
        <v>5312</v>
      </c>
      <c r="J20" s="4" t="s">
        <v>5312</v>
      </c>
    </row>
    <row r="21" ht="12.75">
      <c r="B21" s="26">
        <v>13</v>
      </c>
      <c r="C21" s="4" t="s">
        <v>12530</v>
      </c>
      <c r="D21" s="23">
        <v>1</v>
      </c>
      <c r="E21" s="19">
        <v>28000</v>
      </c>
      <c r="F21" s="19">
        <v>28000</v>
      </c>
      <c r="G21" s="5" t="s">
        <v>12531</v>
      </c>
      <c r="H21" s="4" t="s">
        <v>5312</v>
      </c>
      <c r="I21" s="5" t="s">
        <v>5312</v>
      </c>
      <c r="J21" s="4" t="s">
        <v>5312</v>
      </c>
    </row>
    <row r="22" ht="12.75">
      <c r="B22" s="26">
        <v>14</v>
      </c>
      <c r="C22" s="4" t="s">
        <v>6382</v>
      </c>
      <c r="D22" s="23">
        <v>1</v>
      </c>
      <c r="E22" s="19">
        <v>17500</v>
      </c>
      <c r="F22" s="19">
        <v>17500</v>
      </c>
      <c r="G22" s="5" t="s">
        <v>6383</v>
      </c>
      <c r="H22" s="4" t="s">
        <v>5312</v>
      </c>
      <c r="I22" s="5" t="s">
        <v>5312</v>
      </c>
      <c r="J22" s="4" t="s">
        <v>5312</v>
      </c>
    </row>
    <row r="23" ht="19.5">
      <c r="B23" s="26">
        <v>15</v>
      </c>
      <c r="C23" s="4" t="s">
        <v>6384</v>
      </c>
      <c r="D23" s="23">
        <v>1</v>
      </c>
      <c r="E23" s="19">
        <v>27000</v>
      </c>
      <c r="F23" s="19">
        <v>27000</v>
      </c>
      <c r="G23" s="5" t="s">
        <v>6385</v>
      </c>
      <c r="H23" s="4" t="s">
        <v>5312</v>
      </c>
      <c r="I23" s="5" t="s">
        <v>5312</v>
      </c>
      <c r="J23" s="4" t="s">
        <v>5312</v>
      </c>
    </row>
    <row r="24" ht="29.25">
      <c r="B24" s="26">
        <v>16</v>
      </c>
      <c r="C24" s="4" t="s">
        <v>1447</v>
      </c>
      <c r="D24" s="23">
        <v>1</v>
      </c>
      <c r="E24" s="19">
        <v>3627</v>
      </c>
      <c r="F24" s="19">
        <v>3627</v>
      </c>
      <c r="G24" s="5" t="s">
        <v>6386</v>
      </c>
      <c r="H24" s="4" t="s">
        <v>5312</v>
      </c>
      <c r="I24" s="5" t="s">
        <v>15268</v>
      </c>
      <c r="J24" s="4" t="s">
        <v>15269</v>
      </c>
    </row>
    <row r="25" ht="19.5">
      <c r="B25" s="26">
        <v>17</v>
      </c>
      <c r="C25" s="4" t="s">
        <v>12532</v>
      </c>
      <c r="D25" s="23">
        <v>3</v>
      </c>
      <c r="E25" s="19">
        <v>46620</v>
      </c>
      <c r="F25" s="19">
        <v>46620</v>
      </c>
      <c r="G25" s="5" t="s">
        <v>12490</v>
      </c>
      <c r="H25" s="4" t="s">
        <v>5312</v>
      </c>
      <c r="I25" s="5" t="s">
        <v>5312</v>
      </c>
      <c r="J25" s="4" t="s">
        <v>5312</v>
      </c>
    </row>
    <row r="26" ht="19.5">
      <c r="B26" s="26">
        <v>18</v>
      </c>
      <c r="C26" s="4" t="s">
        <v>12533</v>
      </c>
      <c r="D26" s="23">
        <v>3</v>
      </c>
      <c r="E26" s="19">
        <v>26481</v>
      </c>
      <c r="F26" s="19">
        <v>26481</v>
      </c>
      <c r="G26" s="5" t="s">
        <v>6366</v>
      </c>
      <c r="H26" s="4" t="s">
        <v>5312</v>
      </c>
      <c r="I26" s="5" t="s">
        <v>5312</v>
      </c>
      <c r="J26" s="4" t="s">
        <v>5312</v>
      </c>
    </row>
    <row r="27" ht="19.5">
      <c r="B27" s="26">
        <v>19</v>
      </c>
      <c r="C27" s="4" t="s">
        <v>9117</v>
      </c>
      <c r="D27" s="23">
        <v>1</v>
      </c>
      <c r="E27" s="19">
        <v>20000</v>
      </c>
      <c r="F27" s="19">
        <v>20000</v>
      </c>
      <c r="G27" s="5" t="s">
        <v>9118</v>
      </c>
      <c r="H27" s="4" t="s">
        <v>5312</v>
      </c>
      <c r="I27" s="5" t="s">
        <v>5312</v>
      </c>
      <c r="J27" s="4" t="s">
        <v>5312</v>
      </c>
    </row>
    <row r="28" ht="29.25">
      <c r="B28" s="26">
        <v>20</v>
      </c>
      <c r="C28" s="4" t="s">
        <v>6387</v>
      </c>
      <c r="D28" s="23">
        <v>1</v>
      </c>
      <c r="E28" s="19">
        <v>21000</v>
      </c>
      <c r="F28" s="19">
        <v>21000</v>
      </c>
      <c r="G28" s="5" t="s">
        <v>6388</v>
      </c>
      <c r="H28" s="4" t="s">
        <v>5312</v>
      </c>
      <c r="I28" s="5" t="s">
        <v>5312</v>
      </c>
      <c r="J28" s="4" t="s">
        <v>5312</v>
      </c>
    </row>
    <row r="29" ht="12.75">
      <c r="B29" s="26">
        <v>21</v>
      </c>
      <c r="C29" s="4" t="s">
        <v>6389</v>
      </c>
      <c r="D29" s="23">
        <v>1</v>
      </c>
      <c r="E29" s="19">
        <v>12500</v>
      </c>
      <c r="F29" s="19">
        <v>12500</v>
      </c>
      <c r="G29" s="5" t="s">
        <v>6383</v>
      </c>
      <c r="H29" s="4" t="s">
        <v>5312</v>
      </c>
      <c r="I29" s="5" t="s">
        <v>5312</v>
      </c>
      <c r="J29" s="4" t="s">
        <v>5312</v>
      </c>
    </row>
    <row r="30" ht="29.25">
      <c r="B30" s="26">
        <v>22</v>
      </c>
      <c r="C30" s="4" t="s">
        <v>12534</v>
      </c>
      <c r="D30" s="23">
        <v>1</v>
      </c>
      <c r="E30" s="19">
        <v>91751</v>
      </c>
      <c r="F30" s="19">
        <v>91751</v>
      </c>
      <c r="G30" s="5" t="s">
        <v>9119</v>
      </c>
      <c r="H30" s="4" t="s">
        <v>5312</v>
      </c>
      <c r="I30" s="5" t="s">
        <v>5312</v>
      </c>
      <c r="J30" s="4" t="s">
        <v>5312</v>
      </c>
    </row>
    <row r="31" ht="29.25">
      <c r="B31" s="26">
        <v>23</v>
      </c>
      <c r="C31" s="4" t="s">
        <v>6390</v>
      </c>
      <c r="D31" s="23">
        <v>1</v>
      </c>
      <c r="E31" s="19">
        <v>3190</v>
      </c>
      <c r="F31" s="19">
        <v>3190</v>
      </c>
      <c r="G31" s="5" t="s">
        <v>6380</v>
      </c>
      <c r="H31" s="4" t="s">
        <v>5312</v>
      </c>
      <c r="I31" s="5" t="s">
        <v>15268</v>
      </c>
      <c r="J31" s="4" t="s">
        <v>15269</v>
      </c>
    </row>
    <row r="32" ht="19.5">
      <c r="B32" s="26">
        <v>24</v>
      </c>
      <c r="C32" s="4" t="s">
        <v>8092</v>
      </c>
      <c r="D32" s="23">
        <v>1</v>
      </c>
      <c r="E32" s="19">
        <v>83700</v>
      </c>
      <c r="F32" s="19">
        <v>39857.199999999997</v>
      </c>
      <c r="G32" s="5" t="s">
        <v>8093</v>
      </c>
      <c r="H32" s="4" t="s">
        <v>5312</v>
      </c>
      <c r="I32" s="5" t="s">
        <v>5312</v>
      </c>
      <c r="J32" s="4" t="s">
        <v>5312</v>
      </c>
    </row>
    <row r="33" ht="12.75">
      <c r="B33" s="26">
        <v>25</v>
      </c>
      <c r="C33" s="4" t="s">
        <v>6391</v>
      </c>
      <c r="D33" s="23">
        <v>1</v>
      </c>
      <c r="E33" s="19">
        <v>160000</v>
      </c>
      <c r="F33" s="19">
        <v>160000</v>
      </c>
      <c r="G33" s="5" t="s">
        <v>6392</v>
      </c>
      <c r="H33" s="4" t="s">
        <v>5312</v>
      </c>
      <c r="I33" s="5" t="s">
        <v>5312</v>
      </c>
      <c r="J33" s="4" t="s">
        <v>5312</v>
      </c>
    </row>
    <row r="34" ht="12.75">
      <c r="B34" s="26">
        <v>26</v>
      </c>
      <c r="C34" s="4" t="s">
        <v>12535</v>
      </c>
      <c r="D34" s="23">
        <v>1</v>
      </c>
      <c r="E34" s="19">
        <v>47046.050000000003</v>
      </c>
      <c r="F34" s="19">
        <v>47046.050000000003</v>
      </c>
      <c r="G34" s="5" t="s">
        <v>1052</v>
      </c>
      <c r="H34" s="4" t="s">
        <v>5312</v>
      </c>
      <c r="I34" s="5" t="s">
        <v>5312</v>
      </c>
      <c r="J34" s="4" t="s">
        <v>5312</v>
      </c>
    </row>
    <row r="35" ht="12.75">
      <c r="B35" s="26">
        <v>27</v>
      </c>
      <c r="C35" s="4" t="s">
        <v>6393</v>
      </c>
      <c r="D35" s="23">
        <v>1</v>
      </c>
      <c r="E35" s="19">
        <v>29110</v>
      </c>
      <c r="F35" s="19">
        <v>29110</v>
      </c>
      <c r="G35" s="5" t="s">
        <v>6394</v>
      </c>
      <c r="H35" s="4" t="s">
        <v>5312</v>
      </c>
      <c r="I35" s="5" t="s">
        <v>5312</v>
      </c>
      <c r="J35" s="4" t="s">
        <v>5312</v>
      </c>
    </row>
    <row r="36" ht="12.75">
      <c r="B36" s="26">
        <v>28</v>
      </c>
      <c r="C36" s="4" t="s">
        <v>6395</v>
      </c>
      <c r="D36" s="23">
        <v>1</v>
      </c>
      <c r="E36" s="19">
        <v>15290</v>
      </c>
      <c r="F36" s="19">
        <v>15290</v>
      </c>
      <c r="G36" s="5" t="s">
        <v>6396</v>
      </c>
      <c r="H36" s="4" t="s">
        <v>5312</v>
      </c>
      <c r="I36" s="5" t="s">
        <v>5312</v>
      </c>
      <c r="J36" s="4" t="s">
        <v>5312</v>
      </c>
    </row>
    <row r="37" ht="12.75">
      <c r="B37" s="26">
        <v>29</v>
      </c>
      <c r="C37" s="4" t="s">
        <v>6397</v>
      </c>
      <c r="D37" s="23">
        <v>1</v>
      </c>
      <c r="E37" s="19">
        <v>12240</v>
      </c>
      <c r="F37" s="19">
        <v>12240</v>
      </c>
      <c r="G37" s="5" t="s">
        <v>6380</v>
      </c>
      <c r="H37" s="4" t="s">
        <v>5312</v>
      </c>
      <c r="I37" s="5" t="s">
        <v>5312</v>
      </c>
      <c r="J37" s="4" t="s">
        <v>5312</v>
      </c>
    </row>
    <row r="38" ht="12.75">
      <c r="B38" s="26">
        <v>30</v>
      </c>
      <c r="C38" s="4" t="s">
        <v>6398</v>
      </c>
      <c r="D38" s="23">
        <v>1</v>
      </c>
      <c r="E38" s="19">
        <v>63611.440000000002</v>
      </c>
      <c r="F38" s="19">
        <v>55298.230000000003</v>
      </c>
      <c r="G38" s="5" t="s">
        <v>6399</v>
      </c>
      <c r="H38" s="4" t="s">
        <v>5312</v>
      </c>
      <c r="I38" s="5" t="s">
        <v>5312</v>
      </c>
      <c r="J38" s="4" t="s">
        <v>5312</v>
      </c>
    </row>
    <row r="39" ht="12.75">
      <c r="B39" s="26">
        <v>31</v>
      </c>
      <c r="C39" s="4" t="s">
        <v>6400</v>
      </c>
      <c r="D39" s="23">
        <v>1</v>
      </c>
      <c r="E39" s="19">
        <v>20000</v>
      </c>
      <c r="F39" s="19">
        <v>20000</v>
      </c>
      <c r="G39" s="5" t="s">
        <v>599</v>
      </c>
      <c r="H39" s="4" t="s">
        <v>5312</v>
      </c>
      <c r="I39" s="5" t="s">
        <v>5312</v>
      </c>
      <c r="J39" s="4" t="s">
        <v>5312</v>
      </c>
    </row>
    <row r="40" ht="12.75">
      <c r="B40" s="26">
        <v>32</v>
      </c>
      <c r="C40" s="4" t="s">
        <v>6401</v>
      </c>
      <c r="D40" s="23">
        <v>1</v>
      </c>
      <c r="E40" s="19">
        <v>12500</v>
      </c>
      <c r="F40" s="19">
        <v>12500</v>
      </c>
      <c r="G40" s="5" t="s">
        <v>1448</v>
      </c>
      <c r="H40" s="4" t="s">
        <v>5312</v>
      </c>
      <c r="I40" s="5" t="s">
        <v>5312</v>
      </c>
      <c r="J40" s="4" t="s">
        <v>5312</v>
      </c>
    </row>
    <row r="41" ht="12.75">
      <c r="B41" s="26">
        <v>33</v>
      </c>
      <c r="C41" s="4" t="s">
        <v>6402</v>
      </c>
      <c r="D41" s="23">
        <v>1</v>
      </c>
      <c r="E41" s="19">
        <v>9790</v>
      </c>
      <c r="F41" s="19">
        <v>9790</v>
      </c>
      <c r="G41" s="5" t="s">
        <v>6403</v>
      </c>
      <c r="H41" s="4" t="s">
        <v>5312</v>
      </c>
      <c r="I41" s="5" t="s">
        <v>5312</v>
      </c>
      <c r="J41" s="4" t="s">
        <v>5312</v>
      </c>
    </row>
    <row r="42" ht="12.75">
      <c r="B42" s="26">
        <v>34</v>
      </c>
      <c r="C42" s="4" t="s">
        <v>12536</v>
      </c>
      <c r="D42" s="23">
        <v>2</v>
      </c>
      <c r="E42" s="19">
        <v>83400.600000000006</v>
      </c>
      <c r="F42" s="19">
        <v>26062.5</v>
      </c>
      <c r="G42" s="5" t="s">
        <v>4086</v>
      </c>
      <c r="H42" s="4" t="s">
        <v>5312</v>
      </c>
      <c r="I42" s="5" t="s">
        <v>5312</v>
      </c>
      <c r="J42" s="4" t="s">
        <v>5312</v>
      </c>
    </row>
    <row r="43" ht="12.75">
      <c r="B43" s="26">
        <v>35</v>
      </c>
      <c r="C43" s="4" t="s">
        <v>6404</v>
      </c>
      <c r="D43" s="23">
        <v>1</v>
      </c>
      <c r="E43" s="19">
        <v>4899</v>
      </c>
      <c r="F43" s="19">
        <v>4899</v>
      </c>
      <c r="G43" s="5" t="s">
        <v>6396</v>
      </c>
      <c r="H43" s="4" t="s">
        <v>5312</v>
      </c>
      <c r="I43" s="5" t="s">
        <v>5312</v>
      </c>
      <c r="J43" s="4" t="s">
        <v>5312</v>
      </c>
    </row>
    <row r="44" ht="29.25">
      <c r="B44" s="26">
        <v>36</v>
      </c>
      <c r="C44" s="4" t="s">
        <v>6405</v>
      </c>
      <c r="D44" s="23">
        <v>1</v>
      </c>
      <c r="E44" s="19">
        <v>5380</v>
      </c>
      <c r="F44" s="19">
        <v>5380</v>
      </c>
      <c r="G44" s="5" t="s">
        <v>6403</v>
      </c>
      <c r="H44" s="4" t="s">
        <v>5312</v>
      </c>
      <c r="I44" s="5" t="s">
        <v>15268</v>
      </c>
      <c r="J44" s="4" t="s">
        <v>15269</v>
      </c>
    </row>
    <row r="45" ht="12.75">
      <c r="B45" s="26">
        <v>37</v>
      </c>
      <c r="C45" s="4" t="s">
        <v>1449</v>
      </c>
      <c r="D45" s="23">
        <v>1</v>
      </c>
      <c r="E45" s="19">
        <v>6314</v>
      </c>
      <c r="F45" s="19">
        <v>6314</v>
      </c>
      <c r="G45" s="5" t="s">
        <v>6406</v>
      </c>
      <c r="H45" s="4" t="s">
        <v>5312</v>
      </c>
      <c r="I45" s="5" t="s">
        <v>5312</v>
      </c>
      <c r="J45" s="4" t="s">
        <v>5312</v>
      </c>
    </row>
    <row r="46" ht="12.75">
      <c r="B46" s="26">
        <v>38</v>
      </c>
      <c r="C46" s="4" t="s">
        <v>12537</v>
      </c>
      <c r="D46" s="23">
        <v>2</v>
      </c>
      <c r="E46" s="19">
        <v>22000</v>
      </c>
      <c r="F46" s="19">
        <v>22000</v>
      </c>
      <c r="G46" s="5" t="s">
        <v>6406</v>
      </c>
      <c r="H46" s="4" t="s">
        <v>5312</v>
      </c>
      <c r="I46" s="5" t="s">
        <v>5312</v>
      </c>
      <c r="J46" s="4" t="s">
        <v>5312</v>
      </c>
    </row>
    <row r="47" ht="12.75">
      <c r="B47" s="26">
        <v>39</v>
      </c>
      <c r="C47" s="4" t="s">
        <v>2380</v>
      </c>
      <c r="D47" s="23">
        <v>6</v>
      </c>
      <c r="E47" s="19">
        <v>23392.799999999999</v>
      </c>
      <c r="F47" s="19">
        <v>23392.799999999999</v>
      </c>
      <c r="G47" s="5" t="s">
        <v>6407</v>
      </c>
      <c r="H47" s="4" t="s">
        <v>5312</v>
      </c>
      <c r="I47" s="5" t="s">
        <v>5312</v>
      </c>
      <c r="J47" s="4" t="s">
        <v>5312</v>
      </c>
    </row>
    <row r="48" ht="12.75">
      <c r="B48" s="26">
        <v>40</v>
      </c>
      <c r="C48" s="4" t="s">
        <v>1160</v>
      </c>
      <c r="D48" s="23">
        <v>6</v>
      </c>
      <c r="E48" s="19">
        <v>43023.599999999999</v>
      </c>
      <c r="F48" s="19">
        <v>43023.599999999999</v>
      </c>
      <c r="G48" s="5" t="s">
        <v>6407</v>
      </c>
      <c r="H48" s="4" t="s">
        <v>5312</v>
      </c>
      <c r="I48" s="5" t="s">
        <v>5312</v>
      </c>
      <c r="J48" s="4" t="s">
        <v>5312</v>
      </c>
    </row>
    <row r="49" ht="12.75">
      <c r="B49" s="26">
        <v>41</v>
      </c>
      <c r="C49" s="4" t="s">
        <v>12538</v>
      </c>
      <c r="D49" s="23">
        <v>2</v>
      </c>
      <c r="E49" s="19">
        <v>24000</v>
      </c>
      <c r="F49" s="19">
        <v>24000</v>
      </c>
      <c r="G49" s="5" t="s">
        <v>6406</v>
      </c>
      <c r="H49" s="4" t="s">
        <v>5312</v>
      </c>
      <c r="I49" s="5" t="s">
        <v>5312</v>
      </c>
      <c r="J49" s="4" t="s">
        <v>5312</v>
      </c>
    </row>
    <row r="50" ht="12.75">
      <c r="B50" s="26">
        <v>42</v>
      </c>
      <c r="C50" s="4" t="s">
        <v>6408</v>
      </c>
      <c r="D50" s="23">
        <v>1</v>
      </c>
      <c r="E50" s="19">
        <v>18000</v>
      </c>
      <c r="F50" s="19">
        <v>18000</v>
      </c>
      <c r="G50" s="5" t="s">
        <v>599</v>
      </c>
      <c r="H50" s="4" t="s">
        <v>5312</v>
      </c>
      <c r="I50" s="5" t="s">
        <v>5312</v>
      </c>
      <c r="J50" s="4" t="s">
        <v>5312</v>
      </c>
    </row>
    <row r="51" ht="29.25">
      <c r="B51" s="26">
        <v>43</v>
      </c>
      <c r="C51" s="4" t="s">
        <v>6409</v>
      </c>
      <c r="D51" s="23">
        <v>1</v>
      </c>
      <c r="E51" s="19">
        <v>6750</v>
      </c>
      <c r="F51" s="19">
        <v>6750</v>
      </c>
      <c r="G51" s="5" t="s">
        <v>2756</v>
      </c>
      <c r="H51" s="4" t="s">
        <v>5312</v>
      </c>
      <c r="I51" s="5" t="s">
        <v>15268</v>
      </c>
      <c r="J51" s="4" t="s">
        <v>15269</v>
      </c>
    </row>
    <row r="52" ht="12.75">
      <c r="B52" s="26">
        <v>44</v>
      </c>
      <c r="C52" s="4" t="s">
        <v>12539</v>
      </c>
      <c r="D52" s="23">
        <v>4</v>
      </c>
      <c r="E52" s="19">
        <v>16800</v>
      </c>
      <c r="F52" s="19">
        <v>16800</v>
      </c>
      <c r="G52" s="5" t="s">
        <v>4088</v>
      </c>
      <c r="H52" s="4" t="s">
        <v>5312</v>
      </c>
      <c r="I52" s="5" t="s">
        <v>5312</v>
      </c>
      <c r="J52" s="4" t="s">
        <v>5312</v>
      </c>
    </row>
    <row r="53" ht="12.75">
      <c r="B53" s="26">
        <v>45</v>
      </c>
      <c r="C53" s="4" t="s">
        <v>6410</v>
      </c>
      <c r="D53" s="23">
        <v>1</v>
      </c>
      <c r="E53" s="19">
        <v>4500</v>
      </c>
      <c r="F53" s="19">
        <v>4500</v>
      </c>
      <c r="G53" s="5" t="s">
        <v>1450</v>
      </c>
      <c r="H53" s="4" t="s">
        <v>5312</v>
      </c>
      <c r="I53" s="5" t="s">
        <v>5312</v>
      </c>
      <c r="J53" s="4" t="s">
        <v>5312</v>
      </c>
    </row>
    <row r="54" ht="12.75">
      <c r="B54" s="26">
        <v>46</v>
      </c>
      <c r="C54" s="4" t="s">
        <v>6411</v>
      </c>
      <c r="D54" s="23">
        <v>1</v>
      </c>
      <c r="E54" s="19">
        <v>8520</v>
      </c>
      <c r="F54" s="19">
        <v>8520</v>
      </c>
      <c r="G54" s="5" t="s">
        <v>1450</v>
      </c>
      <c r="H54" s="4" t="s">
        <v>5312</v>
      </c>
      <c r="I54" s="5" t="s">
        <v>5312</v>
      </c>
      <c r="J54" s="4" t="s">
        <v>5312</v>
      </c>
    </row>
    <row r="55" ht="12.75">
      <c r="B55" s="26">
        <v>47</v>
      </c>
      <c r="C55" s="4" t="s">
        <v>12540</v>
      </c>
      <c r="D55" s="23">
        <v>5</v>
      </c>
      <c r="E55" s="19">
        <v>40600</v>
      </c>
      <c r="F55" s="19">
        <v>40600</v>
      </c>
      <c r="G55" s="5" t="s">
        <v>6005</v>
      </c>
      <c r="H55" s="4" t="s">
        <v>5312</v>
      </c>
      <c r="I55" s="5" t="s">
        <v>5312</v>
      </c>
      <c r="J55" s="4" t="s">
        <v>5312</v>
      </c>
    </row>
    <row r="56" ht="12.75">
      <c r="B56" s="26">
        <v>48</v>
      </c>
      <c r="C56" s="4" t="s">
        <v>6412</v>
      </c>
      <c r="D56" s="23">
        <v>1</v>
      </c>
      <c r="E56" s="19">
        <v>6681.6000000000004</v>
      </c>
      <c r="F56" s="19">
        <v>6681.6000000000004</v>
      </c>
      <c r="G56" s="5" t="s">
        <v>6380</v>
      </c>
      <c r="H56" s="4" t="s">
        <v>5312</v>
      </c>
      <c r="I56" s="5" t="s">
        <v>5312</v>
      </c>
      <c r="J56" s="4" t="s">
        <v>5312</v>
      </c>
    </row>
    <row r="57" ht="19.5">
      <c r="B57" s="26">
        <v>49</v>
      </c>
      <c r="C57" s="4" t="s">
        <v>12541</v>
      </c>
      <c r="D57" s="23">
        <v>3</v>
      </c>
      <c r="E57" s="19">
        <v>49290</v>
      </c>
      <c r="F57" s="19">
        <v>49290</v>
      </c>
      <c r="G57" s="5" t="s">
        <v>9120</v>
      </c>
      <c r="H57" s="4" t="s">
        <v>5312</v>
      </c>
      <c r="I57" s="5" t="s">
        <v>5312</v>
      </c>
      <c r="J57" s="4" t="s">
        <v>5312</v>
      </c>
    </row>
    <row r="58" ht="12.75">
      <c r="B58" s="26">
        <v>50</v>
      </c>
      <c r="C58" s="4" t="s">
        <v>12542</v>
      </c>
      <c r="D58" s="23">
        <v>7</v>
      </c>
      <c r="E58" s="19">
        <v>54250</v>
      </c>
      <c r="F58" s="19">
        <v>54250</v>
      </c>
      <c r="G58" s="5" t="s">
        <v>3989</v>
      </c>
      <c r="H58" s="4" t="s">
        <v>5312</v>
      </c>
      <c r="I58" s="5" t="s">
        <v>5312</v>
      </c>
      <c r="J58" s="4" t="s">
        <v>5312</v>
      </c>
    </row>
    <row r="59" ht="12.75">
      <c r="B59" s="26">
        <v>51</v>
      </c>
      <c r="C59" s="4" t="s">
        <v>6413</v>
      </c>
      <c r="D59" s="23">
        <v>1</v>
      </c>
      <c r="E59" s="19">
        <v>7773</v>
      </c>
      <c r="F59" s="19">
        <v>7773</v>
      </c>
      <c r="G59" s="5" t="s">
        <v>1450</v>
      </c>
      <c r="H59" s="4" t="s">
        <v>5312</v>
      </c>
      <c r="I59" s="5" t="s">
        <v>5312</v>
      </c>
      <c r="J59" s="4" t="s">
        <v>5312</v>
      </c>
    </row>
    <row r="60" ht="12.75">
      <c r="B60" s="26">
        <v>52</v>
      </c>
      <c r="C60" s="4" t="s">
        <v>6414</v>
      </c>
      <c r="D60" s="23">
        <v>1</v>
      </c>
      <c r="E60" s="19">
        <v>4000</v>
      </c>
      <c r="F60" s="19">
        <v>4000</v>
      </c>
      <c r="G60" s="5" t="s">
        <v>599</v>
      </c>
      <c r="H60" s="4" t="s">
        <v>5312</v>
      </c>
      <c r="I60" s="5" t="s">
        <v>5312</v>
      </c>
      <c r="J60" s="4" t="s">
        <v>5312</v>
      </c>
    </row>
    <row r="61" ht="12.75">
      <c r="B61" s="26">
        <v>53</v>
      </c>
      <c r="C61" s="4" t="s">
        <v>12543</v>
      </c>
      <c r="D61" s="23">
        <v>2</v>
      </c>
      <c r="E61" s="19">
        <v>30000</v>
      </c>
      <c r="F61" s="19">
        <v>30000</v>
      </c>
      <c r="G61" s="5" t="s">
        <v>6415</v>
      </c>
      <c r="H61" s="4" t="s">
        <v>5312</v>
      </c>
      <c r="I61" s="5" t="s">
        <v>5312</v>
      </c>
      <c r="J61" s="4" t="s">
        <v>5312</v>
      </c>
    </row>
    <row r="62" ht="12.75">
      <c r="B62" s="26">
        <v>54</v>
      </c>
      <c r="C62" s="4" t="s">
        <v>6416</v>
      </c>
      <c r="D62" s="23">
        <v>1</v>
      </c>
      <c r="E62" s="19">
        <v>9300</v>
      </c>
      <c r="F62" s="19">
        <v>9300</v>
      </c>
      <c r="G62" s="5" t="s">
        <v>1450</v>
      </c>
      <c r="H62" s="4" t="s">
        <v>5312</v>
      </c>
      <c r="I62" s="5" t="s">
        <v>5312</v>
      </c>
      <c r="J62" s="4" t="s">
        <v>5312</v>
      </c>
    </row>
    <row r="63" ht="12.75">
      <c r="B63" s="26">
        <v>55</v>
      </c>
      <c r="C63" s="4" t="s">
        <v>6417</v>
      </c>
      <c r="D63" s="23">
        <v>1</v>
      </c>
      <c r="E63" s="19">
        <v>10075</v>
      </c>
      <c r="F63" s="19">
        <v>10075</v>
      </c>
      <c r="G63" s="5" t="s">
        <v>1450</v>
      </c>
      <c r="H63" s="4" t="s">
        <v>5312</v>
      </c>
      <c r="I63" s="5" t="s">
        <v>5312</v>
      </c>
      <c r="J63" s="4" t="s">
        <v>5312</v>
      </c>
    </row>
    <row r="64" ht="12.75">
      <c r="B64" s="26">
        <v>56</v>
      </c>
      <c r="C64" s="4" t="s">
        <v>393</v>
      </c>
      <c r="D64" s="23">
        <v>1</v>
      </c>
      <c r="E64" s="19">
        <v>3500</v>
      </c>
      <c r="F64" s="19">
        <v>3500</v>
      </c>
      <c r="G64" s="5" t="s">
        <v>634</v>
      </c>
      <c r="H64" s="4" t="s">
        <v>5312</v>
      </c>
      <c r="I64" s="5" t="s">
        <v>5312</v>
      </c>
      <c r="J64" s="4" t="s">
        <v>5312</v>
      </c>
    </row>
    <row r="65" ht="12.75">
      <c r="B65" s="26">
        <v>57</v>
      </c>
      <c r="C65" s="4" t="s">
        <v>6418</v>
      </c>
      <c r="D65" s="23">
        <v>1</v>
      </c>
      <c r="E65" s="19">
        <v>3600</v>
      </c>
      <c r="F65" s="19">
        <v>3600</v>
      </c>
      <c r="G65" s="5" t="s">
        <v>634</v>
      </c>
      <c r="H65" s="4" t="s">
        <v>5312</v>
      </c>
      <c r="I65" s="5" t="s">
        <v>5312</v>
      </c>
      <c r="J65" s="4" t="s">
        <v>5312</v>
      </c>
    </row>
    <row r="66" ht="12.75">
      <c r="B66" s="26">
        <v>58</v>
      </c>
      <c r="C66" s="4" t="s">
        <v>6419</v>
      </c>
      <c r="D66" s="23">
        <v>1</v>
      </c>
      <c r="E66" s="19">
        <v>10000</v>
      </c>
      <c r="F66" s="19">
        <v>10000</v>
      </c>
      <c r="G66" s="5" t="s">
        <v>599</v>
      </c>
      <c r="H66" s="4" t="s">
        <v>5312</v>
      </c>
      <c r="I66" s="5" t="s">
        <v>5312</v>
      </c>
      <c r="J66" s="4" t="s">
        <v>5312</v>
      </c>
    </row>
    <row r="67" ht="12.75">
      <c r="B67" s="26">
        <v>59</v>
      </c>
      <c r="C67" s="4" t="s">
        <v>6420</v>
      </c>
      <c r="D67" s="23">
        <v>1</v>
      </c>
      <c r="E67" s="19">
        <v>4500</v>
      </c>
      <c r="F67" s="19">
        <v>4500</v>
      </c>
      <c r="G67" s="5" t="s">
        <v>1450</v>
      </c>
      <c r="H67" s="4" t="s">
        <v>5312</v>
      </c>
      <c r="I67" s="5" t="s">
        <v>5312</v>
      </c>
      <c r="J67" s="4" t="s">
        <v>5312</v>
      </c>
    </row>
    <row r="68" ht="12.75">
      <c r="B68" s="26">
        <v>60</v>
      </c>
      <c r="C68" s="4" t="s">
        <v>12544</v>
      </c>
      <c r="D68" s="23">
        <v>2</v>
      </c>
      <c r="E68" s="19">
        <v>10164</v>
      </c>
      <c r="F68" s="19">
        <v>10164</v>
      </c>
      <c r="G68" s="5" t="s">
        <v>6406</v>
      </c>
      <c r="H68" s="4" t="s">
        <v>5312</v>
      </c>
      <c r="I68" s="5" t="s">
        <v>5312</v>
      </c>
      <c r="J68" s="4" t="s">
        <v>5312</v>
      </c>
    </row>
    <row r="69" ht="29.25">
      <c r="B69" s="26">
        <v>61</v>
      </c>
      <c r="C69" s="4" t="s">
        <v>6421</v>
      </c>
      <c r="D69" s="23">
        <v>1</v>
      </c>
      <c r="E69" s="19">
        <v>3540</v>
      </c>
      <c r="F69" s="19">
        <v>3540</v>
      </c>
      <c r="G69" s="5" t="s">
        <v>1451</v>
      </c>
      <c r="H69" s="4" t="s">
        <v>5312</v>
      </c>
      <c r="I69" s="5" t="s">
        <v>15268</v>
      </c>
      <c r="J69" s="4" t="s">
        <v>15269</v>
      </c>
    </row>
    <row r="70" ht="29.25">
      <c r="B70" s="26">
        <v>62</v>
      </c>
      <c r="C70" s="4" t="s">
        <v>6422</v>
      </c>
      <c r="D70" s="23">
        <v>1</v>
      </c>
      <c r="E70" s="19">
        <v>3425.6599999999999</v>
      </c>
      <c r="F70" s="19">
        <v>3425.6599999999999</v>
      </c>
      <c r="G70" s="5" t="s">
        <v>4083</v>
      </c>
      <c r="H70" s="4" t="s">
        <v>5312</v>
      </c>
      <c r="I70" s="5" t="s">
        <v>15268</v>
      </c>
      <c r="J70" s="4" t="s">
        <v>15269</v>
      </c>
    </row>
    <row r="71" ht="12.75">
      <c r="B71" s="26">
        <v>63</v>
      </c>
      <c r="C71" s="4" t="s">
        <v>6423</v>
      </c>
      <c r="D71" s="23">
        <v>1</v>
      </c>
      <c r="E71" s="19">
        <v>6150</v>
      </c>
      <c r="F71" s="19">
        <v>6150</v>
      </c>
      <c r="G71" s="5" t="s">
        <v>1517</v>
      </c>
      <c r="H71" s="4" t="s">
        <v>5312</v>
      </c>
      <c r="I71" s="5" t="s">
        <v>5312</v>
      </c>
      <c r="J71" s="4" t="s">
        <v>5312</v>
      </c>
    </row>
    <row r="72" ht="29.25">
      <c r="B72" s="26">
        <v>64</v>
      </c>
      <c r="C72" s="4" t="s">
        <v>12545</v>
      </c>
      <c r="D72" s="23">
        <v>2</v>
      </c>
      <c r="E72" s="19">
        <v>20000</v>
      </c>
      <c r="F72" s="19">
        <v>20000</v>
      </c>
      <c r="G72" s="5" t="s">
        <v>599</v>
      </c>
      <c r="H72" s="4" t="s">
        <v>5312</v>
      </c>
      <c r="I72" s="5" t="s">
        <v>15268</v>
      </c>
      <c r="J72" s="4" t="s">
        <v>15269</v>
      </c>
    </row>
    <row r="73" ht="12.75">
      <c r="B73" s="26">
        <v>65</v>
      </c>
      <c r="C73" s="4" t="s">
        <v>1452</v>
      </c>
      <c r="D73" s="23">
        <v>1</v>
      </c>
      <c r="E73" s="19">
        <v>9000</v>
      </c>
      <c r="F73" s="19">
        <v>9000</v>
      </c>
      <c r="G73" s="5" t="s">
        <v>634</v>
      </c>
      <c r="H73" s="4" t="s">
        <v>5312</v>
      </c>
      <c r="I73" s="5" t="s">
        <v>5312</v>
      </c>
      <c r="J73" s="4" t="s">
        <v>5312</v>
      </c>
    </row>
    <row r="74" ht="12.75">
      <c r="B74" s="26">
        <v>66</v>
      </c>
      <c r="C74" s="4" t="s">
        <v>1223</v>
      </c>
      <c r="D74" s="23">
        <v>1</v>
      </c>
      <c r="E74" s="19">
        <v>7000</v>
      </c>
      <c r="F74" s="19">
        <v>7000</v>
      </c>
      <c r="G74" s="5" t="s">
        <v>634</v>
      </c>
      <c r="H74" s="4" t="s">
        <v>5312</v>
      </c>
      <c r="I74" s="5" t="s">
        <v>5312</v>
      </c>
      <c r="J74" s="4" t="s">
        <v>5312</v>
      </c>
    </row>
    <row r="75" ht="12.75">
      <c r="B75" s="26">
        <v>67</v>
      </c>
      <c r="C75" s="4" t="s">
        <v>1223</v>
      </c>
      <c r="D75" s="23">
        <v>1</v>
      </c>
      <c r="E75" s="19">
        <v>4500</v>
      </c>
      <c r="F75" s="19">
        <v>4500</v>
      </c>
      <c r="G75" s="5" t="s">
        <v>1453</v>
      </c>
      <c r="H75" s="4" t="s">
        <v>5312</v>
      </c>
      <c r="I75" s="5" t="s">
        <v>5312</v>
      </c>
      <c r="J75" s="4" t="s">
        <v>5312</v>
      </c>
    </row>
    <row r="76" ht="12.75">
      <c r="B76" s="26">
        <v>68</v>
      </c>
      <c r="C76" s="4" t="s">
        <v>12546</v>
      </c>
      <c r="D76" s="23">
        <v>2</v>
      </c>
      <c r="E76" s="19">
        <v>12000</v>
      </c>
      <c r="F76" s="19">
        <v>12000</v>
      </c>
      <c r="G76" s="5" t="s">
        <v>1450</v>
      </c>
      <c r="H76" s="4" t="s">
        <v>5312</v>
      </c>
      <c r="I76" s="5" t="s">
        <v>5312</v>
      </c>
      <c r="J76" s="4" t="s">
        <v>5312</v>
      </c>
    </row>
    <row r="77" ht="12.75">
      <c r="B77" s="26">
        <v>69</v>
      </c>
      <c r="C77" s="4" t="s">
        <v>12547</v>
      </c>
      <c r="D77" s="23">
        <v>3</v>
      </c>
      <c r="E77" s="19">
        <v>23250</v>
      </c>
      <c r="F77" s="19">
        <v>23250</v>
      </c>
      <c r="G77" s="5" t="s">
        <v>1450</v>
      </c>
      <c r="H77" s="4" t="s">
        <v>5312</v>
      </c>
      <c r="I77" s="5" t="s">
        <v>5312</v>
      </c>
      <c r="J77" s="4" t="s">
        <v>5312</v>
      </c>
    </row>
    <row r="78" ht="12.75">
      <c r="B78" s="26">
        <v>70</v>
      </c>
      <c r="C78" s="4" t="s">
        <v>1454</v>
      </c>
      <c r="D78" s="23">
        <v>1</v>
      </c>
      <c r="E78" s="19">
        <v>6620</v>
      </c>
      <c r="F78" s="19">
        <v>6620</v>
      </c>
      <c r="G78" s="5" t="s">
        <v>1450</v>
      </c>
      <c r="H78" s="4" t="s">
        <v>5312</v>
      </c>
      <c r="I78" s="5" t="s">
        <v>5312</v>
      </c>
      <c r="J78" s="4" t="s">
        <v>5312</v>
      </c>
    </row>
    <row r="79" ht="12.75">
      <c r="B79" s="26">
        <v>71</v>
      </c>
      <c r="C79" s="4" t="s">
        <v>6424</v>
      </c>
      <c r="D79" s="23">
        <v>2</v>
      </c>
      <c r="E79" s="19">
        <v>10240</v>
      </c>
      <c r="F79" s="19">
        <v>10240</v>
      </c>
      <c r="G79" s="5" t="s">
        <v>1450</v>
      </c>
      <c r="H79" s="4" t="s">
        <v>5312</v>
      </c>
      <c r="I79" s="5" t="s">
        <v>5312</v>
      </c>
      <c r="J79" s="4" t="s">
        <v>5312</v>
      </c>
    </row>
    <row r="80" ht="12.75">
      <c r="B80" s="26">
        <v>72</v>
      </c>
      <c r="C80" s="4" t="s">
        <v>6424</v>
      </c>
      <c r="D80" s="23">
        <v>1</v>
      </c>
      <c r="E80" s="19">
        <v>4500</v>
      </c>
      <c r="F80" s="19">
        <v>4500</v>
      </c>
      <c r="G80" s="5" t="s">
        <v>1450</v>
      </c>
      <c r="H80" s="4" t="s">
        <v>5312</v>
      </c>
      <c r="I80" s="5" t="s">
        <v>5312</v>
      </c>
      <c r="J80" s="4" t="s">
        <v>5312</v>
      </c>
    </row>
    <row r="81" ht="12.75">
      <c r="B81" s="26">
        <v>73</v>
      </c>
      <c r="C81" s="4" t="s">
        <v>1455</v>
      </c>
      <c r="D81" s="23">
        <v>1</v>
      </c>
      <c r="E81" s="19">
        <v>6200</v>
      </c>
      <c r="F81" s="19">
        <v>6200</v>
      </c>
      <c r="G81" s="5" t="s">
        <v>634</v>
      </c>
      <c r="H81" s="4" t="s">
        <v>5312</v>
      </c>
      <c r="I81" s="5" t="s">
        <v>5312</v>
      </c>
      <c r="J81" s="4" t="s">
        <v>5312</v>
      </c>
    </row>
    <row r="82" ht="12.75">
      <c r="B82" s="26">
        <v>74</v>
      </c>
      <c r="C82" s="4" t="s">
        <v>6425</v>
      </c>
      <c r="D82" s="23">
        <v>1</v>
      </c>
      <c r="E82" s="19">
        <v>5000</v>
      </c>
      <c r="F82" s="19">
        <v>5000</v>
      </c>
      <c r="G82" s="5" t="s">
        <v>599</v>
      </c>
      <c r="H82" s="4" t="s">
        <v>5312</v>
      </c>
      <c r="I82" s="5" t="s">
        <v>5312</v>
      </c>
      <c r="J82" s="4" t="s">
        <v>5312</v>
      </c>
    </row>
    <row r="83" ht="12.75">
      <c r="B83" s="26">
        <v>75</v>
      </c>
      <c r="C83" s="4" t="s">
        <v>6426</v>
      </c>
      <c r="D83" s="23">
        <v>1</v>
      </c>
      <c r="E83" s="19">
        <v>4700</v>
      </c>
      <c r="F83" s="19">
        <v>4700</v>
      </c>
      <c r="G83" s="5" t="s">
        <v>1377</v>
      </c>
      <c r="H83" s="4" t="s">
        <v>5312</v>
      </c>
      <c r="I83" s="5" t="s">
        <v>5312</v>
      </c>
      <c r="J83" s="4" t="s">
        <v>5312</v>
      </c>
    </row>
    <row r="84" ht="12.75">
      <c r="A84" s="1"/>
      <c r="B84" s="26">
        <v>76</v>
      </c>
      <c r="C84" s="4" t="s">
        <v>6427</v>
      </c>
      <c r="D84" s="23">
        <v>1</v>
      </c>
      <c r="E84" s="19">
        <v>3043.1700000000001</v>
      </c>
      <c r="F84" s="19">
        <v>3043.1700000000001</v>
      </c>
      <c r="G84" s="5" t="s">
        <v>4083</v>
      </c>
      <c r="H84" s="4" t="s">
        <v>5312</v>
      </c>
      <c r="I84" s="5" t="s">
        <v>5312</v>
      </c>
      <c r="J84" s="4" t="s">
        <v>5312</v>
      </c>
    </row>
    <row r="85" ht="12.75">
      <c r="A85" s="1"/>
      <c r="B85" s="26">
        <v>77</v>
      </c>
      <c r="C85" s="4" t="s">
        <v>12548</v>
      </c>
      <c r="D85" s="23">
        <v>2</v>
      </c>
      <c r="E85" s="19">
        <v>6630</v>
      </c>
      <c r="F85" s="19">
        <v>6630</v>
      </c>
      <c r="G85" s="5" t="s">
        <v>2756</v>
      </c>
      <c r="H85" s="4" t="s">
        <v>5312</v>
      </c>
      <c r="I85" s="5" t="s">
        <v>5312</v>
      </c>
      <c r="J85" s="4" t="s">
        <v>5312</v>
      </c>
    </row>
    <row r="86" ht="29.25">
      <c r="A86" s="1"/>
      <c r="B86" s="26">
        <v>78</v>
      </c>
      <c r="C86" s="4" t="s">
        <v>15329</v>
      </c>
      <c r="D86" s="23">
        <v>1</v>
      </c>
      <c r="E86" s="19">
        <v>73112</v>
      </c>
      <c r="F86" s="19">
        <v>73112</v>
      </c>
      <c r="G86" s="5" t="s">
        <v>2282</v>
      </c>
      <c r="H86" s="4"/>
      <c r="I86" s="5" t="s">
        <v>15330</v>
      </c>
      <c r="J86" s="4" t="s">
        <v>15331</v>
      </c>
    </row>
    <row r="87" ht="12.75">
      <c r="A87" s="1"/>
      <c r="B87" s="44"/>
      <c r="C87" s="4" t="s">
        <v>6374</v>
      </c>
      <c r="D87" s="23"/>
      <c r="E87" s="19">
        <f>SUM(E9:E44,E45:E85)</f>
        <v>1579210.1200000001</v>
      </c>
      <c r="F87" s="19">
        <f>SUM(F9:F86)</f>
        <v>1542828.01</v>
      </c>
      <c r="G87" s="5"/>
      <c r="H87" s="44"/>
      <c r="I87" s="44"/>
      <c r="J87" s="44"/>
    </row>
    <row r="88" ht="12.75">
      <c r="A88" s="1"/>
      <c r="B88" s="80"/>
      <c r="C88" s="30"/>
      <c r="D88" s="77"/>
      <c r="E88" s="31"/>
      <c r="F88" s="31"/>
      <c r="G88" s="25"/>
      <c r="H88" s="80"/>
      <c r="I88" s="80"/>
      <c r="J88" s="80"/>
    </row>
    <row r="89" ht="12.75">
      <c r="A89" s="1"/>
      <c r="B89" s="80"/>
      <c r="C89" s="30"/>
      <c r="D89" s="77"/>
      <c r="E89" s="31"/>
      <c r="F89" s="31"/>
      <c r="G89" s="25"/>
      <c r="H89" s="80"/>
      <c r="I89" s="80"/>
      <c r="J89" s="80"/>
    </row>
    <row r="90" ht="12.75">
      <c r="A90" s="1"/>
      <c r="B90" s="80"/>
      <c r="C90" s="30"/>
      <c r="D90" s="77"/>
      <c r="E90" s="31"/>
      <c r="F90" s="31"/>
      <c r="G90" s="25"/>
      <c r="H90" s="80"/>
      <c r="I90" s="80"/>
      <c r="J90" s="80"/>
    </row>
    <row r="91" ht="12.75">
      <c r="A91" s="1"/>
      <c r="B91" s="80"/>
      <c r="C91" s="30"/>
      <c r="D91" s="77"/>
      <c r="E91" s="31"/>
      <c r="F91" s="31"/>
      <c r="G91" s="25"/>
      <c r="H91" s="80"/>
      <c r="I91" s="80"/>
      <c r="J91" s="80"/>
    </row>
    <row r="92" ht="12.75">
      <c r="A92" s="1"/>
      <c r="B92" s="57"/>
      <c r="C92" s="30"/>
      <c r="D92" s="77"/>
      <c r="E92" s="31"/>
      <c r="F92" s="31"/>
      <c r="G92" s="25"/>
      <c r="H92" s="81"/>
      <c r="I92" s="42"/>
      <c r="J92" s="81"/>
    </row>
    <row r="93" ht="12.75">
      <c r="A93" s="1"/>
      <c r="B93" s="57"/>
      <c r="C93" s="30"/>
      <c r="D93" s="77"/>
      <c r="E93" s="31"/>
      <c r="F93" s="31"/>
      <c r="G93" s="25"/>
      <c r="H93" s="81"/>
      <c r="I93" s="42"/>
      <c r="J93" s="81"/>
    </row>
    <row r="94" ht="12.75">
      <c r="A94" s="1"/>
      <c r="B94" s="27"/>
      <c r="C94" s="82"/>
      <c r="D94" s="82"/>
      <c r="E94" s="21"/>
      <c r="F94" s="21"/>
      <c r="G94" s="83"/>
      <c r="H94" s="83"/>
      <c r="I94" s="83"/>
      <c r="J94" s="83"/>
    </row>
    <row r="95" ht="12.75">
      <c r="A95" s="1"/>
      <c r="B95" s="556"/>
      <c r="C95" s="556"/>
      <c r="D95" s="556"/>
      <c r="E95" s="556"/>
      <c r="F95" s="556"/>
      <c r="G95" s="556"/>
      <c r="H95" s="556"/>
      <c r="I95" s="556"/>
      <c r="J95" s="556"/>
    </row>
    <row r="96" ht="12.75">
      <c r="A96" s="1"/>
      <c r="B96" s="1"/>
      <c r="C96" s="30"/>
      <c r="D96" s="77"/>
      <c r="E96" s="31"/>
      <c r="F96" s="31"/>
      <c r="G96" s="25"/>
      <c r="H96" s="1"/>
      <c r="I96" s="1"/>
      <c r="J96" s="1"/>
    </row>
    <row r="97" ht="12.75">
      <c r="A97" s="1"/>
      <c r="B97" s="1"/>
      <c r="C97" s="30"/>
      <c r="D97" s="77"/>
      <c r="E97" s="31"/>
      <c r="F97" s="31"/>
      <c r="G97" s="25"/>
      <c r="H97" s="1"/>
      <c r="I97" s="1"/>
      <c r="J97" s="1"/>
    </row>
    <row r="98" ht="12.75">
      <c r="A98" s="1"/>
      <c r="B98" s="1"/>
      <c r="C98" s="30"/>
      <c r="D98" s="77"/>
      <c r="E98" s="31"/>
      <c r="F98" s="31"/>
      <c r="G98" s="25"/>
      <c r="H98" s="1"/>
      <c r="I98" s="1"/>
      <c r="J98" s="1"/>
    </row>
    <row r="99" ht="12.75">
      <c r="A99" s="1"/>
      <c r="B99" s="1"/>
      <c r="C99" s="30"/>
      <c r="D99" s="77"/>
      <c r="E99" s="31"/>
      <c r="F99" s="31"/>
      <c r="G99" s="25"/>
      <c r="H99" s="1"/>
      <c r="I99" s="1"/>
      <c r="J99" s="1"/>
    </row>
    <row r="100" ht="12.75">
      <c r="A100" s="1"/>
      <c r="B100" s="1"/>
      <c r="C100" s="30"/>
      <c r="D100" s="77"/>
      <c r="E100" s="31"/>
      <c r="F100" s="31"/>
      <c r="G100" s="25"/>
      <c r="H100" s="1"/>
      <c r="I100" s="1"/>
      <c r="J100" s="1"/>
    </row>
    <row r="101" ht="12.75">
      <c r="A101" s="1"/>
      <c r="B101" s="1"/>
      <c r="C101" s="30"/>
      <c r="D101" s="77"/>
      <c r="E101" s="31"/>
      <c r="F101" s="31"/>
      <c r="G101" s="25"/>
      <c r="H101" s="1"/>
      <c r="I101" s="1"/>
      <c r="J101" s="1"/>
    </row>
    <row r="102" ht="12.75">
      <c r="A102" s="1"/>
      <c r="B102" s="1"/>
      <c r="C102" s="30"/>
      <c r="D102" s="77"/>
      <c r="E102" s="31"/>
      <c r="F102" s="31"/>
      <c r="G102" s="25"/>
      <c r="H102" s="1"/>
      <c r="I102" s="1"/>
      <c r="J102" s="1"/>
    </row>
    <row r="103" ht="12.75">
      <c r="A103" s="1"/>
      <c r="B103" s="1"/>
      <c r="C103" s="30"/>
      <c r="D103" s="77"/>
      <c r="E103" s="31"/>
      <c r="F103" s="31"/>
      <c r="G103" s="25"/>
      <c r="H103" s="1"/>
      <c r="I103" s="1"/>
      <c r="J103" s="1"/>
    </row>
    <row r="104" ht="12.75">
      <c r="A104" s="1"/>
      <c r="B104" s="1"/>
      <c r="C104" s="30"/>
      <c r="D104" s="77"/>
      <c r="E104" s="31"/>
      <c r="F104" s="31"/>
      <c r="G104" s="25"/>
      <c r="H104" s="1"/>
      <c r="I104" s="1"/>
      <c r="J104" s="1"/>
    </row>
    <row r="105" ht="12.75">
      <c r="A105" s="1"/>
      <c r="B105" s="1"/>
      <c r="C105" s="30"/>
      <c r="D105" s="77"/>
      <c r="E105" s="31"/>
      <c r="F105" s="31"/>
      <c r="G105" s="25"/>
      <c r="H105" s="1"/>
      <c r="I105" s="1"/>
      <c r="J105" s="1"/>
    </row>
    <row r="106" ht="12.75">
      <c r="A106" s="1"/>
      <c r="B106" s="1"/>
      <c r="C106" s="30"/>
      <c r="D106" s="77"/>
      <c r="E106" s="31"/>
      <c r="F106" s="31"/>
      <c r="G106" s="25"/>
      <c r="H106" s="1"/>
      <c r="I106" s="1"/>
      <c r="J106" s="1"/>
    </row>
    <row r="107" ht="12.75">
      <c r="A107" s="1"/>
      <c r="B107" s="1"/>
      <c r="C107" s="30"/>
      <c r="D107" s="77"/>
      <c r="E107" s="31"/>
      <c r="F107" s="31"/>
      <c r="G107" s="25"/>
      <c r="H107" s="1"/>
      <c r="I107" s="1"/>
      <c r="J107" s="1"/>
    </row>
    <row r="108" ht="12.75">
      <c r="A108" s="1"/>
      <c r="B108" s="1"/>
      <c r="C108" s="30"/>
      <c r="D108" s="77"/>
      <c r="E108" s="31"/>
      <c r="F108" s="31"/>
      <c r="G108" s="25"/>
      <c r="H108" s="1"/>
      <c r="I108" s="1"/>
      <c r="J108" s="1"/>
    </row>
    <row r="109" ht="12.75">
      <c r="A109" s="1"/>
      <c r="B109" s="1"/>
      <c r="C109" s="30"/>
      <c r="D109" s="77"/>
      <c r="E109" s="31"/>
      <c r="F109" s="31"/>
      <c r="G109" s="25"/>
      <c r="H109" s="1"/>
      <c r="I109" s="1"/>
      <c r="J109" s="1"/>
    </row>
    <row r="110" ht="12.75">
      <c r="A110" s="1"/>
      <c r="B110" s="1"/>
      <c r="C110" s="30"/>
      <c r="D110" s="77"/>
      <c r="E110" s="31"/>
      <c r="F110" s="31"/>
      <c r="G110" s="25"/>
      <c r="H110" s="1"/>
      <c r="I110" s="1"/>
      <c r="J110" s="1"/>
    </row>
    <row r="111" ht="12.75">
      <c r="A111" s="1"/>
      <c r="B111" s="1"/>
      <c r="C111" s="30"/>
      <c r="D111" s="77"/>
      <c r="E111" s="31"/>
      <c r="F111" s="31"/>
      <c r="G111" s="25"/>
      <c r="H111" s="1"/>
      <c r="I111" s="1"/>
      <c r="J111" s="1"/>
    </row>
    <row r="112" ht="12.75">
      <c r="A112" s="1"/>
      <c r="B112" s="1"/>
      <c r="C112" s="78"/>
      <c r="D112" s="78"/>
      <c r="E112" s="79"/>
      <c r="F112" s="79"/>
      <c r="G112" s="1"/>
      <c r="H112" s="1"/>
      <c r="I112" s="1"/>
      <c r="J112" s="1"/>
    </row>
  </sheetData>
  <mergeCells count="12">
    <mergeCell ref="B3:J3"/>
    <mergeCell ref="F4:F6"/>
    <mergeCell ref="D4:D6"/>
    <mergeCell ref="C4:C6"/>
    <mergeCell ref="J4:J5"/>
    <mergeCell ref="G4:I4"/>
    <mergeCell ref="B2:J2"/>
    <mergeCell ref="B95:J95"/>
    <mergeCell ref="B8:J8"/>
    <mergeCell ref="B4:B6"/>
    <mergeCell ref="E4:E6"/>
    <mergeCell ref="G5:H5"/>
  </mergeCells>
  <pageMargins left="0.748031" right="0.748031" top="0.14999999999999999" bottom="0.19000000000000003" header="0.14999999999999999" footer="0.19000000000000003"/>
  <pageSetup paperSize="9" scale="90" firstPageNumber="1" fitToWidth="1" fitToHeight="1" orientation="landscape" horizontalDpi="600" verticalDpi="600"/>
  <headerFooter differentFirst="0" differentOddEven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187" sqref="B187"/>
    </sheetView>
  </sheetViews>
  <sheetFormatPr baseColWidth="8" defaultRowHeight="12.75" customHeight="1"/>
  <cols>
    <col customWidth="1" min="1" max="1" width="1.85547"/>
    <col customWidth="1" min="2" max="2" width="7"/>
    <col customWidth="1" min="3" max="3" width="31.57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17.25" customHeight="1"/>
    <row r="2" ht="23.25" customHeight="1">
      <c r="A2" s="200"/>
      <c r="B2" s="547" t="s">
        <v>8807</v>
      </c>
      <c r="C2" s="547"/>
      <c r="D2" s="547"/>
      <c r="E2" s="547"/>
      <c r="F2" s="547"/>
      <c r="G2" s="547"/>
      <c r="H2" s="547"/>
      <c r="I2" s="547"/>
      <c r="J2" s="547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 t="s">
        <v>5312</v>
      </c>
      <c r="G8" s="561" t="s">
        <v>5312</v>
      </c>
      <c r="H8" s="561" t="s">
        <v>5312</v>
      </c>
      <c r="I8" s="561" t="s">
        <v>5312</v>
      </c>
      <c r="J8" s="561" t="s">
        <v>5312</v>
      </c>
    </row>
    <row r="9" ht="12.75">
      <c r="B9" s="26">
        <v>1</v>
      </c>
      <c r="C9" s="4" t="s">
        <v>870</v>
      </c>
      <c r="D9" s="23">
        <v>1</v>
      </c>
      <c r="E9" s="19">
        <v>36980</v>
      </c>
      <c r="F9" s="19">
        <v>36980</v>
      </c>
      <c r="G9" s="5" t="s">
        <v>871</v>
      </c>
      <c r="H9" s="4" t="s">
        <v>5312</v>
      </c>
      <c r="I9" s="5" t="s">
        <v>5312</v>
      </c>
      <c r="J9" s="4" t="s">
        <v>5312</v>
      </c>
    </row>
    <row r="10" ht="12.75">
      <c r="B10" s="26">
        <v>2</v>
      </c>
      <c r="C10" s="4" t="s">
        <v>872</v>
      </c>
      <c r="D10" s="23">
        <v>1</v>
      </c>
      <c r="E10" s="19">
        <v>7000</v>
      </c>
      <c r="F10" s="19">
        <v>7000</v>
      </c>
      <c r="G10" s="5" t="s">
        <v>873</v>
      </c>
      <c r="H10" s="4" t="s">
        <v>5312</v>
      </c>
      <c r="I10" s="5" t="s">
        <v>5312</v>
      </c>
      <c r="J10" s="4" t="s">
        <v>5312</v>
      </c>
    </row>
    <row r="11" ht="12.75">
      <c r="B11" s="26">
        <v>3</v>
      </c>
      <c r="C11" s="4" t="s">
        <v>8097</v>
      </c>
      <c r="D11" s="23">
        <v>1</v>
      </c>
      <c r="E11" s="19">
        <v>10000</v>
      </c>
      <c r="F11" s="19">
        <v>10000</v>
      </c>
      <c r="G11" s="5" t="s">
        <v>8098</v>
      </c>
      <c r="H11" s="4" t="s">
        <v>5312</v>
      </c>
      <c r="I11" s="5" t="s">
        <v>5312</v>
      </c>
      <c r="J11" s="4" t="s">
        <v>5312</v>
      </c>
    </row>
    <row r="12" ht="12.75">
      <c r="B12" s="26">
        <v>4</v>
      </c>
      <c r="C12" s="4" t="s">
        <v>874</v>
      </c>
      <c r="D12" s="23">
        <v>1</v>
      </c>
      <c r="E12" s="19">
        <v>6600</v>
      </c>
      <c r="F12" s="19">
        <v>6600</v>
      </c>
      <c r="G12" s="5" t="s">
        <v>4083</v>
      </c>
      <c r="H12" s="4" t="s">
        <v>5312</v>
      </c>
      <c r="I12" s="5" t="s">
        <v>5312</v>
      </c>
      <c r="J12" s="4" t="s">
        <v>5312</v>
      </c>
    </row>
    <row r="13" ht="12.75">
      <c r="B13" s="26">
        <v>5</v>
      </c>
      <c r="C13" s="4" t="s">
        <v>874</v>
      </c>
      <c r="D13" s="23">
        <v>5</v>
      </c>
      <c r="E13" s="19">
        <v>27500</v>
      </c>
      <c r="F13" s="19">
        <v>27500</v>
      </c>
      <c r="G13" s="5" t="s">
        <v>4083</v>
      </c>
      <c r="H13" s="4" t="s">
        <v>5312</v>
      </c>
      <c r="I13" s="5" t="s">
        <v>5312</v>
      </c>
      <c r="J13" s="4" t="s">
        <v>5312</v>
      </c>
    </row>
    <row r="14" ht="12.75">
      <c r="B14" s="26">
        <v>6</v>
      </c>
      <c r="C14" s="4" t="s">
        <v>874</v>
      </c>
      <c r="D14" s="23">
        <v>1</v>
      </c>
      <c r="E14" s="19">
        <v>3900</v>
      </c>
      <c r="F14" s="19">
        <v>3900</v>
      </c>
      <c r="G14" s="5" t="s">
        <v>4083</v>
      </c>
      <c r="H14" s="4" t="s">
        <v>5312</v>
      </c>
      <c r="I14" s="5" t="s">
        <v>5312</v>
      </c>
      <c r="J14" s="4" t="s">
        <v>5312</v>
      </c>
    </row>
    <row r="15" ht="12.75">
      <c r="B15" s="26">
        <v>7</v>
      </c>
      <c r="C15" s="4" t="s">
        <v>875</v>
      </c>
      <c r="D15" s="23">
        <v>1</v>
      </c>
      <c r="E15" s="19">
        <v>8100</v>
      </c>
      <c r="F15" s="19">
        <v>8100</v>
      </c>
      <c r="G15" s="5" t="s">
        <v>4182</v>
      </c>
      <c r="H15" s="4" t="s">
        <v>5312</v>
      </c>
      <c r="I15" s="5" t="s">
        <v>5312</v>
      </c>
      <c r="J15" s="4" t="s">
        <v>5312</v>
      </c>
    </row>
    <row r="16" ht="12.75">
      <c r="B16" s="26">
        <v>8</v>
      </c>
      <c r="C16" s="4" t="s">
        <v>12549</v>
      </c>
      <c r="D16" s="23">
        <v>2</v>
      </c>
      <c r="E16" s="19">
        <v>29750</v>
      </c>
      <c r="F16" s="19">
        <v>29750</v>
      </c>
      <c r="G16" s="5" t="s">
        <v>5287</v>
      </c>
      <c r="H16" s="4" t="s">
        <v>5312</v>
      </c>
      <c r="I16" s="5" t="s">
        <v>5312</v>
      </c>
      <c r="J16" s="4" t="s">
        <v>5312</v>
      </c>
    </row>
    <row r="17" ht="39">
      <c r="B17" s="26">
        <v>9</v>
      </c>
      <c r="C17" s="4" t="s">
        <v>12550</v>
      </c>
      <c r="D17" s="23">
        <v>1</v>
      </c>
      <c r="E17" s="19">
        <v>37500</v>
      </c>
      <c r="F17" s="19">
        <v>37500</v>
      </c>
      <c r="G17" s="5" t="s">
        <v>12503</v>
      </c>
      <c r="H17" s="4" t="s">
        <v>12605</v>
      </c>
      <c r="I17" s="5" t="s">
        <v>5312</v>
      </c>
      <c r="J17" s="4" t="s">
        <v>5312</v>
      </c>
    </row>
    <row r="18" ht="12.75">
      <c r="B18" s="26">
        <v>10</v>
      </c>
      <c r="C18" s="4" t="s">
        <v>2158</v>
      </c>
      <c r="D18" s="23">
        <v>1</v>
      </c>
      <c r="E18" s="19">
        <v>23485.5</v>
      </c>
      <c r="F18" s="19">
        <v>23485.5</v>
      </c>
      <c r="G18" s="5" t="s">
        <v>876</v>
      </c>
      <c r="H18" s="4" t="s">
        <v>5312</v>
      </c>
      <c r="I18" s="5" t="s">
        <v>5312</v>
      </c>
      <c r="J18" s="4" t="s">
        <v>5312</v>
      </c>
    </row>
    <row r="19" ht="19.5">
      <c r="B19" s="26">
        <v>11</v>
      </c>
      <c r="C19" s="4" t="s">
        <v>877</v>
      </c>
      <c r="D19" s="23">
        <v>1</v>
      </c>
      <c r="E19" s="19">
        <v>20500</v>
      </c>
      <c r="F19" s="19">
        <v>20500</v>
      </c>
      <c r="G19" s="5" t="s">
        <v>4002</v>
      </c>
      <c r="H19" s="4" t="s">
        <v>5312</v>
      </c>
      <c r="I19" s="5" t="s">
        <v>5312</v>
      </c>
      <c r="J19" s="4" t="s">
        <v>5312</v>
      </c>
    </row>
    <row r="20" ht="29.25">
      <c r="B20" s="26">
        <v>12</v>
      </c>
      <c r="C20" s="4" t="s">
        <v>878</v>
      </c>
      <c r="D20" s="23">
        <v>1</v>
      </c>
      <c r="E20" s="19">
        <v>20311</v>
      </c>
      <c r="F20" s="19">
        <v>20311</v>
      </c>
      <c r="G20" s="5" t="s">
        <v>4088</v>
      </c>
      <c r="H20" s="4" t="s">
        <v>5312</v>
      </c>
      <c r="I20" s="5" t="s">
        <v>5312</v>
      </c>
      <c r="J20" s="4" t="s">
        <v>5312</v>
      </c>
    </row>
    <row r="21" ht="19.5">
      <c r="B21" s="26">
        <v>13</v>
      </c>
      <c r="C21" s="4" t="s">
        <v>879</v>
      </c>
      <c r="D21" s="23">
        <v>1</v>
      </c>
      <c r="E21" s="19">
        <v>44107</v>
      </c>
      <c r="F21" s="19">
        <v>44107</v>
      </c>
      <c r="G21" s="5" t="s">
        <v>866</v>
      </c>
      <c r="H21" s="4" t="s">
        <v>5312</v>
      </c>
      <c r="I21" s="5" t="s">
        <v>5312</v>
      </c>
      <c r="J21" s="4" t="s">
        <v>5312</v>
      </c>
    </row>
    <row r="22" ht="19.5">
      <c r="B22" s="26">
        <v>14</v>
      </c>
      <c r="C22" s="4" t="s">
        <v>880</v>
      </c>
      <c r="D22" s="23">
        <v>1</v>
      </c>
      <c r="E22" s="19">
        <v>77900</v>
      </c>
      <c r="F22" s="19">
        <v>62320.32</v>
      </c>
      <c r="G22" s="5" t="s">
        <v>5287</v>
      </c>
      <c r="H22" s="4" t="s">
        <v>5312</v>
      </c>
      <c r="I22" s="5" t="s">
        <v>5312</v>
      </c>
      <c r="J22" s="4" t="s">
        <v>5312</v>
      </c>
    </row>
    <row r="23" ht="12.75">
      <c r="B23" s="26">
        <v>15</v>
      </c>
      <c r="C23" s="4" t="s">
        <v>881</v>
      </c>
      <c r="D23" s="23">
        <v>1</v>
      </c>
      <c r="E23" s="19">
        <v>20000</v>
      </c>
      <c r="F23" s="19">
        <v>20000</v>
      </c>
      <c r="G23" s="5" t="s">
        <v>882</v>
      </c>
      <c r="H23" s="4" t="s">
        <v>5312</v>
      </c>
      <c r="I23" s="5" t="s">
        <v>5312</v>
      </c>
      <c r="J23" s="4" t="s">
        <v>5312</v>
      </c>
    </row>
    <row r="24" ht="19.5">
      <c r="B24" s="26">
        <v>16</v>
      </c>
      <c r="C24" s="4" t="s">
        <v>883</v>
      </c>
      <c r="D24" s="23">
        <v>1</v>
      </c>
      <c r="E24" s="19">
        <v>27065</v>
      </c>
      <c r="F24" s="19">
        <v>27065</v>
      </c>
      <c r="G24" s="5" t="s">
        <v>5287</v>
      </c>
      <c r="H24" s="4" t="s">
        <v>5312</v>
      </c>
      <c r="I24" s="5" t="s">
        <v>5312</v>
      </c>
      <c r="J24" s="4" t="s">
        <v>5312</v>
      </c>
    </row>
    <row r="25" ht="12.75">
      <c r="B25" s="26">
        <v>17</v>
      </c>
      <c r="C25" s="4" t="s">
        <v>884</v>
      </c>
      <c r="D25" s="23">
        <v>1</v>
      </c>
      <c r="E25" s="19">
        <v>33524</v>
      </c>
      <c r="F25" s="19">
        <v>33524</v>
      </c>
      <c r="G25" s="5" t="s">
        <v>5287</v>
      </c>
      <c r="H25" s="4" t="s">
        <v>5312</v>
      </c>
      <c r="I25" s="5" t="s">
        <v>5312</v>
      </c>
      <c r="J25" s="4" t="s">
        <v>5312</v>
      </c>
    </row>
    <row r="26" ht="12.75">
      <c r="B26" s="26">
        <v>18</v>
      </c>
      <c r="C26" s="4" t="s">
        <v>885</v>
      </c>
      <c r="D26" s="23">
        <v>1</v>
      </c>
      <c r="E26" s="19">
        <v>201650</v>
      </c>
      <c r="F26" s="19">
        <v>161320.32000000001</v>
      </c>
      <c r="G26" s="5" t="s">
        <v>5287</v>
      </c>
      <c r="H26" s="4" t="s">
        <v>5312</v>
      </c>
      <c r="I26" s="5" t="s">
        <v>5312</v>
      </c>
      <c r="J26" s="4" t="s">
        <v>5312</v>
      </c>
    </row>
    <row r="27" ht="12.75">
      <c r="B27" s="26">
        <v>19</v>
      </c>
      <c r="C27" s="4" t="s">
        <v>888</v>
      </c>
      <c r="D27" s="23">
        <v>1</v>
      </c>
      <c r="E27" s="19">
        <v>11400</v>
      </c>
      <c r="F27" s="19">
        <v>11400</v>
      </c>
      <c r="G27" s="5" t="s">
        <v>889</v>
      </c>
      <c r="H27" s="4" t="s">
        <v>5312</v>
      </c>
      <c r="I27" s="5" t="s">
        <v>5312</v>
      </c>
      <c r="J27" s="4" t="s">
        <v>5312</v>
      </c>
    </row>
    <row r="28" ht="19.5">
      <c r="B28" s="26">
        <v>20</v>
      </c>
      <c r="C28" s="4" t="s">
        <v>12551</v>
      </c>
      <c r="D28" s="23">
        <v>1</v>
      </c>
      <c r="E28" s="19">
        <v>10900</v>
      </c>
      <c r="F28" s="19">
        <v>10900</v>
      </c>
      <c r="G28" s="5" t="s">
        <v>12552</v>
      </c>
      <c r="H28" s="4" t="s">
        <v>12606</v>
      </c>
      <c r="I28" s="5" t="s">
        <v>5312</v>
      </c>
      <c r="J28" s="4" t="s">
        <v>5312</v>
      </c>
    </row>
    <row r="29" ht="12.75">
      <c r="B29" s="26">
        <v>21</v>
      </c>
      <c r="C29" s="4" t="s">
        <v>890</v>
      </c>
      <c r="D29" s="23">
        <v>1</v>
      </c>
      <c r="E29" s="19">
        <v>10199</v>
      </c>
      <c r="F29" s="19">
        <v>10199</v>
      </c>
      <c r="G29" s="5" t="s">
        <v>5287</v>
      </c>
      <c r="H29" s="4" t="s">
        <v>5312</v>
      </c>
      <c r="I29" s="5" t="s">
        <v>5312</v>
      </c>
      <c r="J29" s="4" t="s">
        <v>5312</v>
      </c>
    </row>
    <row r="30" ht="12.75">
      <c r="B30" s="26">
        <v>22</v>
      </c>
      <c r="C30" s="4" t="s">
        <v>9121</v>
      </c>
      <c r="D30" s="23">
        <v>1</v>
      </c>
      <c r="E30" s="19">
        <v>18890</v>
      </c>
      <c r="F30" s="19">
        <v>18890</v>
      </c>
      <c r="G30" s="5" t="s">
        <v>9122</v>
      </c>
      <c r="H30" s="4" t="s">
        <v>5312</v>
      </c>
      <c r="I30" s="5" t="s">
        <v>5312</v>
      </c>
      <c r="J30" s="4" t="s">
        <v>5312</v>
      </c>
    </row>
    <row r="31" ht="19.5">
      <c r="B31" s="26">
        <v>23</v>
      </c>
      <c r="C31" s="4" t="s">
        <v>891</v>
      </c>
      <c r="D31" s="23">
        <v>1</v>
      </c>
      <c r="E31" s="19">
        <v>26200</v>
      </c>
      <c r="F31" s="19">
        <v>26200</v>
      </c>
      <c r="G31" s="5" t="s">
        <v>88</v>
      </c>
      <c r="H31" s="4" t="s">
        <v>5312</v>
      </c>
      <c r="I31" s="5" t="s">
        <v>5312</v>
      </c>
      <c r="J31" s="4" t="s">
        <v>5312</v>
      </c>
    </row>
    <row r="32" ht="12.75">
      <c r="B32" s="26">
        <v>24</v>
      </c>
      <c r="C32" s="4" t="s">
        <v>892</v>
      </c>
      <c r="D32" s="23">
        <v>1</v>
      </c>
      <c r="E32" s="19">
        <v>32200</v>
      </c>
      <c r="F32" s="19">
        <v>32200</v>
      </c>
      <c r="G32" s="5" t="s">
        <v>1377</v>
      </c>
      <c r="H32" s="4" t="s">
        <v>5312</v>
      </c>
      <c r="I32" s="5" t="s">
        <v>5312</v>
      </c>
      <c r="J32" s="4" t="s">
        <v>5312</v>
      </c>
    </row>
    <row r="33" ht="12.75">
      <c r="B33" s="26">
        <v>25</v>
      </c>
      <c r="C33" s="4" t="s">
        <v>893</v>
      </c>
      <c r="D33" s="23">
        <v>1</v>
      </c>
      <c r="E33" s="19">
        <v>29000</v>
      </c>
      <c r="F33" s="19">
        <v>29000</v>
      </c>
      <c r="G33" s="5" t="s">
        <v>873</v>
      </c>
      <c r="H33" s="4" t="s">
        <v>5312</v>
      </c>
      <c r="I33" s="5" t="s">
        <v>5312</v>
      </c>
      <c r="J33" s="4" t="s">
        <v>5312</v>
      </c>
    </row>
    <row r="34" ht="12.75">
      <c r="B34" s="26">
        <v>26</v>
      </c>
      <c r="C34" s="4" t="s">
        <v>894</v>
      </c>
      <c r="D34" s="23">
        <v>1</v>
      </c>
      <c r="E34" s="19">
        <v>29280</v>
      </c>
      <c r="F34" s="19">
        <v>29280</v>
      </c>
      <c r="G34" s="5" t="s">
        <v>4829</v>
      </c>
      <c r="H34" s="4" t="s">
        <v>5312</v>
      </c>
      <c r="I34" s="5" t="s">
        <v>5312</v>
      </c>
      <c r="J34" s="4" t="s">
        <v>5312</v>
      </c>
    </row>
    <row r="35" ht="12.75">
      <c r="B35" s="26">
        <v>27</v>
      </c>
      <c r="C35" s="4" t="s">
        <v>1446</v>
      </c>
      <c r="D35" s="23">
        <v>1</v>
      </c>
      <c r="E35" s="19">
        <v>14900</v>
      </c>
      <c r="F35" s="19">
        <v>14900</v>
      </c>
      <c r="G35" s="5" t="s">
        <v>5287</v>
      </c>
      <c r="H35" s="4" t="s">
        <v>5312</v>
      </c>
      <c r="I35" s="5" t="s">
        <v>5312</v>
      </c>
      <c r="J35" s="4" t="s">
        <v>5312</v>
      </c>
    </row>
    <row r="36" ht="12.75">
      <c r="B36" s="26">
        <v>28</v>
      </c>
      <c r="C36" s="4" t="s">
        <v>895</v>
      </c>
      <c r="D36" s="23">
        <v>1</v>
      </c>
      <c r="E36" s="19">
        <v>15999</v>
      </c>
      <c r="F36" s="19">
        <v>15999</v>
      </c>
      <c r="G36" s="5" t="s">
        <v>5287</v>
      </c>
      <c r="H36" s="4" t="s">
        <v>5312</v>
      </c>
      <c r="I36" s="5" t="s">
        <v>5312</v>
      </c>
      <c r="J36" s="4" t="s">
        <v>5312</v>
      </c>
    </row>
    <row r="37" ht="12.75">
      <c r="B37" s="26">
        <v>29</v>
      </c>
      <c r="C37" s="4" t="s">
        <v>8099</v>
      </c>
      <c r="D37" s="23">
        <v>1</v>
      </c>
      <c r="E37" s="19">
        <v>22000</v>
      </c>
      <c r="F37" s="19">
        <v>22000</v>
      </c>
      <c r="G37" s="5" t="s">
        <v>8100</v>
      </c>
      <c r="H37" s="4" t="s">
        <v>5312</v>
      </c>
      <c r="I37" s="5" t="s">
        <v>5312</v>
      </c>
      <c r="J37" s="4" t="s">
        <v>5312</v>
      </c>
    </row>
    <row r="38" ht="12.75">
      <c r="B38" s="26">
        <v>30</v>
      </c>
      <c r="C38" s="4" t="s">
        <v>12553</v>
      </c>
      <c r="D38" s="23">
        <v>2</v>
      </c>
      <c r="E38" s="19">
        <v>44000</v>
      </c>
      <c r="F38" s="19">
        <v>44000</v>
      </c>
      <c r="G38" s="5" t="s">
        <v>12554</v>
      </c>
      <c r="H38" s="4" t="s">
        <v>5312</v>
      </c>
      <c r="I38" s="5" t="s">
        <v>5312</v>
      </c>
      <c r="J38" s="4" t="s">
        <v>5312</v>
      </c>
    </row>
    <row r="39" ht="19.5">
      <c r="B39" s="26">
        <v>31</v>
      </c>
      <c r="C39" s="4" t="s">
        <v>12555</v>
      </c>
      <c r="D39" s="23">
        <v>5</v>
      </c>
      <c r="E39" s="19">
        <v>65410</v>
      </c>
      <c r="F39" s="19">
        <v>65410</v>
      </c>
      <c r="G39" s="5" t="s">
        <v>12321</v>
      </c>
      <c r="H39" s="4" t="s">
        <v>12607</v>
      </c>
      <c r="I39" s="5" t="s">
        <v>5312</v>
      </c>
      <c r="J39" s="4" t="s">
        <v>5312</v>
      </c>
    </row>
    <row r="40" ht="12.75">
      <c r="B40" s="26">
        <v>32</v>
      </c>
      <c r="C40" s="4" t="s">
        <v>605</v>
      </c>
      <c r="D40" s="23">
        <v>1</v>
      </c>
      <c r="E40" s="19">
        <v>37256</v>
      </c>
      <c r="F40" s="19">
        <v>37256</v>
      </c>
      <c r="G40" s="5" t="s">
        <v>596</v>
      </c>
      <c r="H40" s="4" t="s">
        <v>5312</v>
      </c>
      <c r="I40" s="5"/>
      <c r="J40" s="4" t="s">
        <v>5312</v>
      </c>
    </row>
    <row r="41" ht="29.25">
      <c r="B41" s="26">
        <v>33</v>
      </c>
      <c r="C41" s="4" t="s">
        <v>8101</v>
      </c>
      <c r="D41" s="23">
        <v>1</v>
      </c>
      <c r="E41" s="19">
        <v>41000</v>
      </c>
      <c r="F41" s="19">
        <v>41000</v>
      </c>
      <c r="G41" s="5" t="s">
        <v>8100</v>
      </c>
      <c r="H41" s="4" t="s">
        <v>5312</v>
      </c>
      <c r="I41" s="5" t="s">
        <v>5312</v>
      </c>
      <c r="J41" s="4" t="s">
        <v>5312</v>
      </c>
    </row>
    <row r="42" ht="12.75">
      <c r="B42" s="26">
        <v>34</v>
      </c>
      <c r="C42" s="4" t="s">
        <v>896</v>
      </c>
      <c r="D42" s="23">
        <v>1</v>
      </c>
      <c r="E42" s="19">
        <v>49000</v>
      </c>
      <c r="F42" s="19">
        <v>39199.68</v>
      </c>
      <c r="G42" s="5" t="s">
        <v>5287</v>
      </c>
      <c r="H42" s="4" t="s">
        <v>5312</v>
      </c>
      <c r="I42" s="5" t="s">
        <v>5312</v>
      </c>
      <c r="J42" s="4" t="s">
        <v>5312</v>
      </c>
    </row>
    <row r="43" ht="12.75">
      <c r="B43" s="26">
        <v>35</v>
      </c>
      <c r="C43" s="4" t="s">
        <v>896</v>
      </c>
      <c r="D43" s="23">
        <v>1</v>
      </c>
      <c r="E43" s="19">
        <v>49000</v>
      </c>
      <c r="F43" s="19">
        <v>39199.68</v>
      </c>
      <c r="G43" s="5" t="s">
        <v>5287</v>
      </c>
      <c r="H43" s="4" t="s">
        <v>5312</v>
      </c>
      <c r="I43" s="5" t="s">
        <v>5312</v>
      </c>
      <c r="J43" s="4" t="s">
        <v>5312</v>
      </c>
    </row>
    <row r="44" ht="12.75">
      <c r="B44" s="26">
        <v>36</v>
      </c>
      <c r="C44" s="4" t="s">
        <v>244</v>
      </c>
      <c r="D44" s="23">
        <v>1</v>
      </c>
      <c r="E44" s="19">
        <v>7254</v>
      </c>
      <c r="F44" s="19">
        <v>7254</v>
      </c>
      <c r="G44" s="5" t="s">
        <v>5879</v>
      </c>
      <c r="H44" s="4" t="s">
        <v>5312</v>
      </c>
      <c r="I44" s="5" t="s">
        <v>5312</v>
      </c>
      <c r="J44" s="4" t="s">
        <v>5312</v>
      </c>
    </row>
    <row r="45" ht="12.75">
      <c r="B45" s="26">
        <v>37</v>
      </c>
      <c r="C45" s="4" t="s">
        <v>244</v>
      </c>
      <c r="D45" s="23">
        <v>1</v>
      </c>
      <c r="E45" s="19">
        <v>7800</v>
      </c>
      <c r="F45" s="19">
        <v>7800</v>
      </c>
      <c r="G45" s="5" t="s">
        <v>1377</v>
      </c>
      <c r="H45" s="4" t="s">
        <v>5312</v>
      </c>
      <c r="I45" s="5" t="s">
        <v>5312</v>
      </c>
      <c r="J45" s="4" t="s">
        <v>5312</v>
      </c>
    </row>
    <row r="46" ht="29.25">
      <c r="B46" s="26">
        <v>38</v>
      </c>
      <c r="C46" s="4" t="s">
        <v>6428</v>
      </c>
      <c r="D46" s="23">
        <v>1</v>
      </c>
      <c r="E46" s="19">
        <v>22500</v>
      </c>
      <c r="F46" s="19">
        <v>22500</v>
      </c>
      <c r="G46" s="5" t="s">
        <v>6366</v>
      </c>
      <c r="H46" s="4" t="s">
        <v>5312</v>
      </c>
      <c r="I46" s="5" t="s">
        <v>5312</v>
      </c>
      <c r="J46" s="4" t="s">
        <v>5312</v>
      </c>
    </row>
    <row r="47" ht="12.75">
      <c r="B47" s="26">
        <v>39</v>
      </c>
      <c r="C47" s="4" t="s">
        <v>897</v>
      </c>
      <c r="D47" s="23">
        <v>1</v>
      </c>
      <c r="E47" s="19">
        <v>7490</v>
      </c>
      <c r="F47" s="19">
        <v>7490</v>
      </c>
      <c r="G47" s="5" t="s">
        <v>5287</v>
      </c>
      <c r="H47" s="4" t="s">
        <v>5312</v>
      </c>
      <c r="I47" s="5" t="s">
        <v>5312</v>
      </c>
      <c r="J47" s="4" t="s">
        <v>5312</v>
      </c>
    </row>
    <row r="48" ht="12.75">
      <c r="B48" s="26">
        <v>40</v>
      </c>
      <c r="C48" s="4" t="s">
        <v>897</v>
      </c>
      <c r="D48" s="23">
        <v>1</v>
      </c>
      <c r="E48" s="19">
        <v>7490</v>
      </c>
      <c r="F48" s="19">
        <v>7490</v>
      </c>
      <c r="G48" s="5" t="s">
        <v>5287</v>
      </c>
      <c r="H48" s="4" t="s">
        <v>5312</v>
      </c>
      <c r="I48" s="5" t="s">
        <v>5312</v>
      </c>
      <c r="J48" s="4" t="s">
        <v>5312</v>
      </c>
    </row>
    <row r="49" ht="12.75">
      <c r="B49" s="26">
        <v>41</v>
      </c>
      <c r="C49" s="4" t="s">
        <v>898</v>
      </c>
      <c r="D49" s="23">
        <v>1</v>
      </c>
      <c r="E49" s="19">
        <v>8590</v>
      </c>
      <c r="F49" s="19">
        <v>8590</v>
      </c>
      <c r="G49" s="5" t="s">
        <v>2013</v>
      </c>
      <c r="H49" s="4" t="s">
        <v>5312</v>
      </c>
      <c r="I49" s="5" t="s">
        <v>5312</v>
      </c>
      <c r="J49" s="4" t="s">
        <v>5312</v>
      </c>
    </row>
    <row r="50" ht="12.75">
      <c r="B50" s="26">
        <v>42</v>
      </c>
      <c r="C50" s="4" t="s">
        <v>899</v>
      </c>
      <c r="D50" s="23">
        <v>1</v>
      </c>
      <c r="E50" s="19">
        <v>98983.130000000005</v>
      </c>
      <c r="F50" s="19">
        <v>98983.130000000005</v>
      </c>
      <c r="G50" s="5" t="s">
        <v>900</v>
      </c>
      <c r="H50" s="4" t="s">
        <v>5312</v>
      </c>
      <c r="I50" s="5" t="s">
        <v>5312</v>
      </c>
      <c r="J50" s="4" t="s">
        <v>5312</v>
      </c>
    </row>
    <row r="51" ht="12.75">
      <c r="B51" s="26">
        <v>43</v>
      </c>
      <c r="C51" s="4" t="s">
        <v>1267</v>
      </c>
      <c r="D51" s="23">
        <v>1</v>
      </c>
      <c r="E51" s="19">
        <v>55716</v>
      </c>
      <c r="F51" s="19">
        <v>55716</v>
      </c>
      <c r="G51" s="5" t="s">
        <v>901</v>
      </c>
      <c r="H51" s="4" t="s">
        <v>5312</v>
      </c>
      <c r="I51" s="5" t="s">
        <v>5312</v>
      </c>
      <c r="J51" s="4" t="s">
        <v>5312</v>
      </c>
    </row>
    <row r="52" ht="12.75">
      <c r="B52" s="26">
        <v>44</v>
      </c>
      <c r="C52" s="4" t="s">
        <v>4013</v>
      </c>
      <c r="D52" s="23">
        <v>1</v>
      </c>
      <c r="E52" s="19">
        <v>74284</v>
      </c>
      <c r="F52" s="19">
        <v>74284</v>
      </c>
      <c r="G52" s="5" t="s">
        <v>4823</v>
      </c>
      <c r="H52" s="4" t="s">
        <v>5312</v>
      </c>
      <c r="I52" s="5" t="s">
        <v>5312</v>
      </c>
      <c r="J52" s="4" t="s">
        <v>5312</v>
      </c>
    </row>
    <row r="53" ht="12.75">
      <c r="B53" s="26">
        <v>45</v>
      </c>
      <c r="C53" s="4" t="s">
        <v>6429</v>
      </c>
      <c r="D53" s="23">
        <v>1</v>
      </c>
      <c r="E53" s="19">
        <v>29110</v>
      </c>
      <c r="F53" s="19">
        <v>29110</v>
      </c>
      <c r="G53" s="5" t="s">
        <v>6430</v>
      </c>
      <c r="H53" s="4" t="s">
        <v>5312</v>
      </c>
      <c r="I53" s="5" t="s">
        <v>5312</v>
      </c>
      <c r="J53" s="4" t="s">
        <v>5312</v>
      </c>
    </row>
    <row r="54" ht="12.75">
      <c r="B54" s="26">
        <v>46</v>
      </c>
      <c r="C54" s="4" t="s">
        <v>1051</v>
      </c>
      <c r="D54" s="23">
        <v>1</v>
      </c>
      <c r="E54" s="19">
        <v>19922.279999999999</v>
      </c>
      <c r="F54" s="19">
        <v>19922.279999999999</v>
      </c>
      <c r="G54" s="5" t="s">
        <v>902</v>
      </c>
      <c r="H54" s="4" t="s">
        <v>5312</v>
      </c>
      <c r="I54" s="5" t="s">
        <v>5312</v>
      </c>
      <c r="J54" s="4" t="s">
        <v>5312</v>
      </c>
    </row>
    <row r="55" ht="12.75">
      <c r="B55" s="26">
        <v>47</v>
      </c>
      <c r="C55" s="4" t="s">
        <v>6431</v>
      </c>
      <c r="D55" s="23">
        <v>1</v>
      </c>
      <c r="E55" s="19">
        <v>29110</v>
      </c>
      <c r="F55" s="19">
        <v>29110</v>
      </c>
      <c r="G55" s="5" t="s">
        <v>6430</v>
      </c>
      <c r="H55" s="4" t="s">
        <v>5312</v>
      </c>
      <c r="I55" s="5" t="s">
        <v>5312</v>
      </c>
      <c r="J55" s="4" t="s">
        <v>5312</v>
      </c>
    </row>
    <row r="56" ht="12.75">
      <c r="B56" s="26">
        <v>48</v>
      </c>
      <c r="C56" s="4" t="s">
        <v>8102</v>
      </c>
      <c r="D56" s="23">
        <v>1</v>
      </c>
      <c r="E56" s="19">
        <v>218763.12</v>
      </c>
      <c r="F56" s="19">
        <v>99832.270000000004</v>
      </c>
      <c r="G56" s="5" t="s">
        <v>8103</v>
      </c>
      <c r="H56" s="4" t="s">
        <v>5312</v>
      </c>
      <c r="I56" s="5" t="s">
        <v>5312</v>
      </c>
      <c r="J56" s="4" t="s">
        <v>5312</v>
      </c>
    </row>
    <row r="57" ht="12.75">
      <c r="B57" s="26">
        <v>49</v>
      </c>
      <c r="C57" s="4" t="s">
        <v>904</v>
      </c>
      <c r="D57" s="23">
        <v>1</v>
      </c>
      <c r="E57" s="19">
        <v>11848</v>
      </c>
      <c r="F57" s="19">
        <v>11848</v>
      </c>
      <c r="G57" s="5" t="s">
        <v>4829</v>
      </c>
      <c r="H57" s="4" t="s">
        <v>5312</v>
      </c>
      <c r="I57" s="5" t="s">
        <v>5312</v>
      </c>
      <c r="J57" s="4" t="s">
        <v>5312</v>
      </c>
    </row>
    <row r="58" ht="19.5">
      <c r="B58" s="26">
        <v>50</v>
      </c>
      <c r="C58" s="4" t="s">
        <v>12556</v>
      </c>
      <c r="D58" s="23">
        <v>1</v>
      </c>
      <c r="E58" s="19">
        <v>34900</v>
      </c>
      <c r="F58" s="19">
        <v>34900</v>
      </c>
      <c r="G58" s="5" t="s">
        <v>12552</v>
      </c>
      <c r="H58" s="4" t="s">
        <v>12606</v>
      </c>
      <c r="I58" s="5" t="s">
        <v>5312</v>
      </c>
      <c r="J58" s="4" t="s">
        <v>5312</v>
      </c>
    </row>
    <row r="59" ht="12.75">
      <c r="B59" s="26">
        <v>51</v>
      </c>
      <c r="C59" s="4" t="s">
        <v>905</v>
      </c>
      <c r="D59" s="23">
        <v>1</v>
      </c>
      <c r="E59" s="19">
        <v>14090</v>
      </c>
      <c r="F59" s="19">
        <v>14090</v>
      </c>
      <c r="G59" s="5" t="s">
        <v>5287</v>
      </c>
      <c r="H59" s="4" t="s">
        <v>5312</v>
      </c>
      <c r="I59" s="5" t="s">
        <v>5312</v>
      </c>
      <c r="J59" s="4" t="s">
        <v>5312</v>
      </c>
    </row>
    <row r="60" ht="12.75">
      <c r="B60" s="26">
        <v>52</v>
      </c>
      <c r="C60" s="4" t="s">
        <v>905</v>
      </c>
      <c r="D60" s="23">
        <v>1</v>
      </c>
      <c r="E60" s="19">
        <v>12754</v>
      </c>
      <c r="F60" s="19">
        <v>12754</v>
      </c>
      <c r="G60" s="5" t="s">
        <v>4829</v>
      </c>
      <c r="H60" s="4" t="s">
        <v>5312</v>
      </c>
      <c r="I60" s="5" t="s">
        <v>5312</v>
      </c>
      <c r="J60" s="4" t="s">
        <v>5312</v>
      </c>
    </row>
    <row r="61" ht="12.75">
      <c r="B61" s="26">
        <v>53</v>
      </c>
      <c r="C61" s="4" t="s">
        <v>906</v>
      </c>
      <c r="D61" s="23">
        <v>1</v>
      </c>
      <c r="E61" s="19">
        <v>11699</v>
      </c>
      <c r="F61" s="19">
        <v>11699</v>
      </c>
      <c r="G61" s="5" t="s">
        <v>5287</v>
      </c>
      <c r="H61" s="4" t="s">
        <v>5312</v>
      </c>
      <c r="I61" s="5" t="s">
        <v>5312</v>
      </c>
      <c r="J61" s="4" t="s">
        <v>5312</v>
      </c>
    </row>
    <row r="62" ht="12.75">
      <c r="B62" s="26">
        <v>54</v>
      </c>
      <c r="C62" s="4" t="s">
        <v>907</v>
      </c>
      <c r="D62" s="23">
        <v>1</v>
      </c>
      <c r="E62" s="19">
        <v>4210</v>
      </c>
      <c r="F62" s="19">
        <v>4210</v>
      </c>
      <c r="G62" s="5" t="s">
        <v>908</v>
      </c>
      <c r="H62" s="4" t="s">
        <v>5312</v>
      </c>
      <c r="I62" s="5" t="s">
        <v>5312</v>
      </c>
      <c r="J62" s="4" t="s">
        <v>5312</v>
      </c>
    </row>
    <row r="63" ht="12.75">
      <c r="B63" s="26">
        <v>55</v>
      </c>
      <c r="C63" s="4" t="s">
        <v>6089</v>
      </c>
      <c r="D63" s="23">
        <v>1</v>
      </c>
      <c r="E63" s="19">
        <v>58682.580000000002</v>
      </c>
      <c r="F63" s="19">
        <v>51013.129999999997</v>
      </c>
      <c r="G63" s="5" t="s">
        <v>909</v>
      </c>
      <c r="H63" s="4" t="s">
        <v>5312</v>
      </c>
      <c r="I63" s="5" t="s">
        <v>5312</v>
      </c>
      <c r="J63" s="4" t="s">
        <v>5312</v>
      </c>
    </row>
    <row r="64" ht="12.75">
      <c r="B64" s="26">
        <v>56</v>
      </c>
      <c r="C64" s="4" t="s">
        <v>910</v>
      </c>
      <c r="D64" s="23">
        <v>1</v>
      </c>
      <c r="E64" s="19">
        <v>9500</v>
      </c>
      <c r="F64" s="19">
        <v>9500</v>
      </c>
      <c r="G64" s="5" t="s">
        <v>4002</v>
      </c>
      <c r="H64" s="4" t="s">
        <v>5312</v>
      </c>
      <c r="I64" s="5" t="s">
        <v>5312</v>
      </c>
      <c r="J64" s="4" t="s">
        <v>5312</v>
      </c>
    </row>
    <row r="65" ht="12.75">
      <c r="B65" s="26">
        <v>57</v>
      </c>
      <c r="C65" s="4" t="s">
        <v>911</v>
      </c>
      <c r="D65" s="23">
        <v>1</v>
      </c>
      <c r="E65" s="19">
        <v>10190</v>
      </c>
      <c r="F65" s="19">
        <v>10190</v>
      </c>
      <c r="G65" s="5" t="s">
        <v>4088</v>
      </c>
      <c r="H65" s="4" t="s">
        <v>5312</v>
      </c>
      <c r="I65" s="5" t="s">
        <v>5312</v>
      </c>
      <c r="J65" s="4" t="s">
        <v>5312</v>
      </c>
    </row>
    <row r="66" ht="12.75">
      <c r="B66" s="26">
        <v>58</v>
      </c>
      <c r="C66" s="4" t="s">
        <v>912</v>
      </c>
      <c r="D66" s="23">
        <v>1</v>
      </c>
      <c r="E66" s="19">
        <v>9900</v>
      </c>
      <c r="F66" s="19">
        <v>9900</v>
      </c>
      <c r="G66" s="5" t="s">
        <v>887</v>
      </c>
      <c r="H66" s="4" t="s">
        <v>5312</v>
      </c>
      <c r="I66" s="5" t="s">
        <v>5312</v>
      </c>
      <c r="J66" s="4" t="s">
        <v>5312</v>
      </c>
    </row>
    <row r="67" ht="12.75">
      <c r="B67" s="26">
        <v>59</v>
      </c>
      <c r="C67" s="4" t="s">
        <v>913</v>
      </c>
      <c r="D67" s="23">
        <v>1</v>
      </c>
      <c r="E67" s="19">
        <v>7140</v>
      </c>
      <c r="F67" s="19">
        <v>7140</v>
      </c>
      <c r="G67" s="5" t="s">
        <v>869</v>
      </c>
      <c r="H67" s="4" t="s">
        <v>5312</v>
      </c>
      <c r="I67" s="5" t="s">
        <v>5312</v>
      </c>
      <c r="J67" s="4" t="s">
        <v>5312</v>
      </c>
    </row>
    <row r="68" ht="12.75">
      <c r="B68" s="26">
        <v>60</v>
      </c>
      <c r="C68" s="4" t="s">
        <v>250</v>
      </c>
      <c r="D68" s="23">
        <v>1</v>
      </c>
      <c r="E68" s="19">
        <v>7140</v>
      </c>
      <c r="F68" s="19">
        <v>7140</v>
      </c>
      <c r="G68" s="5" t="s">
        <v>869</v>
      </c>
      <c r="H68" s="4" t="s">
        <v>5312</v>
      </c>
      <c r="I68" s="5" t="s">
        <v>5312</v>
      </c>
      <c r="J68" s="4" t="s">
        <v>5312</v>
      </c>
    </row>
    <row r="69" ht="12.75">
      <c r="B69" s="26">
        <v>61</v>
      </c>
      <c r="C69" s="4" t="s">
        <v>914</v>
      </c>
      <c r="D69" s="23">
        <v>1</v>
      </c>
      <c r="E69" s="19">
        <v>9400</v>
      </c>
      <c r="F69" s="19">
        <v>9400</v>
      </c>
      <c r="G69" s="5" t="s">
        <v>1691</v>
      </c>
      <c r="H69" s="4" t="s">
        <v>5312</v>
      </c>
      <c r="I69" s="5" t="s">
        <v>5312</v>
      </c>
      <c r="J69" s="4" t="s">
        <v>5312</v>
      </c>
    </row>
    <row r="70" ht="12.75">
      <c r="B70" s="26">
        <v>62</v>
      </c>
      <c r="C70" s="4" t="s">
        <v>915</v>
      </c>
      <c r="D70" s="23">
        <v>1</v>
      </c>
      <c r="E70" s="19">
        <v>9900</v>
      </c>
      <c r="F70" s="19">
        <v>9900</v>
      </c>
      <c r="G70" s="5" t="s">
        <v>887</v>
      </c>
      <c r="H70" s="4" t="s">
        <v>5312</v>
      </c>
      <c r="I70" s="5" t="s">
        <v>5312</v>
      </c>
      <c r="J70" s="4" t="s">
        <v>5312</v>
      </c>
    </row>
    <row r="71" ht="12.75">
      <c r="B71" s="26">
        <v>63</v>
      </c>
      <c r="C71" s="4" t="s">
        <v>916</v>
      </c>
      <c r="D71" s="23">
        <v>1</v>
      </c>
      <c r="E71" s="19">
        <v>11090</v>
      </c>
      <c r="F71" s="19">
        <v>11090</v>
      </c>
      <c r="G71" s="5" t="s">
        <v>5287</v>
      </c>
      <c r="H71" s="4" t="s">
        <v>5312</v>
      </c>
      <c r="I71" s="5" t="s">
        <v>5312</v>
      </c>
      <c r="J71" s="4" t="s">
        <v>5312</v>
      </c>
    </row>
    <row r="72" ht="12.75">
      <c r="B72" s="26">
        <v>64</v>
      </c>
      <c r="C72" s="4" t="s">
        <v>917</v>
      </c>
      <c r="D72" s="23">
        <v>1</v>
      </c>
      <c r="E72" s="19">
        <v>54600</v>
      </c>
      <c r="F72" s="19">
        <v>21840</v>
      </c>
      <c r="G72" s="5" t="s">
        <v>5287</v>
      </c>
      <c r="H72" s="4" t="s">
        <v>5312</v>
      </c>
      <c r="I72" s="5" t="s">
        <v>5312</v>
      </c>
      <c r="J72" s="4" t="s">
        <v>5312</v>
      </c>
    </row>
    <row r="73" ht="12.75">
      <c r="B73" s="26">
        <v>65</v>
      </c>
      <c r="C73" s="4" t="s">
        <v>918</v>
      </c>
      <c r="D73" s="23">
        <v>1</v>
      </c>
      <c r="E73" s="19">
        <v>38331</v>
      </c>
      <c r="F73" s="19">
        <v>38331</v>
      </c>
      <c r="G73" s="5" t="s">
        <v>5287</v>
      </c>
      <c r="H73" s="4" t="s">
        <v>5312</v>
      </c>
      <c r="I73" s="5" t="s">
        <v>5312</v>
      </c>
      <c r="J73" s="4" t="s">
        <v>5312</v>
      </c>
    </row>
    <row r="74" ht="12.75">
      <c r="B74" s="26">
        <v>66</v>
      </c>
      <c r="C74" s="4" t="s">
        <v>12344</v>
      </c>
      <c r="D74" s="23">
        <v>2</v>
      </c>
      <c r="E74" s="19">
        <v>64200</v>
      </c>
      <c r="F74" s="19">
        <v>64200</v>
      </c>
      <c r="G74" s="5" t="s">
        <v>4829</v>
      </c>
      <c r="H74" s="4" t="s">
        <v>5312</v>
      </c>
      <c r="I74" s="5" t="s">
        <v>5312</v>
      </c>
      <c r="J74" s="4" t="s">
        <v>5312</v>
      </c>
    </row>
    <row r="75" ht="12.75">
      <c r="B75" s="26">
        <v>67</v>
      </c>
      <c r="C75" s="4" t="s">
        <v>1551</v>
      </c>
      <c r="D75" s="23">
        <v>2</v>
      </c>
      <c r="E75" s="19">
        <v>18400</v>
      </c>
      <c r="F75" s="19">
        <v>18400</v>
      </c>
      <c r="G75" s="5" t="s">
        <v>4829</v>
      </c>
      <c r="H75" s="4" t="s">
        <v>5312</v>
      </c>
      <c r="I75" s="5" t="s">
        <v>5312</v>
      </c>
      <c r="J75" s="4" t="s">
        <v>5312</v>
      </c>
    </row>
    <row r="76" ht="12.75">
      <c r="B76" s="26">
        <v>68</v>
      </c>
      <c r="C76" s="4" t="s">
        <v>919</v>
      </c>
      <c r="D76" s="23">
        <v>1</v>
      </c>
      <c r="E76" s="19">
        <v>5750</v>
      </c>
      <c r="F76" s="19">
        <v>5750</v>
      </c>
      <c r="G76" s="5" t="s">
        <v>4829</v>
      </c>
      <c r="H76" s="4" t="s">
        <v>5312</v>
      </c>
      <c r="I76" s="5" t="s">
        <v>5312</v>
      </c>
      <c r="J76" s="4" t="s">
        <v>5312</v>
      </c>
    </row>
    <row r="77" ht="12.75">
      <c r="B77" s="26">
        <v>69</v>
      </c>
      <c r="C77" s="4" t="s">
        <v>920</v>
      </c>
      <c r="D77" s="23">
        <v>1</v>
      </c>
      <c r="E77" s="19">
        <v>5250</v>
      </c>
      <c r="F77" s="19">
        <v>5250</v>
      </c>
      <c r="G77" s="5" t="s">
        <v>921</v>
      </c>
      <c r="H77" s="4" t="s">
        <v>5312</v>
      </c>
      <c r="I77" s="5" t="s">
        <v>5312</v>
      </c>
      <c r="J77" s="4" t="s">
        <v>5312</v>
      </c>
    </row>
    <row r="78" ht="12.75">
      <c r="B78" s="26">
        <v>70</v>
      </c>
      <c r="C78" s="4" t="s">
        <v>12557</v>
      </c>
      <c r="D78" s="23">
        <v>2</v>
      </c>
      <c r="E78" s="19">
        <v>9000</v>
      </c>
      <c r="F78" s="19">
        <v>9000</v>
      </c>
      <c r="G78" s="5" t="s">
        <v>887</v>
      </c>
      <c r="H78" s="4" t="s">
        <v>5312</v>
      </c>
      <c r="I78" s="5" t="s">
        <v>5312</v>
      </c>
      <c r="J78" s="4" t="s">
        <v>5312</v>
      </c>
    </row>
    <row r="79" ht="12.75">
      <c r="B79" s="26">
        <v>71</v>
      </c>
      <c r="C79" s="4" t="s">
        <v>922</v>
      </c>
      <c r="D79" s="23">
        <v>1</v>
      </c>
      <c r="E79" s="19">
        <v>9740</v>
      </c>
      <c r="F79" s="19">
        <v>9740</v>
      </c>
      <c r="G79" s="5" t="s">
        <v>4829</v>
      </c>
      <c r="H79" s="4" t="s">
        <v>5312</v>
      </c>
      <c r="I79" s="5" t="s">
        <v>5312</v>
      </c>
      <c r="J79" s="4" t="s">
        <v>5312</v>
      </c>
    </row>
    <row r="80" ht="12.75">
      <c r="B80" s="26">
        <v>72</v>
      </c>
      <c r="C80" s="4" t="s">
        <v>922</v>
      </c>
      <c r="D80" s="23">
        <v>2</v>
      </c>
      <c r="E80" s="19">
        <v>19480</v>
      </c>
      <c r="F80" s="19">
        <v>19480</v>
      </c>
      <c r="G80" s="5" t="s">
        <v>4829</v>
      </c>
      <c r="H80" s="4" t="s">
        <v>5312</v>
      </c>
      <c r="I80" s="5" t="s">
        <v>5312</v>
      </c>
      <c r="J80" s="4" t="s">
        <v>5312</v>
      </c>
    </row>
    <row r="81" ht="12.75">
      <c r="B81" s="26">
        <v>73</v>
      </c>
      <c r="C81" s="4" t="s">
        <v>12558</v>
      </c>
      <c r="D81" s="23">
        <v>3</v>
      </c>
      <c r="E81" s="19">
        <v>17250</v>
      </c>
      <c r="F81" s="19">
        <v>17250</v>
      </c>
      <c r="G81" s="5" t="s">
        <v>4829</v>
      </c>
      <c r="H81" s="4" t="s">
        <v>5312</v>
      </c>
      <c r="I81" s="5" t="s">
        <v>5312</v>
      </c>
      <c r="J81" s="4" t="s">
        <v>5312</v>
      </c>
    </row>
    <row r="82" ht="12.75">
      <c r="B82" s="26">
        <v>74</v>
      </c>
      <c r="C82" s="4" t="s">
        <v>923</v>
      </c>
      <c r="D82" s="23">
        <v>1</v>
      </c>
      <c r="E82" s="19">
        <v>5245</v>
      </c>
      <c r="F82" s="19">
        <v>5245</v>
      </c>
      <c r="G82" s="5" t="s">
        <v>5287</v>
      </c>
      <c r="H82" s="4" t="s">
        <v>5312</v>
      </c>
      <c r="I82" s="5" t="s">
        <v>5312</v>
      </c>
      <c r="J82" s="4" t="s">
        <v>5312</v>
      </c>
    </row>
    <row r="83" ht="12.75">
      <c r="B83" s="26">
        <v>75</v>
      </c>
      <c r="C83" s="4" t="s">
        <v>924</v>
      </c>
      <c r="D83" s="23">
        <v>1</v>
      </c>
      <c r="E83" s="19">
        <v>5151.7200000000003</v>
      </c>
      <c r="F83" s="19">
        <v>5151.7200000000003</v>
      </c>
      <c r="G83" s="5" t="s">
        <v>1697</v>
      </c>
      <c r="H83" s="4" t="s">
        <v>5312</v>
      </c>
      <c r="I83" s="5" t="s">
        <v>5312</v>
      </c>
      <c r="J83" s="4" t="s">
        <v>5312</v>
      </c>
    </row>
    <row r="84" ht="12.75">
      <c r="B84" s="26">
        <v>76</v>
      </c>
      <c r="C84" s="4" t="s">
        <v>925</v>
      </c>
      <c r="D84" s="23">
        <v>1</v>
      </c>
      <c r="E84" s="19">
        <v>10000</v>
      </c>
      <c r="F84" s="19">
        <v>10000</v>
      </c>
      <c r="G84" s="5" t="s">
        <v>4829</v>
      </c>
      <c r="H84" s="4" t="s">
        <v>5312</v>
      </c>
      <c r="I84" s="5" t="s">
        <v>5312</v>
      </c>
      <c r="J84" s="4" t="s">
        <v>5312</v>
      </c>
    </row>
    <row r="85" ht="12.75">
      <c r="B85" s="26">
        <v>77</v>
      </c>
      <c r="C85" s="4" t="s">
        <v>12559</v>
      </c>
      <c r="D85" s="23">
        <v>3</v>
      </c>
      <c r="E85" s="19">
        <v>31365</v>
      </c>
      <c r="F85" s="19">
        <v>31365</v>
      </c>
      <c r="G85" s="5" t="s">
        <v>926</v>
      </c>
      <c r="H85" s="4" t="s">
        <v>5312</v>
      </c>
      <c r="I85" s="5" t="s">
        <v>5312</v>
      </c>
      <c r="J85" s="4" t="s">
        <v>5312</v>
      </c>
    </row>
    <row r="86" ht="12.75">
      <c r="B86" s="26">
        <v>78</v>
      </c>
      <c r="C86" s="4" t="s">
        <v>927</v>
      </c>
      <c r="D86" s="23">
        <v>1</v>
      </c>
      <c r="E86" s="19">
        <v>4150</v>
      </c>
      <c r="F86" s="19">
        <v>4150</v>
      </c>
      <c r="G86" s="5" t="s">
        <v>5287</v>
      </c>
      <c r="H86" s="4" t="s">
        <v>5312</v>
      </c>
      <c r="I86" s="5" t="s">
        <v>5312</v>
      </c>
      <c r="J86" s="4" t="s">
        <v>5312</v>
      </c>
    </row>
    <row r="87" ht="19.5">
      <c r="B87" s="26">
        <v>79</v>
      </c>
      <c r="C87" s="4" t="s">
        <v>928</v>
      </c>
      <c r="D87" s="23">
        <v>1</v>
      </c>
      <c r="E87" s="19">
        <v>11850</v>
      </c>
      <c r="F87" s="19">
        <v>11850</v>
      </c>
      <c r="G87" s="5" t="s">
        <v>5287</v>
      </c>
      <c r="H87" s="4" t="s">
        <v>5312</v>
      </c>
      <c r="I87" s="5"/>
      <c r="J87" s="4" t="s">
        <v>5312</v>
      </c>
    </row>
    <row r="88" ht="12.75">
      <c r="B88" s="26">
        <v>80</v>
      </c>
      <c r="C88" s="4" t="s">
        <v>1072</v>
      </c>
      <c r="D88" s="23">
        <v>1</v>
      </c>
      <c r="E88" s="19">
        <v>8160</v>
      </c>
      <c r="F88" s="19">
        <v>8160</v>
      </c>
      <c r="G88" s="5" t="s">
        <v>926</v>
      </c>
      <c r="H88" s="4" t="s">
        <v>5312</v>
      </c>
      <c r="I88" s="5"/>
      <c r="J88" s="4" t="s">
        <v>5312</v>
      </c>
    </row>
    <row r="89" ht="12.75">
      <c r="B89" s="26">
        <v>81</v>
      </c>
      <c r="C89" s="4" t="s">
        <v>12560</v>
      </c>
      <c r="D89" s="23">
        <v>1</v>
      </c>
      <c r="E89" s="19">
        <v>3289.5</v>
      </c>
      <c r="F89" s="19">
        <v>3289.5</v>
      </c>
      <c r="G89" s="5" t="s">
        <v>1568</v>
      </c>
      <c r="H89" s="4" t="s">
        <v>5312</v>
      </c>
      <c r="I89" s="5"/>
      <c r="J89" s="4" t="s">
        <v>5312</v>
      </c>
    </row>
    <row r="90" ht="12.75">
      <c r="B90" s="26">
        <v>82</v>
      </c>
      <c r="C90" s="4" t="s">
        <v>532</v>
      </c>
      <c r="D90" s="23">
        <v>2</v>
      </c>
      <c r="E90" s="19">
        <v>64000</v>
      </c>
      <c r="F90" s="19">
        <v>64000</v>
      </c>
      <c r="G90" s="5" t="s">
        <v>5825</v>
      </c>
      <c r="H90" s="4" t="s">
        <v>5312</v>
      </c>
      <c r="I90" s="5"/>
      <c r="J90" s="4" t="s">
        <v>5312</v>
      </c>
    </row>
    <row r="91" ht="12.75">
      <c r="B91" s="26">
        <v>83</v>
      </c>
      <c r="C91" s="4" t="s">
        <v>12561</v>
      </c>
      <c r="D91" s="23">
        <v>2</v>
      </c>
      <c r="E91" s="19">
        <v>11200</v>
      </c>
      <c r="F91" s="19">
        <v>11200</v>
      </c>
      <c r="G91" s="5" t="s">
        <v>2019</v>
      </c>
      <c r="H91" s="4" t="s">
        <v>5312</v>
      </c>
      <c r="I91" s="5"/>
      <c r="J91" s="4" t="s">
        <v>5312</v>
      </c>
    </row>
    <row r="92" ht="12.75">
      <c r="B92" s="26">
        <v>84</v>
      </c>
      <c r="C92" s="4" t="s">
        <v>6432</v>
      </c>
      <c r="D92" s="23">
        <v>1</v>
      </c>
      <c r="E92" s="19">
        <v>5700</v>
      </c>
      <c r="F92" s="19">
        <v>5700</v>
      </c>
      <c r="G92" s="5" t="s">
        <v>6433</v>
      </c>
      <c r="H92" s="4" t="s">
        <v>5312</v>
      </c>
      <c r="I92" s="5"/>
      <c r="J92" s="4" t="s">
        <v>5312</v>
      </c>
    </row>
    <row r="93" ht="12.75">
      <c r="B93" s="26">
        <v>85</v>
      </c>
      <c r="C93" s="4" t="s">
        <v>12562</v>
      </c>
      <c r="D93" s="23">
        <v>2</v>
      </c>
      <c r="E93" s="19">
        <v>8400</v>
      </c>
      <c r="F93" s="19">
        <v>8400</v>
      </c>
      <c r="G93" s="5" t="s">
        <v>866</v>
      </c>
      <c r="H93" s="4" t="s">
        <v>5312</v>
      </c>
      <c r="I93" s="5"/>
      <c r="J93" s="4" t="s">
        <v>5312</v>
      </c>
    </row>
    <row r="94" ht="12.75">
      <c r="B94" s="26">
        <v>86</v>
      </c>
      <c r="C94" s="4" t="s">
        <v>12563</v>
      </c>
      <c r="D94" s="23">
        <v>2</v>
      </c>
      <c r="E94" s="19">
        <v>10400</v>
      </c>
      <c r="F94" s="19">
        <v>10400</v>
      </c>
      <c r="G94" s="5" t="s">
        <v>866</v>
      </c>
      <c r="H94" s="4" t="s">
        <v>5312</v>
      </c>
      <c r="I94" s="5"/>
      <c r="J94" s="4" t="s">
        <v>5312</v>
      </c>
    </row>
    <row r="95" ht="12.75">
      <c r="B95" s="26">
        <v>87</v>
      </c>
      <c r="C95" s="4" t="s">
        <v>12564</v>
      </c>
      <c r="D95" s="23">
        <v>3</v>
      </c>
      <c r="E95" s="19">
        <v>9600</v>
      </c>
      <c r="F95" s="19">
        <v>9600</v>
      </c>
      <c r="G95" s="5" t="s">
        <v>866</v>
      </c>
      <c r="H95" s="4" t="s">
        <v>5312</v>
      </c>
      <c r="I95" s="5"/>
      <c r="J95" s="4" t="s">
        <v>5312</v>
      </c>
    </row>
    <row r="96" ht="12.75">
      <c r="B96" s="26">
        <v>88</v>
      </c>
      <c r="C96" s="4" t="s">
        <v>2020</v>
      </c>
      <c r="D96" s="23">
        <v>1</v>
      </c>
      <c r="E96" s="19">
        <v>32145.869999999999</v>
      </c>
      <c r="F96" s="19">
        <v>32145.869999999999</v>
      </c>
      <c r="G96" s="5" t="s">
        <v>2021</v>
      </c>
      <c r="H96" s="4" t="s">
        <v>5312</v>
      </c>
      <c r="I96" s="5"/>
      <c r="J96" s="4" t="s">
        <v>5312</v>
      </c>
    </row>
    <row r="97" ht="12.75">
      <c r="B97" s="26">
        <v>89</v>
      </c>
      <c r="C97" s="4" t="s">
        <v>12565</v>
      </c>
      <c r="D97" s="23">
        <v>2</v>
      </c>
      <c r="E97" s="19">
        <v>9630</v>
      </c>
      <c r="F97" s="19">
        <v>9630</v>
      </c>
      <c r="G97" s="5" t="s">
        <v>4829</v>
      </c>
      <c r="H97" s="4" t="s">
        <v>5312</v>
      </c>
      <c r="I97" s="5"/>
      <c r="J97" s="4" t="s">
        <v>5312</v>
      </c>
    </row>
    <row r="98" ht="12.75">
      <c r="B98" s="26">
        <v>90</v>
      </c>
      <c r="C98" s="4" t="s">
        <v>12566</v>
      </c>
      <c r="D98" s="23">
        <v>2</v>
      </c>
      <c r="E98" s="19">
        <v>14670</v>
      </c>
      <c r="F98" s="19">
        <v>14670</v>
      </c>
      <c r="G98" s="5" t="s">
        <v>4829</v>
      </c>
      <c r="H98" s="4" t="s">
        <v>5312</v>
      </c>
      <c r="I98" s="5"/>
      <c r="J98" s="4" t="s">
        <v>5312</v>
      </c>
    </row>
    <row r="99" ht="12.75">
      <c r="B99" s="26">
        <v>91</v>
      </c>
      <c r="C99" s="4" t="s">
        <v>12567</v>
      </c>
      <c r="D99" s="23">
        <v>2</v>
      </c>
      <c r="E99" s="19">
        <v>7260</v>
      </c>
      <c r="F99" s="19">
        <v>7260</v>
      </c>
      <c r="G99" s="5" t="s">
        <v>4829</v>
      </c>
      <c r="H99" s="4" t="s">
        <v>5312</v>
      </c>
      <c r="I99" s="5"/>
      <c r="J99" s="4" t="s">
        <v>5312</v>
      </c>
    </row>
    <row r="100" ht="19.5">
      <c r="B100" s="26">
        <v>92</v>
      </c>
      <c r="C100" s="4" t="s">
        <v>5975</v>
      </c>
      <c r="D100" s="23">
        <v>1</v>
      </c>
      <c r="E100" s="19">
        <v>3035</v>
      </c>
      <c r="F100" s="19">
        <v>3035</v>
      </c>
      <c r="G100" s="5" t="s">
        <v>296</v>
      </c>
      <c r="H100" s="4" t="s">
        <v>5312</v>
      </c>
      <c r="I100" s="5"/>
      <c r="J100" s="4" t="s">
        <v>5312</v>
      </c>
    </row>
    <row r="101" ht="12.75">
      <c r="B101" s="26">
        <v>93</v>
      </c>
      <c r="C101" s="4" t="s">
        <v>429</v>
      </c>
      <c r="D101" s="23">
        <v>1</v>
      </c>
      <c r="E101" s="19">
        <v>3520.3000000000002</v>
      </c>
      <c r="F101" s="19">
        <v>3520.3000000000002</v>
      </c>
      <c r="G101" s="5" t="s">
        <v>5338</v>
      </c>
      <c r="H101" s="4" t="s">
        <v>5312</v>
      </c>
      <c r="I101" s="5"/>
      <c r="J101" s="4" t="s">
        <v>5312</v>
      </c>
    </row>
    <row r="102" ht="12.75">
      <c r="B102" s="26">
        <v>94</v>
      </c>
      <c r="C102" s="4" t="s">
        <v>12568</v>
      </c>
      <c r="D102" s="23">
        <v>24</v>
      </c>
      <c r="E102" s="19">
        <v>84230.399999999994</v>
      </c>
      <c r="F102" s="19">
        <v>84230.399999999994</v>
      </c>
      <c r="G102" s="5" t="s">
        <v>5338</v>
      </c>
      <c r="H102" s="4" t="s">
        <v>5312</v>
      </c>
      <c r="I102" s="5"/>
      <c r="J102" s="4" t="s">
        <v>5312</v>
      </c>
    </row>
    <row r="103" ht="12.75">
      <c r="B103" s="26">
        <v>95</v>
      </c>
      <c r="C103" s="4" t="s">
        <v>430</v>
      </c>
      <c r="D103" s="23">
        <v>1</v>
      </c>
      <c r="E103" s="19">
        <v>3420</v>
      </c>
      <c r="F103" s="19">
        <v>3420</v>
      </c>
      <c r="G103" s="5" t="s">
        <v>5287</v>
      </c>
      <c r="H103" s="4" t="s">
        <v>5312</v>
      </c>
      <c r="I103" s="5"/>
      <c r="J103" s="4" t="s">
        <v>5312</v>
      </c>
    </row>
    <row r="104" ht="12.75">
      <c r="B104" s="26">
        <v>96</v>
      </c>
      <c r="C104" s="4" t="s">
        <v>12569</v>
      </c>
      <c r="D104" s="23">
        <v>2</v>
      </c>
      <c r="E104" s="19">
        <v>38187.879999999997</v>
      </c>
      <c r="F104" s="19">
        <v>38187.879999999997</v>
      </c>
      <c r="G104" s="5" t="s">
        <v>5825</v>
      </c>
      <c r="H104" s="4" t="s">
        <v>5312</v>
      </c>
      <c r="I104" s="5"/>
      <c r="J104" s="4" t="s">
        <v>5312</v>
      </c>
    </row>
    <row r="105" ht="12.75">
      <c r="B105" s="26">
        <v>97</v>
      </c>
      <c r="C105" s="4" t="s">
        <v>9124</v>
      </c>
      <c r="D105" s="23">
        <v>1</v>
      </c>
      <c r="E105" s="19">
        <v>10200</v>
      </c>
      <c r="F105" s="19">
        <v>10200</v>
      </c>
      <c r="G105" s="5" t="s">
        <v>9125</v>
      </c>
      <c r="H105" s="4" t="s">
        <v>5312</v>
      </c>
      <c r="I105" s="5"/>
      <c r="J105" s="4" t="s">
        <v>5312</v>
      </c>
    </row>
    <row r="106" ht="12.75">
      <c r="B106" s="26">
        <v>98</v>
      </c>
      <c r="C106" s="4" t="s">
        <v>6435</v>
      </c>
      <c r="D106" s="23">
        <v>1</v>
      </c>
      <c r="E106" s="19">
        <v>3658</v>
      </c>
      <c r="F106" s="19">
        <v>3658</v>
      </c>
      <c r="G106" s="5" t="s">
        <v>6433</v>
      </c>
      <c r="H106" s="4" t="s">
        <v>5312</v>
      </c>
      <c r="I106" s="5"/>
      <c r="J106" s="4" t="s">
        <v>5312</v>
      </c>
    </row>
    <row r="107" ht="12.75">
      <c r="B107" s="26">
        <v>99</v>
      </c>
      <c r="C107" s="4" t="s">
        <v>6436</v>
      </c>
      <c r="D107" s="23">
        <v>1</v>
      </c>
      <c r="E107" s="19">
        <v>12406</v>
      </c>
      <c r="F107" s="19">
        <v>12406</v>
      </c>
      <c r="G107" s="5" t="s">
        <v>6437</v>
      </c>
      <c r="H107" s="4" t="s">
        <v>5312</v>
      </c>
      <c r="I107" s="5"/>
      <c r="J107" s="4" t="s">
        <v>5312</v>
      </c>
    </row>
    <row r="108" ht="19.5">
      <c r="B108" s="26">
        <v>100</v>
      </c>
      <c r="C108" s="4" t="s">
        <v>12570</v>
      </c>
      <c r="D108" s="23">
        <v>2</v>
      </c>
      <c r="E108" s="19">
        <v>34600</v>
      </c>
      <c r="F108" s="19">
        <v>34600</v>
      </c>
      <c r="G108" s="5" t="s">
        <v>9123</v>
      </c>
      <c r="H108" s="4" t="s">
        <v>5312</v>
      </c>
      <c r="I108" s="5"/>
      <c r="J108" s="4" t="s">
        <v>5312</v>
      </c>
    </row>
    <row r="109" ht="12.75">
      <c r="B109" s="26">
        <v>101</v>
      </c>
      <c r="C109" s="4" t="s">
        <v>12571</v>
      </c>
      <c r="D109" s="23">
        <v>8</v>
      </c>
      <c r="E109" s="19">
        <v>40800</v>
      </c>
      <c r="F109" s="19">
        <v>40800</v>
      </c>
      <c r="G109" s="5" t="s">
        <v>9126</v>
      </c>
      <c r="H109" s="4" t="s">
        <v>5312</v>
      </c>
      <c r="I109" s="5"/>
      <c r="J109" s="4" t="s">
        <v>5312</v>
      </c>
    </row>
    <row r="110" ht="12.75">
      <c r="B110" s="26">
        <v>102</v>
      </c>
      <c r="C110" s="4" t="s">
        <v>432</v>
      </c>
      <c r="D110" s="23">
        <v>1</v>
      </c>
      <c r="E110" s="19">
        <v>5790</v>
      </c>
      <c r="F110" s="19">
        <v>5790</v>
      </c>
      <c r="G110" s="5" t="s">
        <v>868</v>
      </c>
      <c r="H110" s="4" t="s">
        <v>5312</v>
      </c>
      <c r="I110" s="5"/>
      <c r="J110" s="4" t="s">
        <v>5312</v>
      </c>
    </row>
    <row r="111" ht="12.75">
      <c r="B111" s="26">
        <v>103</v>
      </c>
      <c r="C111" s="4" t="s">
        <v>432</v>
      </c>
      <c r="D111" s="23">
        <v>1</v>
      </c>
      <c r="E111" s="19">
        <v>5790</v>
      </c>
      <c r="F111" s="19">
        <v>5790</v>
      </c>
      <c r="G111" s="5" t="s">
        <v>868</v>
      </c>
      <c r="H111" s="4" t="s">
        <v>5312</v>
      </c>
      <c r="I111" s="5"/>
      <c r="J111" s="4" t="s">
        <v>5312</v>
      </c>
    </row>
    <row r="112" ht="12.75">
      <c r="B112" s="26">
        <v>104</v>
      </c>
      <c r="C112" s="4" t="s">
        <v>12366</v>
      </c>
      <c r="D112" s="23">
        <v>2</v>
      </c>
      <c r="E112" s="19">
        <v>14640</v>
      </c>
      <c r="F112" s="19">
        <v>14640</v>
      </c>
      <c r="G112" s="5" t="s">
        <v>4829</v>
      </c>
      <c r="H112" s="4" t="s">
        <v>5312</v>
      </c>
      <c r="I112" s="5"/>
      <c r="J112" s="4" t="s">
        <v>5312</v>
      </c>
    </row>
    <row r="113" ht="12.75">
      <c r="B113" s="26">
        <v>105</v>
      </c>
      <c r="C113" s="4" t="s">
        <v>3488</v>
      </c>
      <c r="D113" s="23">
        <v>2</v>
      </c>
      <c r="E113" s="19">
        <v>6528</v>
      </c>
      <c r="F113" s="19">
        <v>6528</v>
      </c>
      <c r="G113" s="5" t="s">
        <v>433</v>
      </c>
      <c r="H113" s="4" t="s">
        <v>5312</v>
      </c>
      <c r="I113" s="5"/>
      <c r="J113" s="4" t="s">
        <v>5312</v>
      </c>
    </row>
    <row r="114" ht="12.75">
      <c r="B114" s="26">
        <v>106</v>
      </c>
      <c r="C114" s="4" t="s">
        <v>12367</v>
      </c>
      <c r="D114" s="23">
        <v>2</v>
      </c>
      <c r="E114" s="19">
        <v>28000</v>
      </c>
      <c r="F114" s="19">
        <v>28000</v>
      </c>
      <c r="G114" s="5" t="s">
        <v>5825</v>
      </c>
      <c r="H114" s="4" t="s">
        <v>5312</v>
      </c>
      <c r="I114" s="5"/>
      <c r="J114" s="4" t="s">
        <v>5312</v>
      </c>
    </row>
    <row r="115" ht="12.75">
      <c r="B115" s="26">
        <v>107</v>
      </c>
      <c r="C115" s="4" t="s">
        <v>434</v>
      </c>
      <c r="D115" s="23">
        <v>1</v>
      </c>
      <c r="E115" s="19">
        <v>3060</v>
      </c>
      <c r="F115" s="19">
        <v>3060</v>
      </c>
      <c r="G115" s="5" t="s">
        <v>435</v>
      </c>
      <c r="H115" s="4" t="s">
        <v>5312</v>
      </c>
      <c r="I115" s="5"/>
      <c r="J115" s="4" t="s">
        <v>5312</v>
      </c>
    </row>
    <row r="116" ht="12.75">
      <c r="B116" s="26">
        <v>108</v>
      </c>
      <c r="C116" s="4" t="s">
        <v>12572</v>
      </c>
      <c r="D116" s="23">
        <v>2</v>
      </c>
      <c r="E116" s="19">
        <v>6634</v>
      </c>
      <c r="F116" s="19">
        <v>6634</v>
      </c>
      <c r="G116" s="5" t="s">
        <v>5287</v>
      </c>
      <c r="H116" s="4" t="s">
        <v>5312</v>
      </c>
      <c r="I116" s="5"/>
      <c r="J116" s="4" t="s">
        <v>5312</v>
      </c>
    </row>
    <row r="117" ht="19.5">
      <c r="B117" s="26">
        <v>109</v>
      </c>
      <c r="C117" s="4" t="s">
        <v>12573</v>
      </c>
      <c r="D117" s="23">
        <v>2</v>
      </c>
      <c r="E117" s="19">
        <v>50000</v>
      </c>
      <c r="F117" s="19">
        <v>50000</v>
      </c>
      <c r="G117" s="5" t="s">
        <v>4829</v>
      </c>
      <c r="H117" s="4" t="s">
        <v>5312</v>
      </c>
      <c r="I117" s="5" t="s">
        <v>5312</v>
      </c>
      <c r="J117" s="4" t="s">
        <v>5312</v>
      </c>
    </row>
    <row r="118" ht="12.75">
      <c r="B118" s="26">
        <v>110</v>
      </c>
      <c r="C118" s="4" t="s">
        <v>12574</v>
      </c>
      <c r="D118" s="23">
        <v>2</v>
      </c>
      <c r="E118" s="19">
        <v>9300</v>
      </c>
      <c r="F118" s="19">
        <v>9300</v>
      </c>
      <c r="G118" s="5" t="s">
        <v>4829</v>
      </c>
      <c r="H118" s="4" t="s">
        <v>5312</v>
      </c>
      <c r="I118" s="5" t="s">
        <v>5312</v>
      </c>
      <c r="J118" s="4" t="s">
        <v>5312</v>
      </c>
    </row>
    <row r="119" ht="12.75">
      <c r="B119" s="26">
        <v>111</v>
      </c>
      <c r="C119" s="4" t="s">
        <v>12575</v>
      </c>
      <c r="D119" s="23">
        <v>2</v>
      </c>
      <c r="E119" s="19">
        <v>46000</v>
      </c>
      <c r="F119" s="19">
        <v>46000</v>
      </c>
      <c r="G119" s="5" t="s">
        <v>2019</v>
      </c>
      <c r="H119" s="4" t="s">
        <v>5312</v>
      </c>
      <c r="I119" s="5" t="s">
        <v>5312</v>
      </c>
      <c r="J119" s="4" t="s">
        <v>5312</v>
      </c>
    </row>
    <row r="120" ht="12.75">
      <c r="B120" s="26">
        <v>112</v>
      </c>
      <c r="C120" s="4" t="s">
        <v>12576</v>
      </c>
      <c r="D120" s="23">
        <v>2</v>
      </c>
      <c r="E120" s="19">
        <v>17840</v>
      </c>
      <c r="F120" s="19">
        <v>17840</v>
      </c>
      <c r="G120" s="5" t="s">
        <v>4829</v>
      </c>
      <c r="H120" s="4" t="s">
        <v>5312</v>
      </c>
      <c r="I120" s="5" t="s">
        <v>5312</v>
      </c>
      <c r="J120" s="4" t="s">
        <v>5312</v>
      </c>
    </row>
    <row r="121" ht="12.75">
      <c r="B121" s="26">
        <v>113</v>
      </c>
      <c r="C121" s="4" t="s">
        <v>3936</v>
      </c>
      <c r="D121" s="23">
        <v>1</v>
      </c>
      <c r="E121" s="19">
        <v>20073.439999999999</v>
      </c>
      <c r="F121" s="19">
        <v>20073.439999999999</v>
      </c>
      <c r="G121" s="5" t="s">
        <v>436</v>
      </c>
      <c r="H121" s="4" t="s">
        <v>5312</v>
      </c>
      <c r="I121" s="5" t="s">
        <v>5312</v>
      </c>
      <c r="J121" s="4" t="s">
        <v>5312</v>
      </c>
    </row>
    <row r="122" ht="19.5">
      <c r="B122" s="26">
        <v>114</v>
      </c>
      <c r="C122" s="4" t="s">
        <v>12577</v>
      </c>
      <c r="D122" s="23">
        <v>6</v>
      </c>
      <c r="E122" s="19">
        <v>43200</v>
      </c>
      <c r="F122" s="19">
        <v>43200</v>
      </c>
      <c r="G122" s="5" t="s">
        <v>5287</v>
      </c>
      <c r="H122" s="4" t="s">
        <v>5312</v>
      </c>
      <c r="I122" s="5" t="s">
        <v>5312</v>
      </c>
      <c r="J122" s="4" t="s">
        <v>5312</v>
      </c>
    </row>
    <row r="123" ht="12.75">
      <c r="B123" s="26">
        <v>115</v>
      </c>
      <c r="C123" s="4" t="s">
        <v>12578</v>
      </c>
      <c r="D123" s="23">
        <v>2</v>
      </c>
      <c r="E123" s="19">
        <v>17600</v>
      </c>
      <c r="F123" s="19">
        <v>17600</v>
      </c>
      <c r="G123" s="5" t="s">
        <v>5287</v>
      </c>
      <c r="H123" s="4" t="s">
        <v>5312</v>
      </c>
      <c r="I123" s="5" t="s">
        <v>5312</v>
      </c>
      <c r="J123" s="4" t="s">
        <v>5312</v>
      </c>
    </row>
    <row r="124" ht="12.75">
      <c r="B124" s="26">
        <v>116</v>
      </c>
      <c r="C124" s="4" t="s">
        <v>12579</v>
      </c>
      <c r="D124" s="23">
        <v>2</v>
      </c>
      <c r="E124" s="19">
        <v>56000</v>
      </c>
      <c r="F124" s="19">
        <v>56000</v>
      </c>
      <c r="G124" s="5" t="s">
        <v>5825</v>
      </c>
      <c r="H124" s="4" t="s">
        <v>5312</v>
      </c>
      <c r="I124" s="5" t="s">
        <v>5312</v>
      </c>
      <c r="J124" s="4" t="s">
        <v>5312</v>
      </c>
    </row>
    <row r="125" ht="12.75">
      <c r="B125" s="26">
        <v>117</v>
      </c>
      <c r="C125" s="4" t="s">
        <v>12580</v>
      </c>
      <c r="D125" s="23">
        <v>2</v>
      </c>
      <c r="E125" s="19">
        <v>8450</v>
      </c>
      <c r="F125" s="19">
        <v>8450</v>
      </c>
      <c r="G125" s="5" t="s">
        <v>4829</v>
      </c>
      <c r="H125" s="4" t="s">
        <v>5312</v>
      </c>
      <c r="I125" s="5" t="s">
        <v>5312</v>
      </c>
      <c r="J125" s="4" t="s">
        <v>5312</v>
      </c>
    </row>
    <row r="126" ht="12.75">
      <c r="B126" s="26">
        <v>118</v>
      </c>
      <c r="C126" s="4" t="s">
        <v>12377</v>
      </c>
      <c r="D126" s="23">
        <v>3</v>
      </c>
      <c r="E126" s="19">
        <v>13500</v>
      </c>
      <c r="F126" s="19">
        <v>13500</v>
      </c>
      <c r="G126" s="5" t="s">
        <v>4829</v>
      </c>
      <c r="H126" s="4" t="s">
        <v>5312</v>
      </c>
      <c r="I126" s="5" t="s">
        <v>5312</v>
      </c>
      <c r="J126" s="4" t="s">
        <v>5312</v>
      </c>
    </row>
    <row r="127" ht="12.75">
      <c r="B127" s="26">
        <v>119</v>
      </c>
      <c r="C127" s="4" t="s">
        <v>12378</v>
      </c>
      <c r="D127" s="23">
        <v>2</v>
      </c>
      <c r="E127" s="19">
        <v>8000</v>
      </c>
      <c r="F127" s="19">
        <v>8000</v>
      </c>
      <c r="G127" s="5" t="s">
        <v>4829</v>
      </c>
      <c r="H127" s="4" t="s">
        <v>5312</v>
      </c>
      <c r="I127" s="5" t="s">
        <v>5312</v>
      </c>
      <c r="J127" s="4" t="s">
        <v>5312</v>
      </c>
    </row>
    <row r="128" ht="12.75">
      <c r="B128" s="26">
        <v>120</v>
      </c>
      <c r="C128" s="4" t="s">
        <v>12581</v>
      </c>
      <c r="D128" s="23">
        <v>2</v>
      </c>
      <c r="E128" s="19">
        <v>8000</v>
      </c>
      <c r="F128" s="19">
        <v>8000</v>
      </c>
      <c r="G128" s="5" t="s">
        <v>4829</v>
      </c>
      <c r="H128" s="4" t="s">
        <v>5312</v>
      </c>
      <c r="I128" s="5" t="s">
        <v>5312</v>
      </c>
      <c r="J128" s="4" t="s">
        <v>5312</v>
      </c>
    </row>
    <row r="129" ht="12.75">
      <c r="B129" s="26">
        <v>121</v>
      </c>
      <c r="C129" s="4" t="s">
        <v>6438</v>
      </c>
      <c r="D129" s="23">
        <v>1</v>
      </c>
      <c r="E129" s="19">
        <v>4950</v>
      </c>
      <c r="F129" s="19">
        <v>4950</v>
      </c>
      <c r="G129" s="5" t="s">
        <v>6433</v>
      </c>
      <c r="H129" s="4" t="s">
        <v>5312</v>
      </c>
      <c r="I129" s="5" t="s">
        <v>5312</v>
      </c>
      <c r="J129" s="4" t="s">
        <v>5312</v>
      </c>
    </row>
    <row r="130" ht="12.75">
      <c r="B130" s="26">
        <v>122</v>
      </c>
      <c r="C130" s="4" t="s">
        <v>12582</v>
      </c>
      <c r="D130" s="23">
        <v>2</v>
      </c>
      <c r="E130" s="19">
        <v>6339.5</v>
      </c>
      <c r="F130" s="19">
        <v>6339.5</v>
      </c>
      <c r="G130" s="5" t="s">
        <v>1697</v>
      </c>
      <c r="H130" s="4" t="s">
        <v>5312</v>
      </c>
      <c r="I130" s="5" t="s">
        <v>5312</v>
      </c>
      <c r="J130" s="4" t="s">
        <v>5312</v>
      </c>
    </row>
    <row r="131" ht="12.75">
      <c r="B131" s="26">
        <v>123</v>
      </c>
      <c r="C131" s="4" t="s">
        <v>1199</v>
      </c>
      <c r="D131" s="23">
        <v>1</v>
      </c>
      <c r="E131" s="19">
        <v>3060</v>
      </c>
      <c r="F131" s="19">
        <v>3060</v>
      </c>
      <c r="G131" s="5" t="s">
        <v>433</v>
      </c>
      <c r="H131" s="4" t="s">
        <v>5312</v>
      </c>
      <c r="I131" s="5" t="s">
        <v>5312</v>
      </c>
      <c r="J131" s="4" t="s">
        <v>5312</v>
      </c>
    </row>
    <row r="132" ht="12.75">
      <c r="B132" s="26">
        <v>124</v>
      </c>
      <c r="C132" s="4" t="s">
        <v>437</v>
      </c>
      <c r="D132" s="23">
        <v>1</v>
      </c>
      <c r="E132" s="19">
        <v>7140</v>
      </c>
      <c r="F132" s="19">
        <v>7140</v>
      </c>
      <c r="G132" s="5" t="s">
        <v>926</v>
      </c>
      <c r="H132" s="4" t="s">
        <v>5312</v>
      </c>
      <c r="I132" s="5" t="s">
        <v>5312</v>
      </c>
      <c r="J132" s="4" t="s">
        <v>5312</v>
      </c>
    </row>
    <row r="133" ht="19.5">
      <c r="B133" s="26">
        <v>125</v>
      </c>
      <c r="C133" s="4" t="s">
        <v>12583</v>
      </c>
      <c r="D133" s="23">
        <v>3</v>
      </c>
      <c r="E133" s="19">
        <v>15516</v>
      </c>
      <c r="F133" s="19">
        <v>15516</v>
      </c>
      <c r="G133" s="5" t="s">
        <v>5287</v>
      </c>
      <c r="H133" s="4" t="s">
        <v>5312</v>
      </c>
      <c r="I133" s="5" t="s">
        <v>5312</v>
      </c>
      <c r="J133" s="4" t="s">
        <v>5312</v>
      </c>
    </row>
    <row r="134" ht="12.75">
      <c r="B134" s="26">
        <v>126</v>
      </c>
      <c r="C134" s="4" t="s">
        <v>392</v>
      </c>
      <c r="D134" s="23">
        <v>3</v>
      </c>
      <c r="E134" s="19">
        <v>12240</v>
      </c>
      <c r="F134" s="19">
        <v>12240</v>
      </c>
      <c r="G134" s="5" t="s">
        <v>5879</v>
      </c>
      <c r="H134" s="4" t="s">
        <v>5312</v>
      </c>
      <c r="I134" s="5" t="s">
        <v>5312</v>
      </c>
      <c r="J134" s="4" t="s">
        <v>5312</v>
      </c>
    </row>
    <row r="135" ht="12.75">
      <c r="B135" s="26">
        <v>127</v>
      </c>
      <c r="C135" s="4" t="s">
        <v>2027</v>
      </c>
      <c r="D135" s="23">
        <v>2</v>
      </c>
      <c r="E135" s="19">
        <v>12460</v>
      </c>
      <c r="F135" s="19">
        <v>12460</v>
      </c>
      <c r="G135" s="5" t="s">
        <v>4829</v>
      </c>
      <c r="H135" s="4" t="s">
        <v>5312</v>
      </c>
      <c r="I135" s="5" t="s">
        <v>5312</v>
      </c>
      <c r="J135" s="4" t="s">
        <v>5312</v>
      </c>
    </row>
    <row r="136" ht="12.75">
      <c r="B136" s="26">
        <v>128</v>
      </c>
      <c r="C136" s="4" t="s">
        <v>12584</v>
      </c>
      <c r="D136" s="23">
        <v>4</v>
      </c>
      <c r="E136" s="19">
        <v>56000</v>
      </c>
      <c r="F136" s="19">
        <v>56000</v>
      </c>
      <c r="G136" s="5" t="s">
        <v>4829</v>
      </c>
      <c r="H136" s="4" t="s">
        <v>5312</v>
      </c>
      <c r="I136" s="5" t="s">
        <v>5312</v>
      </c>
      <c r="J136" s="4" t="s">
        <v>5312</v>
      </c>
    </row>
    <row r="137" ht="12.75">
      <c r="B137" s="26">
        <v>129</v>
      </c>
      <c r="C137" s="4" t="s">
        <v>438</v>
      </c>
      <c r="D137" s="23">
        <v>1</v>
      </c>
      <c r="E137" s="19">
        <v>3855.5999999999999</v>
      </c>
      <c r="F137" s="19">
        <v>3855.5999999999999</v>
      </c>
      <c r="G137" s="5" t="s">
        <v>876</v>
      </c>
      <c r="H137" s="4" t="s">
        <v>5312</v>
      </c>
      <c r="I137" s="5" t="s">
        <v>5312</v>
      </c>
      <c r="J137" s="4" t="s">
        <v>5312</v>
      </c>
    </row>
    <row r="138" ht="12.75">
      <c r="B138" s="26">
        <v>130</v>
      </c>
      <c r="C138" s="4" t="s">
        <v>12585</v>
      </c>
      <c r="D138" s="23">
        <v>2</v>
      </c>
      <c r="E138" s="19">
        <v>19200</v>
      </c>
      <c r="F138" s="19">
        <v>19200</v>
      </c>
      <c r="G138" s="5" t="s">
        <v>5287</v>
      </c>
      <c r="H138" s="4" t="s">
        <v>5312</v>
      </c>
      <c r="I138" s="5" t="s">
        <v>5312</v>
      </c>
      <c r="J138" s="4" t="s">
        <v>5312</v>
      </c>
    </row>
    <row r="139" ht="12.75">
      <c r="B139" s="26">
        <v>131</v>
      </c>
      <c r="C139" s="4" t="s">
        <v>12586</v>
      </c>
      <c r="D139" s="23">
        <v>2</v>
      </c>
      <c r="E139" s="19">
        <v>9240</v>
      </c>
      <c r="F139" s="19">
        <v>9240</v>
      </c>
      <c r="G139" s="5" t="s">
        <v>5287</v>
      </c>
      <c r="H139" s="4" t="s">
        <v>5312</v>
      </c>
      <c r="I139" s="5" t="s">
        <v>5312</v>
      </c>
      <c r="J139" s="4" t="s">
        <v>5312</v>
      </c>
    </row>
    <row r="140" ht="12.75">
      <c r="B140" s="26">
        <v>132</v>
      </c>
      <c r="C140" s="4" t="s">
        <v>439</v>
      </c>
      <c r="D140" s="23">
        <v>1</v>
      </c>
      <c r="E140" s="19">
        <v>4000</v>
      </c>
      <c r="F140" s="19">
        <v>4000</v>
      </c>
      <c r="G140" s="5" t="s">
        <v>5287</v>
      </c>
      <c r="H140" s="4" t="s">
        <v>5312</v>
      </c>
      <c r="I140" s="5" t="s">
        <v>5312</v>
      </c>
      <c r="J140" s="4" t="s">
        <v>5312</v>
      </c>
    </row>
    <row r="141" ht="12.75">
      <c r="B141" s="26">
        <v>133</v>
      </c>
      <c r="C141" s="4" t="s">
        <v>12587</v>
      </c>
      <c r="D141" s="23">
        <v>2</v>
      </c>
      <c r="E141" s="19">
        <v>8000</v>
      </c>
      <c r="F141" s="19">
        <v>8000</v>
      </c>
      <c r="G141" s="5" t="s">
        <v>5287</v>
      </c>
      <c r="H141" s="4" t="s">
        <v>5312</v>
      </c>
      <c r="I141" s="5" t="s">
        <v>5312</v>
      </c>
      <c r="J141" s="4" t="s">
        <v>5312</v>
      </c>
    </row>
    <row r="142" ht="12.75">
      <c r="B142" s="26">
        <v>134</v>
      </c>
      <c r="C142" s="4" t="s">
        <v>12588</v>
      </c>
      <c r="D142" s="23">
        <v>2</v>
      </c>
      <c r="E142" s="19">
        <v>9300</v>
      </c>
      <c r="F142" s="19">
        <v>9300</v>
      </c>
      <c r="G142" s="5" t="s">
        <v>5287</v>
      </c>
      <c r="H142" s="4" t="s">
        <v>5312</v>
      </c>
      <c r="I142" s="5" t="s">
        <v>5312</v>
      </c>
      <c r="J142" s="4" t="s">
        <v>5312</v>
      </c>
    </row>
    <row r="143" ht="19.5">
      <c r="B143" s="26">
        <v>135</v>
      </c>
      <c r="C143" s="4" t="s">
        <v>8104</v>
      </c>
      <c r="D143" s="23">
        <v>1</v>
      </c>
      <c r="E143" s="19">
        <v>4700.5</v>
      </c>
      <c r="F143" s="19">
        <v>4700.5</v>
      </c>
      <c r="G143" s="5" t="s">
        <v>8103</v>
      </c>
      <c r="H143" s="4" t="s">
        <v>5312</v>
      </c>
      <c r="I143" s="5" t="s">
        <v>5312</v>
      </c>
      <c r="J143" s="4" t="s">
        <v>5312</v>
      </c>
    </row>
    <row r="144" ht="19.5">
      <c r="B144" s="26">
        <v>136</v>
      </c>
      <c r="C144" s="4" t="s">
        <v>12589</v>
      </c>
      <c r="D144" s="23">
        <v>2</v>
      </c>
      <c r="E144" s="19">
        <v>7700</v>
      </c>
      <c r="F144" s="19">
        <v>7700</v>
      </c>
      <c r="G144" s="5" t="s">
        <v>5287</v>
      </c>
      <c r="H144" s="4" t="s">
        <v>5312</v>
      </c>
      <c r="I144" s="5" t="s">
        <v>5312</v>
      </c>
      <c r="J144" s="4" t="s">
        <v>5312</v>
      </c>
    </row>
    <row r="145" ht="12.75">
      <c r="B145" s="26">
        <v>137</v>
      </c>
      <c r="C145" s="4" t="s">
        <v>6439</v>
      </c>
      <c r="D145" s="23">
        <v>1</v>
      </c>
      <c r="E145" s="19">
        <v>3100</v>
      </c>
      <c r="F145" s="19">
        <v>3100</v>
      </c>
      <c r="G145" s="5" t="s">
        <v>6440</v>
      </c>
      <c r="H145" s="4" t="s">
        <v>5312</v>
      </c>
      <c r="I145" s="5" t="s">
        <v>5312</v>
      </c>
      <c r="J145" s="4" t="s">
        <v>5312</v>
      </c>
    </row>
    <row r="146" ht="12.75">
      <c r="B146" s="26">
        <v>138</v>
      </c>
      <c r="C146" s="4" t="s">
        <v>6441</v>
      </c>
      <c r="D146" s="23">
        <v>1</v>
      </c>
      <c r="E146" s="19">
        <v>3790</v>
      </c>
      <c r="F146" s="19">
        <v>3790</v>
      </c>
      <c r="G146" s="5" t="s">
        <v>6440</v>
      </c>
      <c r="H146" s="4" t="s">
        <v>5312</v>
      </c>
      <c r="I146" s="5" t="s">
        <v>5312</v>
      </c>
      <c r="J146" s="4" t="s">
        <v>5312</v>
      </c>
    </row>
    <row r="147" ht="12.75">
      <c r="B147" s="26">
        <v>139</v>
      </c>
      <c r="C147" s="4" t="s">
        <v>440</v>
      </c>
      <c r="D147" s="23">
        <v>1</v>
      </c>
      <c r="E147" s="19">
        <v>7512.4700000000003</v>
      </c>
      <c r="F147" s="19">
        <v>7512.4700000000003</v>
      </c>
      <c r="G147" s="5" t="s">
        <v>441</v>
      </c>
      <c r="H147" s="4" t="s">
        <v>5312</v>
      </c>
      <c r="I147" s="5" t="s">
        <v>5312</v>
      </c>
      <c r="J147" s="4" t="s">
        <v>5312</v>
      </c>
    </row>
    <row r="148" ht="12.75">
      <c r="B148" s="26">
        <v>140</v>
      </c>
      <c r="C148" s="4" t="s">
        <v>442</v>
      </c>
      <c r="D148" s="23">
        <v>3</v>
      </c>
      <c r="E148" s="19">
        <v>11586</v>
      </c>
      <c r="F148" s="19">
        <v>11586</v>
      </c>
      <c r="G148" s="5" t="s">
        <v>5287</v>
      </c>
      <c r="H148" s="4" t="s">
        <v>5312</v>
      </c>
      <c r="I148" s="5" t="s">
        <v>5312</v>
      </c>
      <c r="J148" s="4" t="s">
        <v>5312</v>
      </c>
    </row>
    <row r="149" ht="12.75">
      <c r="B149" s="26">
        <v>141</v>
      </c>
      <c r="C149" s="4" t="s">
        <v>12590</v>
      </c>
      <c r="D149" s="23">
        <v>2</v>
      </c>
      <c r="E149" s="19">
        <v>14480</v>
      </c>
      <c r="F149" s="19">
        <v>14480</v>
      </c>
      <c r="G149" s="5" t="s">
        <v>4829</v>
      </c>
      <c r="H149" s="4" t="s">
        <v>5312</v>
      </c>
      <c r="I149" s="5" t="s">
        <v>5312</v>
      </c>
      <c r="J149" s="4" t="s">
        <v>5312</v>
      </c>
    </row>
    <row r="150" ht="12.75">
      <c r="B150" s="26">
        <v>142</v>
      </c>
      <c r="C150" s="4" t="s">
        <v>443</v>
      </c>
      <c r="D150" s="23">
        <v>1</v>
      </c>
      <c r="E150" s="19">
        <v>5000</v>
      </c>
      <c r="F150" s="19">
        <v>5000</v>
      </c>
      <c r="G150" s="5" t="s">
        <v>444</v>
      </c>
      <c r="H150" s="4" t="s">
        <v>5312</v>
      </c>
      <c r="I150" s="5" t="s">
        <v>5312</v>
      </c>
      <c r="J150" s="4" t="s">
        <v>5312</v>
      </c>
    </row>
    <row r="151" ht="12.75">
      <c r="B151" s="26">
        <v>143</v>
      </c>
      <c r="C151" s="4" t="s">
        <v>12591</v>
      </c>
      <c r="D151" s="23">
        <v>10</v>
      </c>
      <c r="E151" s="19">
        <v>36720</v>
      </c>
      <c r="F151" s="19">
        <v>36720</v>
      </c>
      <c r="G151" s="5" t="s">
        <v>445</v>
      </c>
      <c r="H151" s="4" t="s">
        <v>5312</v>
      </c>
      <c r="I151" s="5" t="s">
        <v>5312</v>
      </c>
      <c r="J151" s="4" t="s">
        <v>5312</v>
      </c>
    </row>
    <row r="152" ht="12.75">
      <c r="B152" s="26">
        <v>144</v>
      </c>
      <c r="C152" s="4" t="s">
        <v>446</v>
      </c>
      <c r="D152" s="23">
        <v>1</v>
      </c>
      <c r="E152" s="19">
        <v>7950</v>
      </c>
      <c r="F152" s="19">
        <v>7950</v>
      </c>
      <c r="G152" s="5" t="s">
        <v>4829</v>
      </c>
      <c r="H152" s="4" t="s">
        <v>5312</v>
      </c>
      <c r="I152" s="5" t="s">
        <v>5312</v>
      </c>
      <c r="J152" s="4" t="s">
        <v>5312</v>
      </c>
    </row>
    <row r="153" ht="12.75">
      <c r="B153" s="26">
        <v>145</v>
      </c>
      <c r="C153" s="4" t="s">
        <v>12592</v>
      </c>
      <c r="D153" s="23">
        <v>6</v>
      </c>
      <c r="E153" s="19">
        <v>20100</v>
      </c>
      <c r="F153" s="19">
        <v>20100</v>
      </c>
      <c r="G153" s="5" t="s">
        <v>4829</v>
      </c>
      <c r="H153" s="4" t="s">
        <v>5312</v>
      </c>
      <c r="I153" s="5" t="s">
        <v>5312</v>
      </c>
      <c r="J153" s="4" t="s">
        <v>5312</v>
      </c>
    </row>
    <row r="154" ht="12.75">
      <c r="B154" s="26">
        <v>146</v>
      </c>
      <c r="C154" s="4" t="s">
        <v>12592</v>
      </c>
      <c r="D154" s="23">
        <v>4</v>
      </c>
      <c r="E154" s="19">
        <v>13400</v>
      </c>
      <c r="F154" s="19">
        <v>13400</v>
      </c>
      <c r="G154" s="5" t="s">
        <v>4829</v>
      </c>
      <c r="H154" s="4" t="s">
        <v>5312</v>
      </c>
      <c r="I154" s="5" t="s">
        <v>5312</v>
      </c>
      <c r="J154" s="4" t="s">
        <v>5312</v>
      </c>
    </row>
    <row r="155" ht="12.75">
      <c r="B155" s="26">
        <v>147</v>
      </c>
      <c r="C155" s="4" t="s">
        <v>12593</v>
      </c>
      <c r="D155" s="23">
        <v>4</v>
      </c>
      <c r="E155" s="19">
        <v>16000</v>
      </c>
      <c r="F155" s="19">
        <v>16000</v>
      </c>
      <c r="G155" s="5" t="s">
        <v>4829</v>
      </c>
      <c r="H155" s="4" t="s">
        <v>5312</v>
      </c>
      <c r="I155" s="5" t="s">
        <v>5312</v>
      </c>
      <c r="J155" s="4" t="s">
        <v>5312</v>
      </c>
    </row>
    <row r="156" ht="12.75">
      <c r="B156" s="26">
        <v>148</v>
      </c>
      <c r="C156" s="4" t="s">
        <v>12387</v>
      </c>
      <c r="D156" s="23">
        <v>3</v>
      </c>
      <c r="E156" s="19">
        <v>11850</v>
      </c>
      <c r="F156" s="19">
        <v>11850</v>
      </c>
      <c r="G156" s="5" t="s">
        <v>4829</v>
      </c>
      <c r="H156" s="4" t="s">
        <v>5312</v>
      </c>
      <c r="I156" s="5" t="s">
        <v>5312</v>
      </c>
      <c r="J156" s="4" t="s">
        <v>5312</v>
      </c>
    </row>
    <row r="157" ht="12.75">
      <c r="B157" s="26">
        <v>149</v>
      </c>
      <c r="C157" s="4" t="s">
        <v>12594</v>
      </c>
      <c r="D157" s="23">
        <v>5</v>
      </c>
      <c r="E157" s="19">
        <v>16320</v>
      </c>
      <c r="F157" s="19">
        <v>16320</v>
      </c>
      <c r="G157" s="5" t="s">
        <v>876</v>
      </c>
      <c r="H157" s="4" t="s">
        <v>5312</v>
      </c>
      <c r="I157" s="5" t="s">
        <v>5312</v>
      </c>
      <c r="J157" s="4" t="s">
        <v>5312</v>
      </c>
    </row>
    <row r="158" ht="12.75">
      <c r="B158" s="26">
        <v>150</v>
      </c>
      <c r="C158" s="4" t="s">
        <v>447</v>
      </c>
      <c r="D158" s="23">
        <v>1</v>
      </c>
      <c r="E158" s="19">
        <v>3264</v>
      </c>
      <c r="F158" s="19">
        <v>3264</v>
      </c>
      <c r="G158" s="5" t="s">
        <v>448</v>
      </c>
      <c r="H158" s="4" t="s">
        <v>5312</v>
      </c>
      <c r="I158" s="5" t="s">
        <v>5312</v>
      </c>
      <c r="J158" s="4" t="s">
        <v>5312</v>
      </c>
    </row>
    <row r="159" ht="12.75">
      <c r="B159" s="26">
        <v>151</v>
      </c>
      <c r="C159" s="4" t="s">
        <v>12595</v>
      </c>
      <c r="D159" s="23">
        <v>3</v>
      </c>
      <c r="E159" s="19">
        <v>16465.049999999999</v>
      </c>
      <c r="F159" s="19">
        <v>16465.049999999999</v>
      </c>
      <c r="G159" s="5" t="s">
        <v>876</v>
      </c>
      <c r="H159" s="4" t="s">
        <v>5312</v>
      </c>
      <c r="I159" s="5" t="s">
        <v>5312</v>
      </c>
      <c r="J159" s="4" t="s">
        <v>5312</v>
      </c>
    </row>
    <row r="160" ht="12.75">
      <c r="B160" s="26">
        <v>152</v>
      </c>
      <c r="C160" s="4" t="s">
        <v>12596</v>
      </c>
      <c r="D160" s="23">
        <v>4</v>
      </c>
      <c r="E160" s="19">
        <v>14000</v>
      </c>
      <c r="F160" s="19">
        <v>14000</v>
      </c>
      <c r="G160" s="5" t="s">
        <v>4829</v>
      </c>
      <c r="H160" s="4" t="s">
        <v>5312</v>
      </c>
      <c r="I160" s="5" t="s">
        <v>5312</v>
      </c>
      <c r="J160" s="4" t="s">
        <v>5312</v>
      </c>
    </row>
    <row r="161" ht="12.75">
      <c r="B161" s="26">
        <v>153</v>
      </c>
      <c r="C161" s="4" t="s">
        <v>1213</v>
      </c>
      <c r="D161" s="23">
        <v>3</v>
      </c>
      <c r="E161" s="19">
        <v>10098</v>
      </c>
      <c r="F161" s="19">
        <v>10098</v>
      </c>
      <c r="G161" s="5" t="s">
        <v>1739</v>
      </c>
      <c r="H161" s="4" t="s">
        <v>5312</v>
      </c>
      <c r="I161" s="5" t="s">
        <v>5312</v>
      </c>
      <c r="J161" s="4" t="s">
        <v>5312</v>
      </c>
    </row>
    <row r="162" ht="12.75">
      <c r="B162" s="26">
        <v>154</v>
      </c>
      <c r="C162" s="4" t="s">
        <v>449</v>
      </c>
      <c r="D162" s="23">
        <v>1</v>
      </c>
      <c r="E162" s="19">
        <v>5100</v>
      </c>
      <c r="F162" s="19">
        <v>5100</v>
      </c>
      <c r="G162" s="5" t="s">
        <v>433</v>
      </c>
      <c r="H162" s="4" t="s">
        <v>5312</v>
      </c>
      <c r="I162" s="5" t="s">
        <v>5312</v>
      </c>
      <c r="J162" s="4" t="s">
        <v>5312</v>
      </c>
    </row>
    <row r="163" ht="12.75">
      <c r="B163" s="26">
        <v>155</v>
      </c>
      <c r="C163" s="4" t="s">
        <v>867</v>
      </c>
      <c r="D163" s="23">
        <v>1</v>
      </c>
      <c r="E163" s="19">
        <v>8169</v>
      </c>
      <c r="F163" s="19">
        <v>8169</v>
      </c>
      <c r="G163" s="5" t="s">
        <v>868</v>
      </c>
      <c r="H163" s="4" t="s">
        <v>5312</v>
      </c>
      <c r="I163" s="5" t="s">
        <v>5312</v>
      </c>
      <c r="J163" s="4" t="s">
        <v>5312</v>
      </c>
    </row>
    <row r="164" ht="12.75">
      <c r="B164" s="26">
        <v>156</v>
      </c>
      <c r="C164" s="4" t="s">
        <v>12597</v>
      </c>
      <c r="D164" s="23">
        <v>2</v>
      </c>
      <c r="E164" s="19">
        <v>9500</v>
      </c>
      <c r="F164" s="19">
        <v>9500</v>
      </c>
      <c r="G164" s="5" t="s">
        <v>4829</v>
      </c>
      <c r="H164" s="4" t="s">
        <v>5312</v>
      </c>
      <c r="I164" s="5" t="s">
        <v>5312</v>
      </c>
      <c r="J164" s="4" t="s">
        <v>5312</v>
      </c>
    </row>
    <row r="165" ht="12.75">
      <c r="B165" s="26">
        <v>157</v>
      </c>
      <c r="C165" s="4" t="s">
        <v>450</v>
      </c>
      <c r="D165" s="23">
        <v>1</v>
      </c>
      <c r="E165" s="19">
        <v>9100</v>
      </c>
      <c r="F165" s="19">
        <v>9100</v>
      </c>
      <c r="G165" s="5" t="s">
        <v>866</v>
      </c>
      <c r="H165" s="4" t="s">
        <v>5312</v>
      </c>
      <c r="I165" s="5" t="s">
        <v>5312</v>
      </c>
      <c r="J165" s="4" t="s">
        <v>5312</v>
      </c>
    </row>
    <row r="166" ht="12.75">
      <c r="B166" s="26">
        <v>158</v>
      </c>
      <c r="C166" s="4" t="s">
        <v>451</v>
      </c>
      <c r="D166" s="23">
        <v>1</v>
      </c>
      <c r="E166" s="19">
        <v>7090</v>
      </c>
      <c r="F166" s="19">
        <v>7090</v>
      </c>
      <c r="G166" s="5" t="s">
        <v>868</v>
      </c>
      <c r="H166" s="4" t="s">
        <v>5312</v>
      </c>
      <c r="I166" s="5" t="s">
        <v>5312</v>
      </c>
      <c r="J166" s="4" t="s">
        <v>5312</v>
      </c>
    </row>
    <row r="167" ht="12.75">
      <c r="B167" s="26">
        <v>159</v>
      </c>
      <c r="C167" s="4" t="s">
        <v>452</v>
      </c>
      <c r="D167" s="23">
        <v>1</v>
      </c>
      <c r="E167" s="19">
        <v>4080</v>
      </c>
      <c r="F167" s="19">
        <v>4080</v>
      </c>
      <c r="G167" s="5" t="s">
        <v>445</v>
      </c>
      <c r="H167" s="4" t="s">
        <v>5312</v>
      </c>
      <c r="I167" s="5" t="s">
        <v>5312</v>
      </c>
      <c r="J167" s="4" t="s">
        <v>5312</v>
      </c>
    </row>
    <row r="168" ht="12.75">
      <c r="B168" s="26">
        <v>160</v>
      </c>
      <c r="C168" s="4" t="s">
        <v>453</v>
      </c>
      <c r="D168" s="23">
        <v>1</v>
      </c>
      <c r="E168" s="19">
        <v>5510</v>
      </c>
      <c r="F168" s="19">
        <v>5510</v>
      </c>
      <c r="G168" s="5" t="s">
        <v>4829</v>
      </c>
      <c r="H168" s="4" t="s">
        <v>5312</v>
      </c>
      <c r="I168" s="5" t="s">
        <v>5312</v>
      </c>
      <c r="J168" s="4" t="s">
        <v>5312</v>
      </c>
    </row>
    <row r="169" ht="19.5">
      <c r="B169" s="26">
        <v>161</v>
      </c>
      <c r="C169" s="4" t="s">
        <v>12598</v>
      </c>
      <c r="D169" s="23">
        <v>3</v>
      </c>
      <c r="E169" s="19">
        <v>23550</v>
      </c>
      <c r="F169" s="19">
        <v>23550</v>
      </c>
      <c r="G169" s="5" t="s">
        <v>4829</v>
      </c>
      <c r="H169" s="4" t="s">
        <v>5312</v>
      </c>
      <c r="I169" s="5" t="s">
        <v>5312</v>
      </c>
      <c r="J169" s="4" t="s">
        <v>5312</v>
      </c>
    </row>
    <row r="170" ht="12.75">
      <c r="B170" s="26">
        <v>162</v>
      </c>
      <c r="C170" s="4" t="s">
        <v>12599</v>
      </c>
      <c r="D170" s="23">
        <v>4</v>
      </c>
      <c r="E170" s="19">
        <v>28000</v>
      </c>
      <c r="F170" s="19">
        <v>28000</v>
      </c>
      <c r="G170" s="5" t="s">
        <v>2019</v>
      </c>
      <c r="H170" s="4" t="s">
        <v>5312</v>
      </c>
      <c r="I170" s="5" t="s">
        <v>5312</v>
      </c>
      <c r="J170" s="4" t="s">
        <v>5312</v>
      </c>
    </row>
    <row r="171" ht="12.75">
      <c r="B171" s="26">
        <v>163</v>
      </c>
      <c r="C171" s="4" t="s">
        <v>454</v>
      </c>
      <c r="D171" s="23">
        <v>5</v>
      </c>
      <c r="E171" s="19">
        <v>40590.449999999997</v>
      </c>
      <c r="F171" s="19">
        <v>40590.449999999997</v>
      </c>
      <c r="G171" s="5" t="s">
        <v>5338</v>
      </c>
      <c r="H171" s="4" t="s">
        <v>5312</v>
      </c>
      <c r="I171" s="5" t="s">
        <v>5312</v>
      </c>
      <c r="J171" s="4" t="s">
        <v>5312</v>
      </c>
    </row>
    <row r="172" ht="12.75">
      <c r="B172" s="26">
        <v>164</v>
      </c>
      <c r="C172" s="4" t="s">
        <v>454</v>
      </c>
      <c r="D172" s="23">
        <v>1</v>
      </c>
      <c r="E172" s="19">
        <v>8120.2299999999996</v>
      </c>
      <c r="F172" s="19">
        <v>8120.2299999999996</v>
      </c>
      <c r="G172" s="5" t="s">
        <v>5338</v>
      </c>
      <c r="H172" s="4" t="s">
        <v>5312</v>
      </c>
      <c r="I172" s="5" t="s">
        <v>5312</v>
      </c>
      <c r="J172" s="4" t="s">
        <v>5312</v>
      </c>
    </row>
    <row r="173" ht="12.75">
      <c r="B173" s="26">
        <v>165</v>
      </c>
      <c r="C173" s="4" t="s">
        <v>12600</v>
      </c>
      <c r="D173" s="23">
        <v>4</v>
      </c>
      <c r="E173" s="19">
        <v>13131.040000000001</v>
      </c>
      <c r="F173" s="19">
        <v>13131.040000000001</v>
      </c>
      <c r="G173" s="5" t="s">
        <v>5338</v>
      </c>
      <c r="H173" s="4" t="s">
        <v>5312</v>
      </c>
      <c r="I173" s="5" t="s">
        <v>5312</v>
      </c>
      <c r="J173" s="4" t="s">
        <v>5312</v>
      </c>
    </row>
    <row r="174" ht="12.75">
      <c r="B174" s="26">
        <v>166</v>
      </c>
      <c r="C174" s="4" t="s">
        <v>455</v>
      </c>
      <c r="D174" s="23">
        <v>3</v>
      </c>
      <c r="E174" s="19">
        <v>18360</v>
      </c>
      <c r="F174" s="19">
        <v>18360</v>
      </c>
      <c r="G174" s="5" t="s">
        <v>445</v>
      </c>
      <c r="H174" s="4" t="s">
        <v>5312</v>
      </c>
      <c r="I174" s="5" t="s">
        <v>5312</v>
      </c>
      <c r="J174" s="4" t="s">
        <v>5312</v>
      </c>
    </row>
    <row r="175" ht="12.75">
      <c r="B175" s="26">
        <v>167</v>
      </c>
      <c r="C175" s="4" t="s">
        <v>455</v>
      </c>
      <c r="D175" s="23">
        <v>1</v>
      </c>
      <c r="E175" s="19">
        <v>5800</v>
      </c>
      <c r="F175" s="19">
        <v>5800</v>
      </c>
      <c r="G175" s="5" t="s">
        <v>456</v>
      </c>
      <c r="H175" s="4" t="s">
        <v>5312</v>
      </c>
      <c r="I175" s="5" t="s">
        <v>5312</v>
      </c>
      <c r="J175" s="4" t="s">
        <v>5312</v>
      </c>
    </row>
    <row r="176" ht="12.75">
      <c r="B176" s="26">
        <v>168</v>
      </c>
      <c r="C176" s="4" t="s">
        <v>12601</v>
      </c>
      <c r="D176" s="23">
        <v>4</v>
      </c>
      <c r="E176" s="19">
        <v>18600</v>
      </c>
      <c r="F176" s="19">
        <v>18600</v>
      </c>
      <c r="G176" s="5" t="s">
        <v>4829</v>
      </c>
      <c r="H176" s="4" t="s">
        <v>5312</v>
      </c>
      <c r="I176" s="5" t="s">
        <v>5312</v>
      </c>
      <c r="J176" s="4" t="s">
        <v>5312</v>
      </c>
    </row>
    <row r="177" ht="12.75">
      <c r="B177" s="26">
        <v>169</v>
      </c>
      <c r="C177" s="4" t="s">
        <v>12602</v>
      </c>
      <c r="D177" s="23">
        <v>10</v>
      </c>
      <c r="E177" s="19">
        <v>62800</v>
      </c>
      <c r="F177" s="19">
        <v>62800</v>
      </c>
      <c r="G177" s="5" t="s">
        <v>4829</v>
      </c>
      <c r="H177" s="4" t="s">
        <v>5312</v>
      </c>
      <c r="I177" s="5" t="s">
        <v>5312</v>
      </c>
      <c r="J177" s="4" t="s">
        <v>5312</v>
      </c>
    </row>
    <row r="178" ht="12.75">
      <c r="B178" s="26">
        <v>170</v>
      </c>
      <c r="C178" s="4" t="s">
        <v>12406</v>
      </c>
      <c r="D178" s="23">
        <v>2</v>
      </c>
      <c r="E178" s="19">
        <v>14800</v>
      </c>
      <c r="F178" s="19">
        <v>14800</v>
      </c>
      <c r="G178" s="5" t="s">
        <v>4829</v>
      </c>
      <c r="H178" s="4" t="s">
        <v>5312</v>
      </c>
      <c r="I178" s="5" t="s">
        <v>5312</v>
      </c>
      <c r="J178" s="4" t="s">
        <v>5312</v>
      </c>
    </row>
    <row r="179" ht="12.75">
      <c r="B179" s="26">
        <v>171</v>
      </c>
      <c r="C179" s="4" t="s">
        <v>1223</v>
      </c>
      <c r="D179" s="23">
        <v>2</v>
      </c>
      <c r="E179" s="19">
        <v>10000</v>
      </c>
      <c r="F179" s="19">
        <v>10000</v>
      </c>
      <c r="G179" s="5" t="s">
        <v>456</v>
      </c>
      <c r="H179" s="4" t="s">
        <v>5312</v>
      </c>
      <c r="I179" s="5" t="s">
        <v>5312</v>
      </c>
      <c r="J179" s="4" t="s">
        <v>5312</v>
      </c>
    </row>
    <row r="180" ht="12.75">
      <c r="B180" s="26">
        <v>172</v>
      </c>
      <c r="C180" s="4" t="s">
        <v>12407</v>
      </c>
      <c r="D180" s="23">
        <v>3</v>
      </c>
      <c r="E180" s="19">
        <v>11445</v>
      </c>
      <c r="F180" s="19">
        <v>11445</v>
      </c>
      <c r="G180" s="5" t="s">
        <v>4829</v>
      </c>
      <c r="H180" s="4" t="s">
        <v>5312</v>
      </c>
      <c r="I180" s="5" t="s">
        <v>5312</v>
      </c>
      <c r="J180" s="4" t="s">
        <v>5312</v>
      </c>
    </row>
    <row r="181" ht="12.75">
      <c r="B181" s="26">
        <v>173</v>
      </c>
      <c r="C181" s="4" t="s">
        <v>457</v>
      </c>
      <c r="D181" s="23">
        <v>1</v>
      </c>
      <c r="E181" s="19">
        <v>4080</v>
      </c>
      <c r="F181" s="19">
        <v>4080</v>
      </c>
      <c r="G181" s="5" t="s">
        <v>5879</v>
      </c>
      <c r="H181" s="4" t="s">
        <v>5312</v>
      </c>
      <c r="I181" s="5" t="s">
        <v>5312</v>
      </c>
      <c r="J181" s="4" t="s">
        <v>5312</v>
      </c>
    </row>
    <row r="182" ht="19.5">
      <c r="B182" s="26">
        <v>174</v>
      </c>
      <c r="C182" s="4" t="s">
        <v>12603</v>
      </c>
      <c r="D182" s="23">
        <v>2</v>
      </c>
      <c r="E182" s="19">
        <v>50000</v>
      </c>
      <c r="F182" s="19">
        <v>50000</v>
      </c>
      <c r="G182" s="5" t="s">
        <v>4829</v>
      </c>
      <c r="H182" s="4" t="s">
        <v>5312</v>
      </c>
      <c r="I182" s="5" t="s">
        <v>5312</v>
      </c>
      <c r="J182" s="4" t="s">
        <v>5312</v>
      </c>
    </row>
    <row r="183" ht="12.75">
      <c r="B183" s="26">
        <v>175</v>
      </c>
      <c r="C183" s="4" t="s">
        <v>225</v>
      </c>
      <c r="D183" s="23">
        <v>1</v>
      </c>
      <c r="E183" s="19">
        <v>5100</v>
      </c>
      <c r="F183" s="19">
        <v>5100</v>
      </c>
      <c r="G183" s="5" t="s">
        <v>433</v>
      </c>
      <c r="H183" s="4" t="s">
        <v>5312</v>
      </c>
      <c r="I183" s="5" t="s">
        <v>5312</v>
      </c>
      <c r="J183" s="4" t="s">
        <v>5312</v>
      </c>
    </row>
    <row r="184" ht="12.75">
      <c r="B184" s="26">
        <v>176</v>
      </c>
      <c r="C184" s="4" t="s">
        <v>226</v>
      </c>
      <c r="D184" s="23">
        <v>1</v>
      </c>
      <c r="E184" s="19">
        <v>25000</v>
      </c>
      <c r="F184" s="19">
        <v>25000</v>
      </c>
      <c r="G184" s="5" t="s">
        <v>4829</v>
      </c>
      <c r="H184" s="4" t="s">
        <v>5312</v>
      </c>
      <c r="I184" s="5" t="s">
        <v>5312</v>
      </c>
      <c r="J184" s="4" t="s">
        <v>5312</v>
      </c>
    </row>
    <row r="185" ht="12.75">
      <c r="B185" s="26">
        <v>177</v>
      </c>
      <c r="C185" s="4" t="s">
        <v>227</v>
      </c>
      <c r="D185" s="23">
        <v>1</v>
      </c>
      <c r="E185" s="19">
        <v>16139.469999999999</v>
      </c>
      <c r="F185" s="19">
        <v>16139.469999999999</v>
      </c>
      <c r="G185" s="5" t="s">
        <v>4829</v>
      </c>
      <c r="H185" s="4" t="s">
        <v>5312</v>
      </c>
      <c r="I185" s="5" t="s">
        <v>5312</v>
      </c>
      <c r="J185" s="4" t="s">
        <v>5312</v>
      </c>
    </row>
    <row r="186" ht="12.75">
      <c r="B186" s="26">
        <v>178</v>
      </c>
      <c r="C186" s="4" t="s">
        <v>12604</v>
      </c>
      <c r="D186" s="23">
        <v>10</v>
      </c>
      <c r="E186" s="19">
        <v>46920</v>
      </c>
      <c r="F186" s="19">
        <v>46920</v>
      </c>
      <c r="G186" s="5" t="s">
        <v>448</v>
      </c>
      <c r="H186" s="4" t="s">
        <v>5312</v>
      </c>
      <c r="I186" s="5" t="s">
        <v>5312</v>
      </c>
      <c r="J186" s="4" t="s">
        <v>5312</v>
      </c>
    </row>
    <row r="187" ht="12.75">
      <c r="B187" s="26">
        <v>179</v>
      </c>
      <c r="C187" s="4" t="s">
        <v>6442</v>
      </c>
      <c r="D187" s="23">
        <v>1</v>
      </c>
      <c r="E187" s="19">
        <v>3250</v>
      </c>
      <c r="F187" s="19">
        <v>3250</v>
      </c>
      <c r="G187" s="5" t="s">
        <v>6443</v>
      </c>
      <c r="H187" s="4" t="s">
        <v>5312</v>
      </c>
      <c r="I187" s="5" t="s">
        <v>5312</v>
      </c>
      <c r="J187" s="4" t="s">
        <v>5312</v>
      </c>
    </row>
    <row r="188" ht="12.75">
      <c r="B188" s="22"/>
      <c r="C188" s="35" t="s">
        <v>6374</v>
      </c>
      <c r="D188" s="23"/>
      <c r="E188" s="37">
        <f>SUM(E82:E187,E9:E81)</f>
        <v>3898216.0299999998</v>
      </c>
      <c r="F188" s="37">
        <f>SUM(F9:F187)</f>
        <v>3663345.73</v>
      </c>
      <c r="G188" s="5"/>
      <c r="H188" s="22"/>
      <c r="I188" s="22"/>
      <c r="J188" s="22"/>
    </row>
    <row r="189" ht="12.75">
      <c r="A189" s="1"/>
      <c r="B189" s="1"/>
      <c r="C189" s="32"/>
      <c r="D189" s="33"/>
      <c r="E189" s="34"/>
      <c r="F189" s="34"/>
      <c r="G189" s="25"/>
      <c r="H189" s="1"/>
      <c r="I189" s="1"/>
      <c r="J189" s="1"/>
    </row>
    <row r="190" ht="12.75">
      <c r="A190" s="1"/>
      <c r="B190" s="1"/>
      <c r="C190" s="30"/>
      <c r="D190" s="77"/>
      <c r="E190" s="31"/>
      <c r="F190" s="31"/>
      <c r="G190" s="25"/>
      <c r="H190" s="1"/>
      <c r="I190" s="1"/>
      <c r="J190" s="1"/>
    </row>
    <row r="191" ht="12.75">
      <c r="A191" s="1"/>
      <c r="B191" s="1"/>
      <c r="C191" s="30"/>
      <c r="D191" s="77"/>
      <c r="E191" s="31"/>
      <c r="F191" s="31"/>
      <c r="G191" s="25"/>
      <c r="H191" s="1"/>
      <c r="I191" s="1"/>
      <c r="J191" s="1"/>
    </row>
    <row r="192" ht="12.75">
      <c r="A192" s="1"/>
      <c r="B192" s="1"/>
      <c r="C192" s="30"/>
      <c r="D192" s="77"/>
      <c r="E192" s="31"/>
      <c r="F192" s="31"/>
      <c r="G192" s="25"/>
      <c r="H192" s="1"/>
      <c r="I192" s="1"/>
      <c r="J192" s="1"/>
    </row>
    <row r="193" ht="12.75">
      <c r="A193" s="1"/>
      <c r="B193" s="1"/>
      <c r="C193" s="30"/>
      <c r="D193" s="77"/>
      <c r="E193" s="31"/>
      <c r="F193" s="31"/>
      <c r="G193" s="25"/>
      <c r="H193" s="1"/>
      <c r="I193" s="1"/>
      <c r="J193" s="1"/>
    </row>
    <row r="194" ht="12.75">
      <c r="A194" s="1"/>
      <c r="B194" s="1"/>
      <c r="C194" s="30"/>
      <c r="D194" s="77"/>
      <c r="E194" s="31"/>
      <c r="F194" s="31"/>
      <c r="G194" s="25"/>
      <c r="H194" s="1"/>
      <c r="I194" s="1"/>
      <c r="J194" s="1"/>
    </row>
    <row r="195" ht="12.75">
      <c r="A195" s="1"/>
      <c r="B195" s="1"/>
      <c r="C195" s="30"/>
      <c r="D195" s="77"/>
      <c r="E195" s="31"/>
      <c r="F195" s="31"/>
      <c r="G195" s="25"/>
      <c r="H195" s="1"/>
      <c r="I195" s="1"/>
      <c r="J195" s="1"/>
    </row>
    <row r="196" ht="12.75">
      <c r="A196" s="1"/>
      <c r="B196" s="1"/>
      <c r="C196" s="30"/>
      <c r="D196" s="77"/>
      <c r="E196" s="31"/>
      <c r="F196" s="31"/>
      <c r="G196" s="25"/>
      <c r="H196" s="1"/>
      <c r="I196" s="1"/>
      <c r="J196" s="1"/>
    </row>
    <row r="197" ht="12.75">
      <c r="A197" s="1"/>
      <c r="B197" s="1"/>
      <c r="C197" s="30"/>
      <c r="D197" s="77"/>
      <c r="E197" s="31"/>
      <c r="F197" s="31"/>
      <c r="G197" s="25"/>
      <c r="H197" s="1"/>
      <c r="I197" s="1"/>
      <c r="J197" s="1"/>
    </row>
    <row r="198" ht="12.75">
      <c r="A198" s="1"/>
      <c r="B198" s="1"/>
      <c r="C198" s="30"/>
      <c r="D198" s="77"/>
      <c r="E198" s="31"/>
      <c r="F198" s="31"/>
      <c r="G198" s="25"/>
      <c r="H198" s="1"/>
      <c r="I198" s="1"/>
      <c r="J198" s="1"/>
    </row>
    <row r="199" ht="12.75">
      <c r="A199" s="1"/>
      <c r="B199" s="1"/>
      <c r="C199" s="30"/>
      <c r="D199" s="77"/>
      <c r="E199" s="31"/>
      <c r="F199" s="31"/>
      <c r="G199" s="25"/>
      <c r="H199" s="1"/>
      <c r="I199" s="1"/>
      <c r="J199" s="1"/>
    </row>
    <row r="200" ht="12.75">
      <c r="A200" s="1"/>
      <c r="B200" s="1"/>
      <c r="C200" s="78"/>
      <c r="D200" s="78"/>
      <c r="E200" s="79"/>
      <c r="F200" s="79"/>
      <c r="G200" s="1"/>
      <c r="H200" s="1"/>
      <c r="I200" s="1"/>
      <c r="J200" s="1"/>
    </row>
  </sheetData>
  <mergeCells count="11">
    <mergeCell ref="B2:J2"/>
    <mergeCell ref="C4:C6"/>
    <mergeCell ref="D4:D6"/>
    <mergeCell ref="E4:E6"/>
    <mergeCell ref="F4:F6"/>
    <mergeCell ref="B4:B6"/>
    <mergeCell ref="B8:J8"/>
    <mergeCell ref="G4:I4"/>
    <mergeCell ref="B3:J3"/>
    <mergeCell ref="G5:H5"/>
    <mergeCell ref="J4:J5"/>
  </mergeCells>
  <pageMargins left="0.748031" right="0.748031" top="0.21000000000000002" bottom="0.21000000000000002" header="0.25" footer="0.21000000000000002"/>
  <pageSetup paperSize="9" scale="90" firstPageNumber="1" fitToWidth="1" fitToHeight="1" orientation="landscape" horizontalDpi="1200" verticalDpi="1200"/>
  <headerFooter differentFirst="0" differentOddEven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168" sqref="B168"/>
    </sheetView>
  </sheetViews>
  <sheetFormatPr baseColWidth="8" defaultRowHeight="12.75" customHeight="1"/>
  <cols>
    <col customWidth="1" min="1" max="1" width="2.5703100000000001"/>
    <col customWidth="1" min="2" max="2" width="7.4257799999999996"/>
    <col customWidth="1" min="3" max="3" width="38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19.5" customHeight="1"/>
    <row r="2" ht="20.25" customHeight="1">
      <c r="A2" s="198"/>
      <c r="B2" s="542" t="s">
        <v>8808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2.75">
      <c r="B9" s="26">
        <v>1</v>
      </c>
      <c r="C9" s="4" t="s">
        <v>6444</v>
      </c>
      <c r="D9" s="23">
        <v>1</v>
      </c>
      <c r="E9" s="19">
        <v>8446.3099999999995</v>
      </c>
      <c r="F9" s="19">
        <v>8446.3099999999995</v>
      </c>
      <c r="G9" s="5" t="s">
        <v>6445</v>
      </c>
      <c r="H9" s="4" t="s">
        <v>5312</v>
      </c>
      <c r="I9" s="5" t="s">
        <v>5312</v>
      </c>
      <c r="J9" s="4" t="s">
        <v>5312</v>
      </c>
    </row>
    <row r="10" ht="12.75">
      <c r="B10" s="26">
        <v>2</v>
      </c>
      <c r="C10" s="4" t="s">
        <v>5980</v>
      </c>
      <c r="D10" s="23">
        <v>1</v>
      </c>
      <c r="E10" s="19">
        <v>22500</v>
      </c>
      <c r="F10" s="19">
        <v>22500</v>
      </c>
      <c r="G10" s="5" t="s">
        <v>3466</v>
      </c>
      <c r="H10" s="4" t="s">
        <v>5312</v>
      </c>
      <c r="I10" s="5" t="s">
        <v>5312</v>
      </c>
      <c r="J10" s="4" t="s">
        <v>5312</v>
      </c>
    </row>
    <row r="11" ht="12.75">
      <c r="B11" s="26">
        <v>3</v>
      </c>
      <c r="C11" s="4" t="s">
        <v>12648</v>
      </c>
      <c r="D11" s="23">
        <v>5</v>
      </c>
      <c r="E11" s="19">
        <v>17000</v>
      </c>
      <c r="F11" s="19">
        <v>17000</v>
      </c>
      <c r="G11" s="5" t="s">
        <v>3466</v>
      </c>
      <c r="H11" s="4" t="s">
        <v>5312</v>
      </c>
      <c r="I11" s="5" t="s">
        <v>5312</v>
      </c>
      <c r="J11" s="4" t="s">
        <v>5312</v>
      </c>
    </row>
    <row r="12" ht="29.25">
      <c r="B12" s="26">
        <v>4</v>
      </c>
      <c r="C12" s="4" t="s">
        <v>6446</v>
      </c>
      <c r="D12" s="23">
        <v>1</v>
      </c>
      <c r="E12" s="19">
        <v>3378.7399999999998</v>
      </c>
      <c r="F12" s="19">
        <v>3378.7399999999998</v>
      </c>
      <c r="G12" s="5" t="s">
        <v>6445</v>
      </c>
      <c r="H12" s="4" t="s">
        <v>5312</v>
      </c>
      <c r="I12" s="5" t="s">
        <v>5312</v>
      </c>
      <c r="J12" s="4" t="s">
        <v>15336</v>
      </c>
    </row>
    <row r="13" ht="12.75">
      <c r="B13" s="26">
        <v>5</v>
      </c>
      <c r="C13" s="4" t="s">
        <v>12649</v>
      </c>
      <c r="D13" s="23">
        <v>2</v>
      </c>
      <c r="E13" s="19">
        <v>9467.0200000000004</v>
      </c>
      <c r="F13" s="19">
        <v>9467.0200000000004</v>
      </c>
      <c r="G13" s="5" t="s">
        <v>6445</v>
      </c>
      <c r="H13" s="4" t="s">
        <v>5312</v>
      </c>
      <c r="I13" s="5" t="s">
        <v>5312</v>
      </c>
      <c r="J13" s="4" t="s">
        <v>5312</v>
      </c>
    </row>
    <row r="14" ht="12.75">
      <c r="B14" s="26">
        <v>6</v>
      </c>
      <c r="C14" s="4" t="s">
        <v>12650</v>
      </c>
      <c r="D14" s="23">
        <v>14</v>
      </c>
      <c r="E14" s="19">
        <v>66269.419999999998</v>
      </c>
      <c r="F14" s="19">
        <v>66269.419999999998</v>
      </c>
      <c r="G14" s="5" t="s">
        <v>6445</v>
      </c>
      <c r="H14" s="4" t="s">
        <v>5312</v>
      </c>
      <c r="I14" s="5" t="s">
        <v>5312</v>
      </c>
      <c r="J14" s="4" t="s">
        <v>5312</v>
      </c>
    </row>
    <row r="15" ht="12.75">
      <c r="B15" s="26">
        <v>7</v>
      </c>
      <c r="C15" s="4" t="s">
        <v>278</v>
      </c>
      <c r="D15" s="23">
        <v>1</v>
      </c>
      <c r="E15" s="19">
        <v>1452373.23</v>
      </c>
      <c r="F15" s="19">
        <v>1452373.23</v>
      </c>
      <c r="G15" s="5" t="s">
        <v>28</v>
      </c>
      <c r="H15" s="4" t="s">
        <v>5312</v>
      </c>
      <c r="I15" s="5" t="s">
        <v>5312</v>
      </c>
      <c r="J15" s="4" t="s">
        <v>5312</v>
      </c>
    </row>
    <row r="16" ht="29.25">
      <c r="B16" s="26">
        <v>8</v>
      </c>
      <c r="C16" s="4" t="s">
        <v>6447</v>
      </c>
      <c r="D16" s="23">
        <v>1</v>
      </c>
      <c r="E16" s="19">
        <v>80000</v>
      </c>
      <c r="F16" s="19">
        <v>50491.510000000002</v>
      </c>
      <c r="G16" s="5" t="s">
        <v>6448</v>
      </c>
      <c r="H16" s="4" t="s">
        <v>5312</v>
      </c>
      <c r="I16" s="5" t="s">
        <v>5312</v>
      </c>
      <c r="J16" s="4" t="s">
        <v>5312</v>
      </c>
    </row>
    <row r="17" ht="12.75">
      <c r="B17" s="26">
        <v>9</v>
      </c>
      <c r="C17" s="4" t="s">
        <v>12651</v>
      </c>
      <c r="D17" s="23">
        <v>2</v>
      </c>
      <c r="E17" s="19">
        <v>31600</v>
      </c>
      <c r="F17" s="19">
        <v>31600</v>
      </c>
      <c r="G17" s="5" t="s">
        <v>3466</v>
      </c>
      <c r="H17" s="4" t="s">
        <v>5312</v>
      </c>
      <c r="I17" s="5" t="s">
        <v>5312</v>
      </c>
      <c r="J17" s="4" t="s">
        <v>5312</v>
      </c>
    </row>
    <row r="18" ht="19.5">
      <c r="B18" s="26">
        <v>10</v>
      </c>
      <c r="C18" s="4" t="s">
        <v>12652</v>
      </c>
      <c r="D18" s="23">
        <v>3</v>
      </c>
      <c r="E18" s="19">
        <v>69705</v>
      </c>
      <c r="F18" s="19">
        <v>69705</v>
      </c>
      <c r="G18" s="5" t="s">
        <v>3466</v>
      </c>
      <c r="H18" s="4" t="s">
        <v>5312</v>
      </c>
      <c r="I18" s="5" t="s">
        <v>5312</v>
      </c>
      <c r="J18" s="4" t="s">
        <v>5312</v>
      </c>
    </row>
    <row r="19" ht="12.75">
      <c r="B19" s="26">
        <v>11</v>
      </c>
      <c r="C19" s="4" t="s">
        <v>6449</v>
      </c>
      <c r="D19" s="23">
        <v>1</v>
      </c>
      <c r="E19" s="19">
        <v>7682.9499999999998</v>
      </c>
      <c r="F19" s="19">
        <v>7682.9499999999998</v>
      </c>
      <c r="G19" s="5" t="s">
        <v>6445</v>
      </c>
      <c r="H19" s="4" t="s">
        <v>5312</v>
      </c>
      <c r="I19" s="5" t="s">
        <v>5312</v>
      </c>
      <c r="J19" s="4" t="s">
        <v>5312</v>
      </c>
    </row>
    <row r="20" ht="12.75">
      <c r="B20" s="26">
        <v>12</v>
      </c>
      <c r="C20" s="4" t="s">
        <v>5267</v>
      </c>
      <c r="D20" s="23">
        <v>1</v>
      </c>
      <c r="E20" s="19">
        <v>10000</v>
      </c>
      <c r="F20" s="19">
        <v>10000</v>
      </c>
      <c r="G20" s="5" t="s">
        <v>3466</v>
      </c>
      <c r="H20" s="4" t="s">
        <v>5312</v>
      </c>
      <c r="I20" s="5" t="s">
        <v>5312</v>
      </c>
      <c r="J20" s="4" t="s">
        <v>5312</v>
      </c>
    </row>
    <row r="21" ht="12.75">
      <c r="B21" s="26">
        <v>13</v>
      </c>
      <c r="C21" s="4" t="s">
        <v>5268</v>
      </c>
      <c r="D21" s="23">
        <v>1</v>
      </c>
      <c r="E21" s="19">
        <v>15900</v>
      </c>
      <c r="F21" s="19">
        <v>15900</v>
      </c>
      <c r="G21" s="5" t="s">
        <v>3466</v>
      </c>
      <c r="H21" s="4" t="s">
        <v>5312</v>
      </c>
      <c r="I21" s="5" t="s">
        <v>5312</v>
      </c>
      <c r="J21" s="4" t="s">
        <v>5312</v>
      </c>
    </row>
    <row r="22" ht="12.75">
      <c r="B22" s="26">
        <v>14</v>
      </c>
      <c r="C22" s="4" t="s">
        <v>6450</v>
      </c>
      <c r="D22" s="23">
        <v>1</v>
      </c>
      <c r="E22" s="19">
        <v>117778.53999999999</v>
      </c>
      <c r="F22" s="19">
        <v>52018.970000000001</v>
      </c>
      <c r="G22" s="5" t="s">
        <v>6445</v>
      </c>
      <c r="H22" s="4" t="s">
        <v>5312</v>
      </c>
      <c r="I22" s="5" t="s">
        <v>5312</v>
      </c>
      <c r="J22" s="4" t="s">
        <v>5312</v>
      </c>
    </row>
    <row r="23" ht="12.75">
      <c r="B23" s="26">
        <v>15</v>
      </c>
      <c r="C23" s="4" t="s">
        <v>6451</v>
      </c>
      <c r="D23" s="23">
        <v>1</v>
      </c>
      <c r="E23" s="19">
        <v>18377.740000000002</v>
      </c>
      <c r="F23" s="19">
        <v>18377.740000000002</v>
      </c>
      <c r="G23" s="5" t="s">
        <v>6445</v>
      </c>
      <c r="H23" s="4" t="s">
        <v>5312</v>
      </c>
      <c r="I23" s="5" t="s">
        <v>5312</v>
      </c>
      <c r="J23" s="4" t="s">
        <v>5312</v>
      </c>
    </row>
    <row r="24" ht="12.75">
      <c r="B24" s="26">
        <v>16</v>
      </c>
      <c r="C24" s="4" t="s">
        <v>6452</v>
      </c>
      <c r="D24" s="23">
        <v>1</v>
      </c>
      <c r="E24" s="19">
        <v>18499.310000000001</v>
      </c>
      <c r="F24" s="19">
        <v>18499.310000000001</v>
      </c>
      <c r="G24" s="5" t="s">
        <v>6453</v>
      </c>
      <c r="H24" s="4" t="s">
        <v>5312</v>
      </c>
      <c r="I24" s="5" t="s">
        <v>5312</v>
      </c>
      <c r="J24" s="4" t="s">
        <v>5312</v>
      </c>
    </row>
    <row r="25" ht="12.75">
      <c r="B25" s="26">
        <v>17</v>
      </c>
      <c r="C25" s="4" t="s">
        <v>5269</v>
      </c>
      <c r="D25" s="23">
        <v>1</v>
      </c>
      <c r="E25" s="19">
        <v>35200</v>
      </c>
      <c r="F25" s="19">
        <v>35200</v>
      </c>
      <c r="G25" s="5" t="s">
        <v>3466</v>
      </c>
      <c r="H25" s="4" t="s">
        <v>5312</v>
      </c>
      <c r="I25" s="5" t="s">
        <v>5312</v>
      </c>
      <c r="J25" s="4" t="s">
        <v>5312</v>
      </c>
    </row>
    <row r="26" ht="12.75">
      <c r="B26" s="26">
        <v>18</v>
      </c>
      <c r="C26" s="4" t="s">
        <v>4811</v>
      </c>
      <c r="D26" s="23">
        <v>1</v>
      </c>
      <c r="E26" s="19">
        <v>59593.370000000003</v>
      </c>
      <c r="F26" s="19">
        <v>34063.68</v>
      </c>
      <c r="G26" s="5" t="s">
        <v>6453</v>
      </c>
      <c r="H26" s="4" t="s">
        <v>5312</v>
      </c>
      <c r="I26" s="5" t="s">
        <v>5312</v>
      </c>
      <c r="J26" s="4" t="s">
        <v>5312</v>
      </c>
    </row>
    <row r="27" ht="12.75">
      <c r="B27" s="26">
        <v>19</v>
      </c>
      <c r="C27" s="4" t="s">
        <v>5270</v>
      </c>
      <c r="D27" s="23">
        <v>1</v>
      </c>
      <c r="E27" s="19">
        <v>6900</v>
      </c>
      <c r="F27" s="19">
        <v>6900</v>
      </c>
      <c r="G27" s="5" t="s">
        <v>3466</v>
      </c>
      <c r="H27" s="4" t="s">
        <v>5312</v>
      </c>
      <c r="I27" s="5" t="s">
        <v>5312</v>
      </c>
      <c r="J27" s="4" t="s">
        <v>5312</v>
      </c>
    </row>
    <row r="28" ht="12.75">
      <c r="B28" s="26">
        <v>20</v>
      </c>
      <c r="C28" s="4" t="s">
        <v>12653</v>
      </c>
      <c r="D28" s="23">
        <v>2</v>
      </c>
      <c r="E28" s="19">
        <v>9998</v>
      </c>
      <c r="F28" s="19">
        <v>9998</v>
      </c>
      <c r="G28" s="5" t="s">
        <v>8105</v>
      </c>
      <c r="H28" s="4" t="s">
        <v>5312</v>
      </c>
      <c r="I28" s="5" t="s">
        <v>5312</v>
      </c>
      <c r="J28" s="4" t="s">
        <v>5312</v>
      </c>
    </row>
    <row r="29" ht="12.75">
      <c r="B29" s="26">
        <v>21</v>
      </c>
      <c r="C29" s="4" t="s">
        <v>12654</v>
      </c>
      <c r="D29" s="23">
        <v>2</v>
      </c>
      <c r="E29" s="19">
        <v>6998</v>
      </c>
      <c r="F29" s="19">
        <v>6998</v>
      </c>
      <c r="G29" s="5" t="s">
        <v>8105</v>
      </c>
      <c r="H29" s="4" t="s">
        <v>5312</v>
      </c>
      <c r="I29" s="5" t="s">
        <v>5312</v>
      </c>
      <c r="J29" s="4" t="s">
        <v>5312</v>
      </c>
    </row>
    <row r="30" ht="12.75">
      <c r="B30" s="26">
        <v>22</v>
      </c>
      <c r="C30" s="4" t="s">
        <v>5271</v>
      </c>
      <c r="D30" s="23">
        <v>1</v>
      </c>
      <c r="E30" s="19">
        <v>13000</v>
      </c>
      <c r="F30" s="19">
        <v>13000</v>
      </c>
      <c r="G30" s="5" t="s">
        <v>3466</v>
      </c>
      <c r="H30" s="4" t="s">
        <v>5312</v>
      </c>
      <c r="I30" s="5" t="s">
        <v>5312</v>
      </c>
      <c r="J30" s="4" t="s">
        <v>5312</v>
      </c>
    </row>
    <row r="31" ht="12.75">
      <c r="B31" s="26">
        <v>23</v>
      </c>
      <c r="C31" s="4" t="s">
        <v>8106</v>
      </c>
      <c r="D31" s="23">
        <v>1</v>
      </c>
      <c r="E31" s="19">
        <v>29998</v>
      </c>
      <c r="F31" s="19">
        <v>29998</v>
      </c>
      <c r="G31" s="5" t="s">
        <v>8105</v>
      </c>
      <c r="H31" s="4" t="s">
        <v>5312</v>
      </c>
      <c r="I31" s="5" t="s">
        <v>5312</v>
      </c>
      <c r="J31" s="4" t="s">
        <v>5312</v>
      </c>
    </row>
    <row r="32" ht="12.75">
      <c r="B32" s="26">
        <v>24</v>
      </c>
      <c r="C32" s="4" t="s">
        <v>12655</v>
      </c>
      <c r="D32" s="23">
        <v>3</v>
      </c>
      <c r="E32" s="19">
        <v>25950</v>
      </c>
      <c r="F32" s="19">
        <v>25950</v>
      </c>
      <c r="G32" s="5" t="s">
        <v>3466</v>
      </c>
      <c r="H32" s="4" t="s">
        <v>5312</v>
      </c>
      <c r="I32" s="5" t="s">
        <v>5312</v>
      </c>
      <c r="J32" s="4" t="s">
        <v>5312</v>
      </c>
    </row>
    <row r="33" ht="12.75">
      <c r="B33" s="26">
        <v>25</v>
      </c>
      <c r="C33" s="4" t="s">
        <v>12656</v>
      </c>
      <c r="D33" s="23">
        <v>2</v>
      </c>
      <c r="E33" s="19">
        <v>40725.099999999999</v>
      </c>
      <c r="F33" s="19">
        <v>40725.099999999999</v>
      </c>
      <c r="G33" s="5" t="s">
        <v>6445</v>
      </c>
      <c r="H33" s="4" t="s">
        <v>5312</v>
      </c>
      <c r="I33" s="5" t="s">
        <v>5312</v>
      </c>
      <c r="J33" s="4" t="s">
        <v>5312</v>
      </c>
    </row>
    <row r="34" ht="12.75">
      <c r="B34" s="26">
        <v>26</v>
      </c>
      <c r="C34" s="4" t="s">
        <v>12657</v>
      </c>
      <c r="D34" s="23">
        <v>2</v>
      </c>
      <c r="E34" s="19">
        <v>40725.099999999999</v>
      </c>
      <c r="F34" s="19">
        <v>40725.099999999999</v>
      </c>
      <c r="G34" s="5" t="s">
        <v>6453</v>
      </c>
      <c r="H34" s="4" t="s">
        <v>5312</v>
      </c>
      <c r="I34" s="5" t="s">
        <v>5312</v>
      </c>
      <c r="J34" s="4" t="s">
        <v>5312</v>
      </c>
    </row>
    <row r="35" ht="12.75">
      <c r="B35" s="26">
        <v>27</v>
      </c>
      <c r="C35" s="4" t="s">
        <v>12658</v>
      </c>
      <c r="D35" s="23">
        <v>1</v>
      </c>
      <c r="E35" s="19">
        <v>13680</v>
      </c>
      <c r="F35" s="19">
        <v>13680</v>
      </c>
      <c r="G35" s="5" t="s">
        <v>9148</v>
      </c>
      <c r="H35" s="4" t="s">
        <v>5312</v>
      </c>
      <c r="I35" s="5" t="s">
        <v>5312</v>
      </c>
      <c r="J35" s="4" t="s">
        <v>5312</v>
      </c>
    </row>
    <row r="36" ht="12.75">
      <c r="B36" s="26">
        <v>28</v>
      </c>
      <c r="C36" s="4" t="s">
        <v>5272</v>
      </c>
      <c r="D36" s="23">
        <v>1</v>
      </c>
      <c r="E36" s="19">
        <v>7827.0200000000004</v>
      </c>
      <c r="F36" s="19">
        <v>7827.0200000000004</v>
      </c>
      <c r="G36" s="5" t="s">
        <v>3466</v>
      </c>
      <c r="H36" s="4" t="s">
        <v>5312</v>
      </c>
      <c r="I36" s="5" t="s">
        <v>5312</v>
      </c>
      <c r="J36" s="4" t="s">
        <v>5312</v>
      </c>
    </row>
    <row r="37" ht="12.75">
      <c r="B37" s="26">
        <v>29</v>
      </c>
      <c r="C37" s="4" t="s">
        <v>1528</v>
      </c>
      <c r="D37" s="23">
        <v>1</v>
      </c>
      <c r="E37" s="19">
        <v>20948.209999999999</v>
      </c>
      <c r="F37" s="19">
        <v>20948.209999999999</v>
      </c>
      <c r="G37" s="5" t="s">
        <v>6453</v>
      </c>
      <c r="H37" s="4" t="s">
        <v>5312</v>
      </c>
      <c r="I37" s="5" t="s">
        <v>5312</v>
      </c>
      <c r="J37" s="4" t="s">
        <v>5312</v>
      </c>
    </row>
    <row r="38" ht="12.75">
      <c r="B38" s="26">
        <v>30</v>
      </c>
      <c r="C38" s="4" t="s">
        <v>5273</v>
      </c>
      <c r="D38" s="23">
        <v>1</v>
      </c>
      <c r="E38" s="19">
        <v>55000</v>
      </c>
      <c r="F38" s="19">
        <v>40607.519999999997</v>
      </c>
      <c r="G38" s="5" t="s">
        <v>5274</v>
      </c>
      <c r="H38" s="4" t="s">
        <v>5312</v>
      </c>
      <c r="I38" s="5" t="s">
        <v>5312</v>
      </c>
      <c r="J38" s="4" t="s">
        <v>5312</v>
      </c>
    </row>
    <row r="39" ht="12.75">
      <c r="B39" s="26">
        <v>31</v>
      </c>
      <c r="C39" s="4" t="s">
        <v>8107</v>
      </c>
      <c r="D39" s="23">
        <v>1</v>
      </c>
      <c r="E39" s="19">
        <v>17320</v>
      </c>
      <c r="F39" s="19">
        <v>17320</v>
      </c>
      <c r="G39" s="5" t="s">
        <v>8108</v>
      </c>
      <c r="H39" s="4" t="s">
        <v>5312</v>
      </c>
      <c r="I39" s="5" t="s">
        <v>5312</v>
      </c>
      <c r="J39" s="4" t="s">
        <v>5312</v>
      </c>
    </row>
    <row r="40" ht="12.75">
      <c r="B40" s="26">
        <v>32</v>
      </c>
      <c r="C40" s="4" t="s">
        <v>12659</v>
      </c>
      <c r="D40" s="23">
        <v>2</v>
      </c>
      <c r="E40" s="19">
        <v>42000</v>
      </c>
      <c r="F40" s="19">
        <v>42000</v>
      </c>
      <c r="G40" s="5" t="s">
        <v>3466</v>
      </c>
      <c r="H40" s="4" t="s">
        <v>5312</v>
      </c>
      <c r="I40" s="5" t="s">
        <v>5312</v>
      </c>
      <c r="J40" s="4" t="s">
        <v>5312</v>
      </c>
    </row>
    <row r="41" ht="12.75">
      <c r="B41" s="26">
        <v>33</v>
      </c>
      <c r="C41" s="4" t="s">
        <v>12660</v>
      </c>
      <c r="D41" s="23">
        <v>6</v>
      </c>
      <c r="E41" s="19">
        <v>22168.5</v>
      </c>
      <c r="F41" s="19">
        <v>22168.5</v>
      </c>
      <c r="G41" s="5" t="s">
        <v>3466</v>
      </c>
      <c r="H41" s="4" t="s">
        <v>5312</v>
      </c>
      <c r="I41" s="5" t="s">
        <v>5312</v>
      </c>
      <c r="J41" s="4" t="s">
        <v>5312</v>
      </c>
    </row>
    <row r="42" ht="12.75">
      <c r="B42" s="26">
        <v>34</v>
      </c>
      <c r="C42" s="4" t="s">
        <v>5275</v>
      </c>
      <c r="D42" s="23">
        <v>1</v>
      </c>
      <c r="E42" s="19">
        <v>4360.6300000000001</v>
      </c>
      <c r="F42" s="19">
        <v>4360.6300000000001</v>
      </c>
      <c r="G42" s="5" t="s">
        <v>3466</v>
      </c>
      <c r="H42" s="4" t="s">
        <v>5312</v>
      </c>
      <c r="I42" s="5" t="s">
        <v>5312</v>
      </c>
      <c r="J42" s="4" t="s">
        <v>5312</v>
      </c>
    </row>
    <row r="43" ht="12.75">
      <c r="B43" s="26">
        <v>35</v>
      </c>
      <c r="C43" s="4" t="s">
        <v>12661</v>
      </c>
      <c r="D43" s="23">
        <v>7</v>
      </c>
      <c r="E43" s="19">
        <v>30520</v>
      </c>
      <c r="F43" s="19">
        <v>30520</v>
      </c>
      <c r="G43" s="5" t="s">
        <v>3466</v>
      </c>
      <c r="H43" s="4" t="s">
        <v>5312</v>
      </c>
      <c r="I43" s="5" t="s">
        <v>5312</v>
      </c>
      <c r="J43" s="4" t="s">
        <v>5312</v>
      </c>
    </row>
    <row r="44" ht="19.5">
      <c r="B44" s="26">
        <v>36</v>
      </c>
      <c r="C44" s="4" t="s">
        <v>12324</v>
      </c>
      <c r="D44" s="23">
        <v>1</v>
      </c>
      <c r="E44" s="19">
        <v>28800</v>
      </c>
      <c r="F44" s="19">
        <v>28800</v>
      </c>
      <c r="G44" s="5" t="s">
        <v>12337</v>
      </c>
      <c r="H44" s="4" t="s">
        <v>12662</v>
      </c>
      <c r="I44" s="5" t="s">
        <v>5312</v>
      </c>
      <c r="J44" s="4" t="s">
        <v>5312</v>
      </c>
    </row>
    <row r="45" ht="12.75">
      <c r="B45" s="26">
        <v>37</v>
      </c>
      <c r="C45" s="4" t="s">
        <v>6454</v>
      </c>
      <c r="D45" s="23">
        <v>1</v>
      </c>
      <c r="E45" s="19">
        <v>46047.300000000003</v>
      </c>
      <c r="F45" s="19">
        <v>29062.549999999999</v>
      </c>
      <c r="G45" s="5" t="s">
        <v>6445</v>
      </c>
      <c r="H45" s="4" t="s">
        <v>5312</v>
      </c>
      <c r="I45" s="5" t="s">
        <v>5312</v>
      </c>
      <c r="J45" s="4" t="s">
        <v>5312</v>
      </c>
    </row>
    <row r="46" ht="12.75">
      <c r="B46" s="26">
        <v>38</v>
      </c>
      <c r="C46" s="4" t="s">
        <v>5276</v>
      </c>
      <c r="D46" s="23">
        <v>1</v>
      </c>
      <c r="E46" s="19">
        <v>46500</v>
      </c>
      <c r="F46" s="19">
        <v>34331.879999999997</v>
      </c>
      <c r="G46" s="5" t="s">
        <v>3466</v>
      </c>
      <c r="H46" s="4" t="s">
        <v>5312</v>
      </c>
      <c r="I46" s="5" t="s">
        <v>5312</v>
      </c>
      <c r="J46" s="4" t="s">
        <v>5312</v>
      </c>
    </row>
    <row r="47" ht="12.75">
      <c r="B47" s="26">
        <v>39</v>
      </c>
      <c r="C47" s="4" t="s">
        <v>4819</v>
      </c>
      <c r="D47" s="23">
        <v>1</v>
      </c>
      <c r="E47" s="19">
        <v>73935.910000000003</v>
      </c>
      <c r="F47" s="19">
        <v>42261.599999999999</v>
      </c>
      <c r="G47" s="5" t="s">
        <v>6453</v>
      </c>
      <c r="H47" s="4" t="s">
        <v>5312</v>
      </c>
      <c r="I47" s="5" t="s">
        <v>5312</v>
      </c>
      <c r="J47" s="4" t="s">
        <v>5312</v>
      </c>
    </row>
    <row r="48" ht="12.75">
      <c r="B48" s="26">
        <v>40</v>
      </c>
      <c r="C48" s="4" t="s">
        <v>5277</v>
      </c>
      <c r="D48" s="23">
        <v>1</v>
      </c>
      <c r="E48" s="19">
        <v>79500</v>
      </c>
      <c r="F48" s="19">
        <v>41075</v>
      </c>
      <c r="G48" s="5" t="s">
        <v>5278</v>
      </c>
      <c r="H48" s="4" t="s">
        <v>5312</v>
      </c>
      <c r="I48" s="5" t="s">
        <v>5312</v>
      </c>
      <c r="J48" s="4" t="s">
        <v>5312</v>
      </c>
    </row>
    <row r="49" ht="12.75">
      <c r="B49" s="26">
        <v>41</v>
      </c>
      <c r="C49" s="4" t="s">
        <v>6455</v>
      </c>
      <c r="D49" s="23">
        <v>1</v>
      </c>
      <c r="E49" s="19">
        <v>39631.519999999997</v>
      </c>
      <c r="F49" s="19">
        <v>39631.519999999997</v>
      </c>
      <c r="G49" s="5" t="s">
        <v>6445</v>
      </c>
      <c r="H49" s="4" t="s">
        <v>5312</v>
      </c>
      <c r="I49" s="5" t="s">
        <v>5312</v>
      </c>
      <c r="J49" s="4" t="s">
        <v>5312</v>
      </c>
    </row>
    <row r="50" ht="12.75">
      <c r="B50" s="26">
        <v>42</v>
      </c>
      <c r="C50" s="4" t="s">
        <v>5279</v>
      </c>
      <c r="D50" s="23">
        <v>1</v>
      </c>
      <c r="E50" s="19">
        <v>39800</v>
      </c>
      <c r="F50" s="19">
        <v>39800</v>
      </c>
      <c r="G50" s="5" t="s">
        <v>3466</v>
      </c>
      <c r="H50" s="4" t="s">
        <v>5312</v>
      </c>
      <c r="I50" s="5" t="s">
        <v>5312</v>
      </c>
      <c r="J50" s="4" t="s">
        <v>5312</v>
      </c>
    </row>
    <row r="51" ht="12.75">
      <c r="B51" s="26">
        <v>43</v>
      </c>
      <c r="C51" s="4" t="s">
        <v>244</v>
      </c>
      <c r="D51" s="23">
        <v>4</v>
      </c>
      <c r="E51" s="19">
        <v>12783.040000000001</v>
      </c>
      <c r="F51" s="19">
        <v>12783.040000000001</v>
      </c>
      <c r="G51" s="5" t="s">
        <v>6453</v>
      </c>
      <c r="H51" s="4" t="s">
        <v>5312</v>
      </c>
      <c r="I51" s="5" t="s">
        <v>5312</v>
      </c>
      <c r="J51" s="4" t="s">
        <v>5312</v>
      </c>
    </row>
    <row r="52" ht="12.75">
      <c r="B52" s="26">
        <v>44</v>
      </c>
      <c r="C52" s="4" t="s">
        <v>5280</v>
      </c>
      <c r="D52" s="23">
        <v>1</v>
      </c>
      <c r="E52" s="19">
        <v>19550</v>
      </c>
      <c r="F52" s="19">
        <v>19550</v>
      </c>
      <c r="G52" s="5" t="s">
        <v>5281</v>
      </c>
      <c r="H52" s="4" t="s">
        <v>5312</v>
      </c>
      <c r="I52" s="5" t="s">
        <v>5312</v>
      </c>
      <c r="J52" s="4" t="s">
        <v>5312</v>
      </c>
    </row>
    <row r="53" ht="12.75">
      <c r="B53" s="26">
        <v>45</v>
      </c>
      <c r="C53" s="4" t="s">
        <v>9217</v>
      </c>
      <c r="D53" s="23">
        <v>1</v>
      </c>
      <c r="E53" s="19">
        <v>35600</v>
      </c>
      <c r="F53" s="19">
        <v>35600</v>
      </c>
      <c r="G53" s="5" t="s">
        <v>9218</v>
      </c>
      <c r="H53" s="4" t="s">
        <v>5312</v>
      </c>
      <c r="I53" s="5" t="s">
        <v>5312</v>
      </c>
      <c r="J53" s="4" t="s">
        <v>5312</v>
      </c>
    </row>
    <row r="54" ht="12.75">
      <c r="B54" s="26">
        <v>46</v>
      </c>
      <c r="C54" s="4" t="s">
        <v>5282</v>
      </c>
      <c r="D54" s="23">
        <v>1</v>
      </c>
      <c r="E54" s="19">
        <v>34500</v>
      </c>
      <c r="F54" s="19">
        <v>34500</v>
      </c>
      <c r="G54" s="5" t="s">
        <v>3466</v>
      </c>
      <c r="H54" s="4" t="s">
        <v>5312</v>
      </c>
      <c r="I54" s="5" t="s">
        <v>5312</v>
      </c>
      <c r="J54" s="4" t="s">
        <v>5312</v>
      </c>
    </row>
    <row r="55" ht="12.75">
      <c r="B55" s="26">
        <v>47</v>
      </c>
      <c r="C55" s="4" t="s">
        <v>12663</v>
      </c>
      <c r="D55" s="23">
        <v>4</v>
      </c>
      <c r="E55" s="19">
        <v>20360</v>
      </c>
      <c r="F55" s="19">
        <v>20360</v>
      </c>
      <c r="G55" s="5" t="s">
        <v>3466</v>
      </c>
      <c r="H55" s="4" t="s">
        <v>5312</v>
      </c>
      <c r="I55" s="5" t="s">
        <v>5312</v>
      </c>
      <c r="J55" s="4" t="s">
        <v>5312</v>
      </c>
    </row>
    <row r="56" ht="12.75">
      <c r="B56" s="26">
        <v>48</v>
      </c>
      <c r="C56" s="4" t="s">
        <v>6456</v>
      </c>
      <c r="D56" s="23">
        <v>1</v>
      </c>
      <c r="E56" s="19">
        <v>12772.959999999999</v>
      </c>
      <c r="F56" s="19">
        <v>12772.959999999999</v>
      </c>
      <c r="G56" s="5" t="s">
        <v>6453</v>
      </c>
      <c r="H56" s="4" t="s">
        <v>5312</v>
      </c>
      <c r="I56" s="5" t="s">
        <v>5312</v>
      </c>
      <c r="J56" s="4" t="s">
        <v>5312</v>
      </c>
    </row>
    <row r="57" ht="29.25">
      <c r="B57" s="26">
        <v>49</v>
      </c>
      <c r="C57" s="4" t="s">
        <v>4155</v>
      </c>
      <c r="D57" s="23">
        <v>1</v>
      </c>
      <c r="E57" s="19">
        <v>3687.5999999999999</v>
      </c>
      <c r="F57" s="19">
        <v>3687.5999999999999</v>
      </c>
      <c r="G57" s="5" t="s">
        <v>6453</v>
      </c>
      <c r="H57" s="4" t="s">
        <v>5312</v>
      </c>
      <c r="I57" s="5" t="s">
        <v>5312</v>
      </c>
      <c r="J57" s="4" t="s">
        <v>15336</v>
      </c>
    </row>
    <row r="58" ht="29.25">
      <c r="B58" s="26">
        <v>50</v>
      </c>
      <c r="C58" s="4" t="s">
        <v>4155</v>
      </c>
      <c r="D58" s="23">
        <v>1</v>
      </c>
      <c r="E58" s="19">
        <v>3687.5900000000001</v>
      </c>
      <c r="F58" s="19">
        <v>3687.5900000000001</v>
      </c>
      <c r="G58" s="5" t="s">
        <v>6453</v>
      </c>
      <c r="H58" s="4" t="s">
        <v>5312</v>
      </c>
      <c r="I58" s="5" t="s">
        <v>5312</v>
      </c>
      <c r="J58" s="4" t="s">
        <v>15336</v>
      </c>
    </row>
    <row r="59" ht="12.75">
      <c r="B59" s="26">
        <v>51</v>
      </c>
      <c r="C59" s="4" t="s">
        <v>1056</v>
      </c>
      <c r="D59" s="23">
        <v>1</v>
      </c>
      <c r="E59" s="19">
        <v>333020.15999999997</v>
      </c>
      <c r="F59" s="19">
        <v>294168.02000000002</v>
      </c>
      <c r="G59" s="5" t="s">
        <v>6445</v>
      </c>
      <c r="H59" s="4" t="s">
        <v>5312</v>
      </c>
      <c r="I59" s="5" t="s">
        <v>5312</v>
      </c>
      <c r="J59" s="4" t="s">
        <v>5312</v>
      </c>
    </row>
    <row r="60" ht="12.75">
      <c r="B60" s="26">
        <v>52</v>
      </c>
      <c r="C60" s="4" t="s">
        <v>1056</v>
      </c>
      <c r="D60" s="23">
        <v>1</v>
      </c>
      <c r="E60" s="19">
        <v>333020.15000000002</v>
      </c>
      <c r="F60" s="19">
        <v>294168.02000000002</v>
      </c>
      <c r="G60" s="5" t="s">
        <v>6445</v>
      </c>
      <c r="H60" s="4" t="s">
        <v>5312</v>
      </c>
      <c r="I60" s="5" t="s">
        <v>5312</v>
      </c>
      <c r="J60" s="4" t="s">
        <v>5312</v>
      </c>
    </row>
    <row r="61" ht="12.75">
      <c r="B61" s="26">
        <v>53</v>
      </c>
      <c r="C61" s="4" t="s">
        <v>3197</v>
      </c>
      <c r="D61" s="23">
        <v>3</v>
      </c>
      <c r="E61" s="19">
        <v>51900</v>
      </c>
      <c r="F61" s="19">
        <v>51900</v>
      </c>
      <c r="G61" s="5" t="s">
        <v>3466</v>
      </c>
      <c r="H61" s="4" t="s">
        <v>5312</v>
      </c>
      <c r="I61" s="5" t="s">
        <v>5312</v>
      </c>
      <c r="J61" s="4" t="s">
        <v>5312</v>
      </c>
    </row>
    <row r="62" ht="12.75">
      <c r="B62" s="26">
        <v>54</v>
      </c>
      <c r="C62" s="4" t="s">
        <v>12664</v>
      </c>
      <c r="D62" s="23">
        <v>5</v>
      </c>
      <c r="E62" s="19">
        <v>99000</v>
      </c>
      <c r="F62" s="19">
        <v>99000</v>
      </c>
      <c r="G62" s="5" t="s">
        <v>3466</v>
      </c>
      <c r="H62" s="4" t="s">
        <v>5312</v>
      </c>
      <c r="I62" s="5" t="s">
        <v>5312</v>
      </c>
      <c r="J62" s="4" t="s">
        <v>5312</v>
      </c>
    </row>
    <row r="63" ht="12.75">
      <c r="B63" s="26">
        <v>55</v>
      </c>
      <c r="C63" s="4" t="s">
        <v>5283</v>
      </c>
      <c r="D63" s="23">
        <v>1</v>
      </c>
      <c r="E63" s="19">
        <v>14500</v>
      </c>
      <c r="F63" s="19">
        <v>14500</v>
      </c>
      <c r="G63" s="5" t="s">
        <v>3466</v>
      </c>
      <c r="H63" s="4" t="s">
        <v>5312</v>
      </c>
      <c r="I63" s="5" t="s">
        <v>5312</v>
      </c>
      <c r="J63" s="4" t="s">
        <v>5312</v>
      </c>
    </row>
    <row r="64" ht="12.75">
      <c r="B64" s="26">
        <v>56</v>
      </c>
      <c r="C64" s="4" t="s">
        <v>5982</v>
      </c>
      <c r="D64" s="23">
        <v>1</v>
      </c>
      <c r="E64" s="19">
        <v>4160</v>
      </c>
      <c r="F64" s="19">
        <v>4160</v>
      </c>
      <c r="G64" s="5" t="s">
        <v>3466</v>
      </c>
      <c r="H64" s="4" t="s">
        <v>5312</v>
      </c>
      <c r="I64" s="5" t="s">
        <v>5312</v>
      </c>
      <c r="J64" s="4" t="s">
        <v>5312</v>
      </c>
    </row>
    <row r="65" ht="12.75">
      <c r="B65" s="26">
        <v>57</v>
      </c>
      <c r="C65" s="4" t="s">
        <v>5983</v>
      </c>
      <c r="D65" s="23">
        <v>1</v>
      </c>
      <c r="E65" s="19">
        <v>3588</v>
      </c>
      <c r="F65" s="19">
        <v>3588</v>
      </c>
      <c r="G65" s="5" t="s">
        <v>3466</v>
      </c>
      <c r="H65" s="4" t="s">
        <v>5312</v>
      </c>
      <c r="I65" s="5" t="s">
        <v>5312</v>
      </c>
      <c r="J65" s="4" t="s">
        <v>5312</v>
      </c>
    </row>
    <row r="66" ht="12.75">
      <c r="B66" s="26">
        <v>58</v>
      </c>
      <c r="C66" s="4" t="s">
        <v>6458</v>
      </c>
      <c r="D66" s="23">
        <v>1</v>
      </c>
      <c r="E66" s="19">
        <v>37447.660000000003</v>
      </c>
      <c r="F66" s="19">
        <v>37447.660000000003</v>
      </c>
      <c r="G66" s="5" t="s">
        <v>6445</v>
      </c>
      <c r="H66" s="4" t="s">
        <v>5312</v>
      </c>
      <c r="I66" s="5" t="s">
        <v>5312</v>
      </c>
      <c r="J66" s="4" t="s">
        <v>5312</v>
      </c>
    </row>
    <row r="67" ht="12.75">
      <c r="B67" s="26">
        <v>59</v>
      </c>
      <c r="C67" s="4" t="s">
        <v>6459</v>
      </c>
      <c r="D67" s="23">
        <v>1</v>
      </c>
      <c r="E67" s="19">
        <v>20419.23</v>
      </c>
      <c r="F67" s="19">
        <v>20419.23</v>
      </c>
      <c r="G67" s="5" t="s">
        <v>6445</v>
      </c>
      <c r="H67" s="4" t="s">
        <v>5312</v>
      </c>
      <c r="I67" s="5" t="s">
        <v>5312</v>
      </c>
      <c r="J67" s="4" t="s">
        <v>5312</v>
      </c>
    </row>
    <row r="68" ht="12.75">
      <c r="B68" s="26">
        <v>60</v>
      </c>
      <c r="C68" s="4" t="s">
        <v>6460</v>
      </c>
      <c r="D68" s="23">
        <v>1</v>
      </c>
      <c r="E68" s="19">
        <v>20419.220000000001</v>
      </c>
      <c r="F68" s="19">
        <v>20419.220000000001</v>
      </c>
      <c r="G68" s="5" t="s">
        <v>6445</v>
      </c>
      <c r="H68" s="4" t="s">
        <v>5312</v>
      </c>
      <c r="I68" s="5" t="s">
        <v>5312</v>
      </c>
      <c r="J68" s="4" t="s">
        <v>5312</v>
      </c>
    </row>
    <row r="69" ht="12.75">
      <c r="B69" s="26">
        <v>61</v>
      </c>
      <c r="C69" s="4" t="s">
        <v>5984</v>
      </c>
      <c r="D69" s="23">
        <v>1</v>
      </c>
      <c r="E69" s="19">
        <v>10600</v>
      </c>
      <c r="F69" s="19">
        <v>10600</v>
      </c>
      <c r="G69" s="5" t="s">
        <v>3466</v>
      </c>
      <c r="H69" s="4" t="s">
        <v>5312</v>
      </c>
      <c r="I69" s="5" t="s">
        <v>5312</v>
      </c>
      <c r="J69" s="4" t="s">
        <v>5312</v>
      </c>
    </row>
    <row r="70" ht="12.75">
      <c r="B70" s="26">
        <v>62</v>
      </c>
      <c r="C70" s="4" t="s">
        <v>6461</v>
      </c>
      <c r="D70" s="23">
        <v>1</v>
      </c>
      <c r="E70" s="19">
        <v>51790.620000000003</v>
      </c>
      <c r="F70" s="19">
        <v>45748.540000000001</v>
      </c>
      <c r="G70" s="5" t="s">
        <v>6445</v>
      </c>
      <c r="H70" s="4" t="s">
        <v>5312</v>
      </c>
      <c r="I70" s="5" t="s">
        <v>5312</v>
      </c>
      <c r="J70" s="4" t="s">
        <v>5312</v>
      </c>
    </row>
    <row r="71" ht="12.75">
      <c r="B71" s="26">
        <v>63</v>
      </c>
      <c r="C71" s="4" t="s">
        <v>5985</v>
      </c>
      <c r="D71" s="23">
        <v>5</v>
      </c>
      <c r="E71" s="19">
        <v>75500</v>
      </c>
      <c r="F71" s="19">
        <v>75500</v>
      </c>
      <c r="G71" s="5" t="s">
        <v>3466</v>
      </c>
      <c r="H71" s="4" t="s">
        <v>5312</v>
      </c>
      <c r="I71" s="5"/>
      <c r="J71" s="4" t="s">
        <v>5312</v>
      </c>
    </row>
    <row r="72" ht="12.75">
      <c r="B72" s="26">
        <v>64</v>
      </c>
      <c r="C72" s="4" t="s">
        <v>12665</v>
      </c>
      <c r="D72" s="23">
        <v>1</v>
      </c>
      <c r="E72" s="19">
        <v>38837.489999999998</v>
      </c>
      <c r="F72" s="19">
        <v>38837.489999999998</v>
      </c>
      <c r="G72" s="5" t="s">
        <v>6445</v>
      </c>
      <c r="H72" s="4" t="s">
        <v>5312</v>
      </c>
      <c r="I72" s="5" t="s">
        <v>5312</v>
      </c>
      <c r="J72" s="4" t="s">
        <v>5312</v>
      </c>
    </row>
    <row r="73" ht="12.75">
      <c r="B73" s="26">
        <v>65</v>
      </c>
      <c r="C73" s="4" t="s">
        <v>12665</v>
      </c>
      <c r="D73" s="23">
        <v>3</v>
      </c>
      <c r="E73" s="19">
        <v>116512.47</v>
      </c>
      <c r="F73" s="19">
        <v>116512.47</v>
      </c>
      <c r="G73" s="5" t="s">
        <v>6453</v>
      </c>
      <c r="H73" s="4" t="s">
        <v>5312</v>
      </c>
      <c r="I73" s="5"/>
      <c r="J73" s="4" t="s">
        <v>5312</v>
      </c>
    </row>
    <row r="74" ht="29.25">
      <c r="B74" s="26">
        <v>66</v>
      </c>
      <c r="C74" s="4" t="s">
        <v>5986</v>
      </c>
      <c r="D74" s="23">
        <v>1</v>
      </c>
      <c r="E74" s="19">
        <v>5967.3500000000004</v>
      </c>
      <c r="F74" s="19">
        <v>5967.3500000000004</v>
      </c>
      <c r="G74" s="5" t="s">
        <v>5274</v>
      </c>
      <c r="H74" s="4" t="s">
        <v>5312</v>
      </c>
      <c r="I74" s="5" t="s">
        <v>5312</v>
      </c>
      <c r="J74" s="4" t="s">
        <v>15336</v>
      </c>
    </row>
    <row r="75" ht="12.75">
      <c r="B75" s="26">
        <v>67</v>
      </c>
      <c r="C75" s="4" t="s">
        <v>12666</v>
      </c>
      <c r="D75" s="23">
        <v>6</v>
      </c>
      <c r="E75" s="19">
        <v>33266.040000000001</v>
      </c>
      <c r="F75" s="19">
        <v>33266.040000000001</v>
      </c>
      <c r="G75" s="5" t="s">
        <v>6453</v>
      </c>
      <c r="H75" s="4" t="s">
        <v>5312</v>
      </c>
      <c r="I75" s="5" t="s">
        <v>5312</v>
      </c>
      <c r="J75" s="4" t="s">
        <v>5312</v>
      </c>
    </row>
    <row r="76" ht="12.75">
      <c r="B76" s="26">
        <v>68</v>
      </c>
      <c r="C76" s="4" t="s">
        <v>12667</v>
      </c>
      <c r="D76" s="23">
        <v>6</v>
      </c>
      <c r="E76" s="19">
        <v>25292.639999999999</v>
      </c>
      <c r="F76" s="19">
        <v>25292.639999999999</v>
      </c>
      <c r="G76" s="5" t="s">
        <v>6453</v>
      </c>
      <c r="H76" s="4" t="s">
        <v>5312</v>
      </c>
      <c r="I76" s="5" t="s">
        <v>5312</v>
      </c>
      <c r="J76" s="4" t="s">
        <v>5312</v>
      </c>
    </row>
    <row r="77" ht="12.75">
      <c r="B77" s="26">
        <v>69</v>
      </c>
      <c r="C77" s="4" t="s">
        <v>6462</v>
      </c>
      <c r="D77" s="23">
        <v>1</v>
      </c>
      <c r="E77" s="19">
        <v>3005.2800000000002</v>
      </c>
      <c r="F77" s="19">
        <v>3005.2800000000002</v>
      </c>
      <c r="G77" s="5" t="s">
        <v>6445</v>
      </c>
      <c r="H77" s="4" t="s">
        <v>5312</v>
      </c>
      <c r="I77" s="5" t="s">
        <v>5312</v>
      </c>
      <c r="J77" s="4" t="s">
        <v>5312</v>
      </c>
    </row>
    <row r="78" ht="12.75">
      <c r="B78" s="26">
        <v>70</v>
      </c>
      <c r="C78" s="4" t="s">
        <v>6462</v>
      </c>
      <c r="D78" s="23">
        <v>1</v>
      </c>
      <c r="E78" s="19">
        <v>3005.27</v>
      </c>
      <c r="F78" s="19">
        <v>3005.27</v>
      </c>
      <c r="G78" s="5" t="s">
        <v>6445</v>
      </c>
      <c r="H78" s="4" t="s">
        <v>5312</v>
      </c>
      <c r="I78" s="5" t="s">
        <v>5312</v>
      </c>
      <c r="J78" s="4" t="s">
        <v>5312</v>
      </c>
    </row>
    <row r="79" ht="12.75">
      <c r="B79" s="26">
        <v>71</v>
      </c>
      <c r="C79" s="4" t="s">
        <v>6463</v>
      </c>
      <c r="D79" s="23">
        <v>1</v>
      </c>
      <c r="E79" s="19">
        <v>3480.5999999999999</v>
      </c>
      <c r="F79" s="19">
        <v>3480.5999999999999</v>
      </c>
      <c r="G79" s="5" t="s">
        <v>6445</v>
      </c>
      <c r="H79" s="4" t="s">
        <v>5312</v>
      </c>
      <c r="I79" s="5" t="s">
        <v>5312</v>
      </c>
      <c r="J79" s="4" t="s">
        <v>5312</v>
      </c>
    </row>
    <row r="80" ht="12.75">
      <c r="B80" s="26">
        <v>72</v>
      </c>
      <c r="C80" s="4" t="s">
        <v>6464</v>
      </c>
      <c r="D80" s="23">
        <v>1</v>
      </c>
      <c r="E80" s="19">
        <v>15583.84</v>
      </c>
      <c r="F80" s="19">
        <v>15583.84</v>
      </c>
      <c r="G80" s="5" t="s">
        <v>6445</v>
      </c>
      <c r="H80" s="4" t="s">
        <v>5312</v>
      </c>
      <c r="I80" s="5" t="s">
        <v>5312</v>
      </c>
      <c r="J80" s="4" t="s">
        <v>5312</v>
      </c>
    </row>
    <row r="81" ht="12.75">
      <c r="B81" s="26">
        <v>73</v>
      </c>
      <c r="C81" s="4" t="s">
        <v>6465</v>
      </c>
      <c r="D81" s="23">
        <v>1</v>
      </c>
      <c r="E81" s="19">
        <v>6645.5600000000004</v>
      </c>
      <c r="F81" s="19">
        <v>6645.5600000000004</v>
      </c>
      <c r="G81" s="5" t="s">
        <v>6445</v>
      </c>
      <c r="H81" s="4" t="s">
        <v>5312</v>
      </c>
      <c r="I81" s="5" t="s">
        <v>5312</v>
      </c>
      <c r="J81" s="4" t="s">
        <v>5312</v>
      </c>
    </row>
    <row r="82" ht="12.75">
      <c r="B82" s="26">
        <v>74</v>
      </c>
      <c r="C82" s="4" t="s">
        <v>12668</v>
      </c>
      <c r="D82" s="23">
        <v>5</v>
      </c>
      <c r="E82" s="19">
        <v>20344.75</v>
      </c>
      <c r="F82" s="19">
        <v>20344.75</v>
      </c>
      <c r="G82" s="5" t="s">
        <v>6445</v>
      </c>
      <c r="H82" s="4" t="s">
        <v>5312</v>
      </c>
      <c r="I82" s="5" t="s">
        <v>5312</v>
      </c>
      <c r="J82" s="4" t="s">
        <v>5312</v>
      </c>
    </row>
    <row r="83" ht="12.75">
      <c r="B83" s="26">
        <v>75</v>
      </c>
      <c r="C83" s="4" t="s">
        <v>12669</v>
      </c>
      <c r="D83" s="23">
        <v>8</v>
      </c>
      <c r="E83" s="19">
        <v>53164.239999999998</v>
      </c>
      <c r="F83" s="19">
        <v>53164.239999999998</v>
      </c>
      <c r="G83" s="5" t="s">
        <v>6445</v>
      </c>
      <c r="H83" s="4" t="s">
        <v>5312</v>
      </c>
      <c r="I83" s="5" t="s">
        <v>5312</v>
      </c>
      <c r="J83" s="4" t="s">
        <v>5312</v>
      </c>
    </row>
    <row r="84" ht="12.75">
      <c r="B84" s="26">
        <v>76</v>
      </c>
      <c r="C84" s="4" t="s">
        <v>12670</v>
      </c>
      <c r="D84" s="23">
        <v>2</v>
      </c>
      <c r="E84" s="19">
        <v>60540.959999999999</v>
      </c>
      <c r="F84" s="19">
        <v>60540.959999999999</v>
      </c>
      <c r="G84" s="5" t="s">
        <v>6453</v>
      </c>
      <c r="H84" s="4" t="s">
        <v>5312</v>
      </c>
      <c r="I84" s="5" t="s">
        <v>5312</v>
      </c>
      <c r="J84" s="4" t="s">
        <v>5312</v>
      </c>
    </row>
    <row r="85" ht="12.75">
      <c r="B85" s="26">
        <v>77</v>
      </c>
      <c r="C85" s="4" t="s">
        <v>12671</v>
      </c>
      <c r="D85" s="23">
        <v>7</v>
      </c>
      <c r="E85" s="19">
        <v>29484</v>
      </c>
      <c r="F85" s="19">
        <v>29484</v>
      </c>
      <c r="G85" s="5" t="s">
        <v>282</v>
      </c>
      <c r="H85" s="4" t="s">
        <v>5312</v>
      </c>
      <c r="I85" s="5" t="s">
        <v>5312</v>
      </c>
      <c r="J85" s="4" t="s">
        <v>5312</v>
      </c>
    </row>
    <row r="86" ht="12.75">
      <c r="B86" s="26">
        <v>78</v>
      </c>
      <c r="C86" s="4" t="s">
        <v>12672</v>
      </c>
      <c r="D86" s="23">
        <v>5</v>
      </c>
      <c r="E86" s="19">
        <v>20250</v>
      </c>
      <c r="F86" s="19">
        <v>20250</v>
      </c>
      <c r="G86" s="5" t="s">
        <v>282</v>
      </c>
      <c r="H86" s="4" t="s">
        <v>5312</v>
      </c>
      <c r="I86" s="5" t="s">
        <v>5312</v>
      </c>
      <c r="J86" s="4" t="s">
        <v>5312</v>
      </c>
    </row>
    <row r="87" ht="12.75">
      <c r="B87" s="26">
        <v>79</v>
      </c>
      <c r="C87" s="4" t="s">
        <v>12673</v>
      </c>
      <c r="D87" s="23">
        <v>7</v>
      </c>
      <c r="E87" s="19">
        <v>27216</v>
      </c>
      <c r="F87" s="19">
        <v>27216</v>
      </c>
      <c r="G87" s="5" t="s">
        <v>282</v>
      </c>
      <c r="H87" s="4" t="s">
        <v>5312</v>
      </c>
      <c r="I87" s="5" t="s">
        <v>5312</v>
      </c>
      <c r="J87" s="4" t="s">
        <v>5312</v>
      </c>
    </row>
    <row r="88" ht="12.75">
      <c r="B88" s="26">
        <v>80</v>
      </c>
      <c r="C88" s="4" t="s">
        <v>12674</v>
      </c>
      <c r="D88" s="23">
        <v>8</v>
      </c>
      <c r="E88" s="19">
        <v>46160</v>
      </c>
      <c r="F88" s="19">
        <v>46160</v>
      </c>
      <c r="G88" s="5" t="s">
        <v>282</v>
      </c>
      <c r="H88" s="4" t="s">
        <v>5312</v>
      </c>
      <c r="I88" s="5" t="s">
        <v>5312</v>
      </c>
      <c r="J88" s="4" t="s">
        <v>5312</v>
      </c>
    </row>
    <row r="89" ht="12.75">
      <c r="B89" s="26">
        <v>81</v>
      </c>
      <c r="C89" s="4" t="s">
        <v>6466</v>
      </c>
      <c r="D89" s="23">
        <v>4</v>
      </c>
      <c r="E89" s="19">
        <v>22480</v>
      </c>
      <c r="F89" s="19">
        <v>22480</v>
      </c>
      <c r="G89" s="5" t="s">
        <v>6445</v>
      </c>
      <c r="H89" s="4" t="s">
        <v>5312</v>
      </c>
      <c r="I89" s="5" t="s">
        <v>5312</v>
      </c>
      <c r="J89" s="4" t="s">
        <v>5312</v>
      </c>
    </row>
    <row r="90" ht="12.75">
      <c r="B90" s="26">
        <v>82</v>
      </c>
      <c r="C90" s="4" t="s">
        <v>6466</v>
      </c>
      <c r="D90" s="23">
        <v>1</v>
      </c>
      <c r="E90" s="19">
        <v>5619.9799999999996</v>
      </c>
      <c r="F90" s="19">
        <v>5619.9799999999996</v>
      </c>
      <c r="G90" s="5" t="s">
        <v>6445</v>
      </c>
      <c r="H90" s="4" t="s">
        <v>5312</v>
      </c>
      <c r="I90" s="5" t="s">
        <v>5312</v>
      </c>
      <c r="J90" s="4" t="s">
        <v>5312</v>
      </c>
    </row>
    <row r="91" ht="12.75">
      <c r="B91" s="26">
        <v>83</v>
      </c>
      <c r="C91" s="4" t="s">
        <v>12675</v>
      </c>
      <c r="D91" s="23">
        <v>3</v>
      </c>
      <c r="E91" s="19">
        <v>10050</v>
      </c>
      <c r="F91" s="19">
        <v>10050</v>
      </c>
      <c r="G91" s="5" t="s">
        <v>1377</v>
      </c>
      <c r="H91" s="4" t="s">
        <v>5312</v>
      </c>
      <c r="I91" s="5" t="s">
        <v>5312</v>
      </c>
      <c r="J91" s="4" t="s">
        <v>5312</v>
      </c>
    </row>
    <row r="92" ht="12.75">
      <c r="B92" s="26">
        <v>84</v>
      </c>
      <c r="C92" s="4" t="s">
        <v>1378</v>
      </c>
      <c r="D92" s="23">
        <v>1</v>
      </c>
      <c r="E92" s="19">
        <v>8000</v>
      </c>
      <c r="F92" s="19">
        <v>8000</v>
      </c>
      <c r="G92" s="5" t="s">
        <v>1377</v>
      </c>
      <c r="H92" s="4" t="s">
        <v>5312</v>
      </c>
      <c r="I92" s="5" t="s">
        <v>5312</v>
      </c>
      <c r="J92" s="4" t="s">
        <v>5312</v>
      </c>
    </row>
    <row r="93" ht="12.75">
      <c r="B93" s="26">
        <v>85</v>
      </c>
      <c r="C93" s="4" t="s">
        <v>12676</v>
      </c>
      <c r="D93" s="23">
        <v>5</v>
      </c>
      <c r="E93" s="19">
        <v>35750</v>
      </c>
      <c r="F93" s="19">
        <v>35750</v>
      </c>
      <c r="G93" s="5" t="s">
        <v>6467</v>
      </c>
      <c r="H93" s="4" t="s">
        <v>5312</v>
      </c>
      <c r="I93" s="5" t="s">
        <v>5312</v>
      </c>
      <c r="J93" s="4" t="s">
        <v>5312</v>
      </c>
    </row>
    <row r="94" ht="12.75">
      <c r="B94" s="26">
        <v>86</v>
      </c>
      <c r="C94" s="4" t="s">
        <v>6468</v>
      </c>
      <c r="D94" s="23">
        <v>1</v>
      </c>
      <c r="E94" s="19">
        <v>13746.450000000001</v>
      </c>
      <c r="F94" s="19">
        <v>13746.450000000001</v>
      </c>
      <c r="G94" s="5" t="s">
        <v>6453</v>
      </c>
      <c r="H94" s="4" t="s">
        <v>5312</v>
      </c>
      <c r="I94" s="5" t="s">
        <v>5312</v>
      </c>
      <c r="J94" s="4" t="s">
        <v>5312</v>
      </c>
    </row>
    <row r="95" ht="12.75">
      <c r="B95" s="26">
        <v>87</v>
      </c>
      <c r="C95" s="4" t="s">
        <v>6468</v>
      </c>
      <c r="D95" s="23">
        <v>1</v>
      </c>
      <c r="E95" s="19">
        <v>13746.440000000001</v>
      </c>
      <c r="F95" s="19">
        <v>13746.440000000001</v>
      </c>
      <c r="G95" s="5" t="s">
        <v>6453</v>
      </c>
      <c r="H95" s="4" t="s">
        <v>5312</v>
      </c>
      <c r="I95" s="5" t="s">
        <v>5312</v>
      </c>
      <c r="J95" s="4" t="s">
        <v>5312</v>
      </c>
    </row>
    <row r="96" ht="12.75">
      <c r="B96" s="26">
        <v>88</v>
      </c>
      <c r="C96" s="4" t="s">
        <v>12677</v>
      </c>
      <c r="D96" s="23">
        <v>5</v>
      </c>
      <c r="E96" s="19">
        <v>137791.20000000001</v>
      </c>
      <c r="F96" s="19">
        <v>137791.20000000001</v>
      </c>
      <c r="G96" s="5" t="s">
        <v>6453</v>
      </c>
      <c r="H96" s="4" t="s">
        <v>5312</v>
      </c>
      <c r="I96" s="5" t="s">
        <v>5312</v>
      </c>
      <c r="J96" s="4" t="s">
        <v>5312</v>
      </c>
    </row>
    <row r="97" ht="12.75">
      <c r="B97" s="26">
        <v>89</v>
      </c>
      <c r="C97" s="4" t="s">
        <v>12678</v>
      </c>
      <c r="D97" s="23">
        <v>7</v>
      </c>
      <c r="E97" s="19">
        <v>32319</v>
      </c>
      <c r="F97" s="19">
        <v>32319</v>
      </c>
      <c r="G97" s="5" t="s">
        <v>282</v>
      </c>
      <c r="H97" s="4" t="s">
        <v>5312</v>
      </c>
      <c r="I97" s="5" t="s">
        <v>5312</v>
      </c>
      <c r="J97" s="4" t="s">
        <v>5312</v>
      </c>
    </row>
    <row r="98" ht="12.75">
      <c r="B98" s="26">
        <v>90</v>
      </c>
      <c r="C98" s="4" t="s">
        <v>12679</v>
      </c>
      <c r="D98" s="23">
        <v>7</v>
      </c>
      <c r="E98" s="19">
        <v>27475</v>
      </c>
      <c r="F98" s="19">
        <v>27475</v>
      </c>
      <c r="G98" s="5" t="s">
        <v>1377</v>
      </c>
      <c r="H98" s="4" t="s">
        <v>5312</v>
      </c>
      <c r="I98" s="5" t="s">
        <v>5312</v>
      </c>
      <c r="J98" s="4" t="s">
        <v>5312</v>
      </c>
    </row>
    <row r="99" ht="12.75">
      <c r="B99" s="26">
        <v>91</v>
      </c>
      <c r="C99" s="4" t="s">
        <v>6469</v>
      </c>
      <c r="D99" s="23">
        <v>1</v>
      </c>
      <c r="E99" s="19">
        <v>28429.650000000001</v>
      </c>
      <c r="F99" s="19">
        <v>28429.650000000001</v>
      </c>
      <c r="G99" s="5" t="s">
        <v>6453</v>
      </c>
      <c r="H99" s="4" t="s">
        <v>5312</v>
      </c>
      <c r="I99" s="5" t="s">
        <v>5312</v>
      </c>
      <c r="J99" s="4" t="s">
        <v>5312</v>
      </c>
    </row>
    <row r="100" ht="12.75">
      <c r="B100" s="26">
        <v>92</v>
      </c>
      <c r="C100" s="4" t="s">
        <v>1379</v>
      </c>
      <c r="D100" s="23">
        <v>2</v>
      </c>
      <c r="E100" s="19">
        <v>12000</v>
      </c>
      <c r="F100" s="19">
        <v>12000</v>
      </c>
      <c r="G100" s="5" t="s">
        <v>1377</v>
      </c>
      <c r="H100" s="4" t="s">
        <v>5312</v>
      </c>
      <c r="I100" s="5" t="s">
        <v>5312</v>
      </c>
      <c r="J100" s="4" t="s">
        <v>5312</v>
      </c>
    </row>
    <row r="101" ht="12.75">
      <c r="B101" s="26">
        <v>93</v>
      </c>
      <c r="C101" s="4" t="s">
        <v>1379</v>
      </c>
      <c r="D101" s="23">
        <v>1</v>
      </c>
      <c r="E101" s="19">
        <v>3328.1999999999998</v>
      </c>
      <c r="F101" s="19">
        <v>3328.1999999999998</v>
      </c>
      <c r="G101" s="5" t="s">
        <v>1377</v>
      </c>
      <c r="H101" s="4" t="s">
        <v>5312</v>
      </c>
      <c r="I101" s="5" t="s">
        <v>5312</v>
      </c>
      <c r="J101" s="4" t="s">
        <v>5312</v>
      </c>
    </row>
    <row r="102" ht="12.75">
      <c r="B102" s="26">
        <v>94</v>
      </c>
      <c r="C102" s="4" t="s">
        <v>6470</v>
      </c>
      <c r="D102" s="23">
        <v>1</v>
      </c>
      <c r="E102" s="19">
        <v>4455.3400000000001</v>
      </c>
      <c r="F102" s="19">
        <v>4455.3400000000001</v>
      </c>
      <c r="G102" s="5" t="s">
        <v>6445</v>
      </c>
      <c r="H102" s="4" t="s">
        <v>5312</v>
      </c>
      <c r="I102" s="5" t="s">
        <v>5312</v>
      </c>
      <c r="J102" s="4" t="s">
        <v>5312</v>
      </c>
    </row>
    <row r="103" ht="12.75">
      <c r="B103" s="26">
        <v>95</v>
      </c>
      <c r="C103" s="4" t="s">
        <v>6471</v>
      </c>
      <c r="D103" s="23">
        <v>1</v>
      </c>
      <c r="E103" s="19">
        <v>4455.3500000000004</v>
      </c>
      <c r="F103" s="19">
        <v>4455.3500000000004</v>
      </c>
      <c r="G103" s="5" t="s">
        <v>6445</v>
      </c>
      <c r="H103" s="4" t="s">
        <v>5312</v>
      </c>
      <c r="I103" s="5" t="s">
        <v>5312</v>
      </c>
      <c r="J103" s="4" t="s">
        <v>5312</v>
      </c>
    </row>
    <row r="104" ht="12.75">
      <c r="B104" s="26">
        <v>96</v>
      </c>
      <c r="C104" s="4" t="s">
        <v>6472</v>
      </c>
      <c r="D104" s="23">
        <v>1</v>
      </c>
      <c r="E104" s="19">
        <v>10402.42</v>
      </c>
      <c r="F104" s="19">
        <v>10402.42</v>
      </c>
      <c r="G104" s="5" t="s">
        <v>6453</v>
      </c>
      <c r="H104" s="4" t="s">
        <v>5312</v>
      </c>
      <c r="I104" s="5" t="s">
        <v>5312</v>
      </c>
      <c r="J104" s="4" t="s">
        <v>5312</v>
      </c>
    </row>
    <row r="105" ht="12.75">
      <c r="B105" s="26">
        <v>97</v>
      </c>
      <c r="C105" s="4" t="s">
        <v>565</v>
      </c>
      <c r="D105" s="23">
        <v>1</v>
      </c>
      <c r="E105" s="19">
        <v>3124.6500000000001</v>
      </c>
      <c r="F105" s="19">
        <v>3124.6500000000001</v>
      </c>
      <c r="G105" s="5" t="s">
        <v>6445</v>
      </c>
      <c r="H105" s="4" t="s">
        <v>5312</v>
      </c>
      <c r="I105" s="5" t="s">
        <v>5312</v>
      </c>
      <c r="J105" s="4" t="s">
        <v>5312</v>
      </c>
    </row>
    <row r="106" ht="12.75">
      <c r="B106" s="26">
        <v>98</v>
      </c>
      <c r="C106" s="4" t="s">
        <v>12680</v>
      </c>
      <c r="D106" s="23">
        <v>6</v>
      </c>
      <c r="E106" s="19">
        <v>22874.459999999999</v>
      </c>
      <c r="F106" s="19">
        <v>22874.459999999999</v>
      </c>
      <c r="G106" s="5" t="s">
        <v>6453</v>
      </c>
      <c r="H106" s="4" t="s">
        <v>5312</v>
      </c>
      <c r="I106" s="5" t="s">
        <v>5312</v>
      </c>
      <c r="J106" s="4" t="s">
        <v>5312</v>
      </c>
    </row>
    <row r="107" ht="12.75">
      <c r="B107" s="26">
        <v>99</v>
      </c>
      <c r="C107" s="4" t="s">
        <v>6473</v>
      </c>
      <c r="D107" s="23">
        <v>1</v>
      </c>
      <c r="E107" s="19">
        <v>6761.7200000000003</v>
      </c>
      <c r="F107" s="19">
        <v>6761.7200000000003</v>
      </c>
      <c r="G107" s="5" t="s">
        <v>6453</v>
      </c>
      <c r="H107" s="4" t="s">
        <v>5312</v>
      </c>
      <c r="I107" s="5" t="s">
        <v>5312</v>
      </c>
      <c r="J107" s="4" t="s">
        <v>5312</v>
      </c>
    </row>
    <row r="108" ht="12.75">
      <c r="B108" s="26">
        <v>100</v>
      </c>
      <c r="C108" s="4" t="s">
        <v>12681</v>
      </c>
      <c r="D108" s="23">
        <v>8</v>
      </c>
      <c r="E108" s="19">
        <v>64800</v>
      </c>
      <c r="F108" s="19">
        <v>64800</v>
      </c>
      <c r="G108" s="5" t="s">
        <v>282</v>
      </c>
      <c r="H108" s="4" t="s">
        <v>5312</v>
      </c>
      <c r="I108" s="5" t="s">
        <v>5312</v>
      </c>
      <c r="J108" s="4" t="s">
        <v>5312</v>
      </c>
    </row>
    <row r="109" ht="12.75">
      <c r="B109" s="26">
        <v>101</v>
      </c>
      <c r="C109" s="4" t="s">
        <v>12575</v>
      </c>
      <c r="D109" s="23">
        <v>7</v>
      </c>
      <c r="E109" s="19">
        <v>45360</v>
      </c>
      <c r="F109" s="19">
        <v>45360</v>
      </c>
      <c r="G109" s="5" t="s">
        <v>282</v>
      </c>
      <c r="H109" s="4" t="s">
        <v>5312</v>
      </c>
      <c r="I109" s="5" t="s">
        <v>5312</v>
      </c>
      <c r="J109" s="4" t="s">
        <v>5312</v>
      </c>
    </row>
    <row r="110" ht="12.75">
      <c r="B110" s="26">
        <v>102</v>
      </c>
      <c r="C110" s="4" t="s">
        <v>6474</v>
      </c>
      <c r="D110" s="23">
        <v>1</v>
      </c>
      <c r="E110" s="19">
        <v>154815.48999999999</v>
      </c>
      <c r="F110" s="19">
        <v>34188.18</v>
      </c>
      <c r="G110" s="5" t="s">
        <v>6445</v>
      </c>
      <c r="H110" s="4" t="s">
        <v>5312</v>
      </c>
      <c r="I110" s="5" t="s">
        <v>5312</v>
      </c>
      <c r="J110" s="4" t="s">
        <v>5312</v>
      </c>
    </row>
    <row r="111" ht="19.5">
      <c r="B111" s="26">
        <v>103</v>
      </c>
      <c r="C111" s="4" t="s">
        <v>6475</v>
      </c>
      <c r="D111" s="23">
        <v>1</v>
      </c>
      <c r="E111" s="19">
        <v>5290.9899999999998</v>
      </c>
      <c r="F111" s="19">
        <v>5290.9899999999998</v>
      </c>
      <c r="G111" s="5" t="s">
        <v>6445</v>
      </c>
      <c r="H111" s="4" t="s">
        <v>5312</v>
      </c>
      <c r="I111" s="5" t="s">
        <v>5312</v>
      </c>
      <c r="J111" s="4" t="s">
        <v>5312</v>
      </c>
    </row>
    <row r="112" ht="12.75">
      <c r="B112" s="26">
        <v>104</v>
      </c>
      <c r="C112" s="4" t="s">
        <v>6476</v>
      </c>
      <c r="D112" s="23">
        <v>1</v>
      </c>
      <c r="E112" s="19">
        <v>10209.610000000001</v>
      </c>
      <c r="F112" s="19">
        <v>10209.610000000001</v>
      </c>
      <c r="G112" s="5" t="s">
        <v>6445</v>
      </c>
      <c r="H112" s="4" t="s">
        <v>5312</v>
      </c>
      <c r="I112" s="5" t="s">
        <v>5312</v>
      </c>
      <c r="J112" s="4" t="s">
        <v>5312</v>
      </c>
    </row>
    <row r="113" ht="12.75">
      <c r="B113" s="26">
        <v>105</v>
      </c>
      <c r="C113" s="4" t="s">
        <v>12682</v>
      </c>
      <c r="D113" s="23">
        <v>5</v>
      </c>
      <c r="E113" s="19">
        <v>22275</v>
      </c>
      <c r="F113" s="19">
        <v>22275</v>
      </c>
      <c r="G113" s="5" t="s">
        <v>282</v>
      </c>
      <c r="H113" s="4" t="s">
        <v>5312</v>
      </c>
      <c r="I113" s="5" t="s">
        <v>5312</v>
      </c>
      <c r="J113" s="4" t="s">
        <v>5312</v>
      </c>
    </row>
    <row r="114" ht="12.75">
      <c r="B114" s="26">
        <v>106</v>
      </c>
      <c r="C114" s="4" t="s">
        <v>12683</v>
      </c>
      <c r="D114" s="23">
        <v>2</v>
      </c>
      <c r="E114" s="19">
        <v>9396</v>
      </c>
      <c r="F114" s="19">
        <v>9396</v>
      </c>
      <c r="G114" s="5" t="s">
        <v>282</v>
      </c>
      <c r="H114" s="4" t="s">
        <v>5312</v>
      </c>
      <c r="I114" s="5" t="s">
        <v>5312</v>
      </c>
      <c r="J114" s="4" t="s">
        <v>5312</v>
      </c>
    </row>
    <row r="115" ht="12.75">
      <c r="B115" s="26">
        <v>107</v>
      </c>
      <c r="C115" s="4" t="s">
        <v>6477</v>
      </c>
      <c r="D115" s="23">
        <v>3</v>
      </c>
      <c r="E115" s="19">
        <v>11277.18</v>
      </c>
      <c r="F115" s="19">
        <v>11277.18</v>
      </c>
      <c r="G115" s="5" t="s">
        <v>6445</v>
      </c>
      <c r="H115" s="4" t="s">
        <v>5312</v>
      </c>
      <c r="I115" s="5" t="s">
        <v>5312</v>
      </c>
      <c r="J115" s="4" t="s">
        <v>5312</v>
      </c>
    </row>
    <row r="116" ht="12.75">
      <c r="B116" s="26">
        <v>108</v>
      </c>
      <c r="C116" s="4" t="s">
        <v>6477</v>
      </c>
      <c r="D116" s="23">
        <v>1</v>
      </c>
      <c r="E116" s="19">
        <v>3759.0500000000002</v>
      </c>
      <c r="F116" s="19">
        <v>3759.0500000000002</v>
      </c>
      <c r="G116" s="5" t="s">
        <v>6445</v>
      </c>
      <c r="H116" s="4" t="s">
        <v>5312</v>
      </c>
      <c r="I116" s="5" t="s">
        <v>5312</v>
      </c>
      <c r="J116" s="4" t="s">
        <v>5312</v>
      </c>
    </row>
    <row r="117" ht="12.75">
      <c r="B117" s="26">
        <v>109</v>
      </c>
      <c r="C117" s="4" t="s">
        <v>12684</v>
      </c>
      <c r="D117" s="23">
        <v>3</v>
      </c>
      <c r="E117" s="19">
        <v>16615.860000000001</v>
      </c>
      <c r="F117" s="19">
        <v>16615.860000000001</v>
      </c>
      <c r="G117" s="5" t="s">
        <v>6453</v>
      </c>
      <c r="H117" s="4" t="s">
        <v>5312</v>
      </c>
      <c r="I117" s="5" t="s">
        <v>5312</v>
      </c>
      <c r="J117" s="4" t="s">
        <v>5312</v>
      </c>
    </row>
    <row r="118" ht="12.75">
      <c r="B118" s="26">
        <v>110</v>
      </c>
      <c r="C118" s="4" t="s">
        <v>6478</v>
      </c>
      <c r="D118" s="23">
        <v>1</v>
      </c>
      <c r="E118" s="19">
        <v>8769.4699999999993</v>
      </c>
      <c r="F118" s="19">
        <v>8769.4699999999993</v>
      </c>
      <c r="G118" s="5" t="s">
        <v>6453</v>
      </c>
      <c r="H118" s="4" t="s">
        <v>5312</v>
      </c>
      <c r="I118" s="5" t="s">
        <v>5312</v>
      </c>
      <c r="J118" s="4" t="s">
        <v>5312</v>
      </c>
    </row>
    <row r="119" ht="12.75">
      <c r="B119" s="26">
        <v>111</v>
      </c>
      <c r="C119" s="4" t="s">
        <v>12685</v>
      </c>
      <c r="D119" s="23">
        <v>5</v>
      </c>
      <c r="E119" s="19">
        <v>68010.25</v>
      </c>
      <c r="F119" s="19">
        <v>68010.25</v>
      </c>
      <c r="G119" s="5" t="s">
        <v>6445</v>
      </c>
      <c r="H119" s="4" t="s">
        <v>5312</v>
      </c>
      <c r="I119" s="5" t="s">
        <v>5312</v>
      </c>
      <c r="J119" s="4" t="s">
        <v>5312</v>
      </c>
    </row>
    <row r="120" ht="12.75">
      <c r="B120" s="26">
        <v>112</v>
      </c>
      <c r="C120" s="4" t="s">
        <v>6479</v>
      </c>
      <c r="D120" s="23">
        <v>1</v>
      </c>
      <c r="E120" s="19">
        <v>13602.030000000001</v>
      </c>
      <c r="F120" s="19">
        <v>13602.030000000001</v>
      </c>
      <c r="G120" s="5" t="s">
        <v>6445</v>
      </c>
      <c r="H120" s="4" t="s">
        <v>5312</v>
      </c>
      <c r="I120" s="5" t="s">
        <v>5312</v>
      </c>
      <c r="J120" s="4" t="s">
        <v>5312</v>
      </c>
    </row>
    <row r="121" ht="12.75">
      <c r="B121" s="26">
        <v>113</v>
      </c>
      <c r="C121" s="4" t="s">
        <v>12383</v>
      </c>
      <c r="D121" s="23">
        <v>2</v>
      </c>
      <c r="E121" s="19">
        <v>11190</v>
      </c>
      <c r="F121" s="19">
        <v>11190</v>
      </c>
      <c r="G121" s="5" t="s">
        <v>1377</v>
      </c>
      <c r="H121" s="4" t="s">
        <v>5312</v>
      </c>
      <c r="I121" s="5" t="s">
        <v>5312</v>
      </c>
      <c r="J121" s="4" t="s">
        <v>5312</v>
      </c>
    </row>
    <row r="122" ht="12.75">
      <c r="B122" s="26">
        <v>114</v>
      </c>
      <c r="C122" s="4" t="s">
        <v>12686</v>
      </c>
      <c r="D122" s="23">
        <v>7</v>
      </c>
      <c r="E122" s="19">
        <v>25480</v>
      </c>
      <c r="F122" s="19">
        <v>25480</v>
      </c>
      <c r="G122" s="5" t="s">
        <v>1377</v>
      </c>
      <c r="H122" s="4" t="s">
        <v>5312</v>
      </c>
      <c r="I122" s="5" t="s">
        <v>5312</v>
      </c>
      <c r="J122" s="4" t="s">
        <v>5312</v>
      </c>
    </row>
    <row r="123" ht="12.75">
      <c r="B123" s="26">
        <v>115</v>
      </c>
      <c r="C123" s="4" t="s">
        <v>12687</v>
      </c>
      <c r="D123" s="23">
        <v>3</v>
      </c>
      <c r="E123" s="19">
        <v>14758.049999999999</v>
      </c>
      <c r="F123" s="19">
        <v>14758.049999999999</v>
      </c>
      <c r="G123" s="5" t="s">
        <v>6445</v>
      </c>
      <c r="H123" s="4" t="s">
        <v>5312</v>
      </c>
      <c r="I123" s="5" t="s">
        <v>5312</v>
      </c>
      <c r="J123" s="4" t="s">
        <v>5312</v>
      </c>
    </row>
    <row r="124" ht="12.75">
      <c r="B124" s="26">
        <v>116</v>
      </c>
      <c r="C124" s="4" t="s">
        <v>12688</v>
      </c>
      <c r="D124" s="23">
        <v>10</v>
      </c>
      <c r="E124" s="19">
        <v>89972.699999999997</v>
      </c>
      <c r="F124" s="19">
        <v>89972.699999999997</v>
      </c>
      <c r="G124" s="5" t="s">
        <v>6453</v>
      </c>
      <c r="H124" s="4" t="s">
        <v>5312</v>
      </c>
      <c r="I124" s="5" t="s">
        <v>5312</v>
      </c>
      <c r="J124" s="4" t="s">
        <v>5312</v>
      </c>
    </row>
    <row r="125" ht="12.75">
      <c r="B125" s="26">
        <v>117</v>
      </c>
      <c r="C125" s="4" t="s">
        <v>12590</v>
      </c>
      <c r="D125" s="23">
        <v>7</v>
      </c>
      <c r="E125" s="19">
        <v>22680</v>
      </c>
      <c r="F125" s="19">
        <v>22680</v>
      </c>
      <c r="G125" s="5" t="s">
        <v>282</v>
      </c>
      <c r="H125" s="4" t="s">
        <v>5312</v>
      </c>
      <c r="I125" s="5" t="s">
        <v>5312</v>
      </c>
      <c r="J125" s="4" t="s">
        <v>5312</v>
      </c>
    </row>
    <row r="126" ht="12.75">
      <c r="B126" s="26">
        <v>118</v>
      </c>
      <c r="C126" s="4" t="s">
        <v>6480</v>
      </c>
      <c r="D126" s="23">
        <v>1</v>
      </c>
      <c r="E126" s="19">
        <v>3101.6599999999999</v>
      </c>
      <c r="F126" s="19">
        <v>3101.6599999999999</v>
      </c>
      <c r="G126" s="5" t="s">
        <v>6445</v>
      </c>
      <c r="H126" s="4" t="s">
        <v>5312</v>
      </c>
      <c r="I126" s="5" t="s">
        <v>5312</v>
      </c>
      <c r="J126" s="4" t="s">
        <v>5312</v>
      </c>
    </row>
    <row r="127" ht="12.75">
      <c r="B127" s="26">
        <v>119</v>
      </c>
      <c r="C127" s="4" t="s">
        <v>443</v>
      </c>
      <c r="D127" s="23">
        <v>1</v>
      </c>
      <c r="E127" s="19">
        <v>3101.6599999999999</v>
      </c>
      <c r="F127" s="19">
        <v>3101.6599999999999</v>
      </c>
      <c r="G127" s="5" t="s">
        <v>6445</v>
      </c>
      <c r="H127" s="4" t="s">
        <v>5312</v>
      </c>
      <c r="I127" s="5" t="s">
        <v>5312</v>
      </c>
      <c r="J127" s="4" t="s">
        <v>5312</v>
      </c>
    </row>
    <row r="128" ht="12.75">
      <c r="B128" s="26">
        <v>120</v>
      </c>
      <c r="C128" s="4" t="s">
        <v>6481</v>
      </c>
      <c r="D128" s="23">
        <v>1</v>
      </c>
      <c r="E128" s="19">
        <v>7425.0200000000004</v>
      </c>
      <c r="F128" s="19">
        <v>7425.0200000000004</v>
      </c>
      <c r="G128" s="5" t="s">
        <v>6445</v>
      </c>
      <c r="H128" s="4" t="s">
        <v>5312</v>
      </c>
      <c r="I128" s="5" t="s">
        <v>5312</v>
      </c>
      <c r="J128" s="4" t="s">
        <v>5312</v>
      </c>
    </row>
    <row r="129" ht="12.75">
      <c r="B129" s="26">
        <v>121</v>
      </c>
      <c r="C129" s="4" t="s">
        <v>6482</v>
      </c>
      <c r="D129" s="23">
        <v>1</v>
      </c>
      <c r="E129" s="19">
        <v>7425.0299999999997</v>
      </c>
      <c r="F129" s="19">
        <v>7425.0299999999997</v>
      </c>
      <c r="G129" s="5" t="s">
        <v>6445</v>
      </c>
      <c r="H129" s="4" t="s">
        <v>5312</v>
      </c>
      <c r="I129" s="5" t="s">
        <v>5312</v>
      </c>
      <c r="J129" s="4" t="s">
        <v>5312</v>
      </c>
    </row>
    <row r="130" ht="12.75">
      <c r="B130" s="26">
        <v>122</v>
      </c>
      <c r="C130" s="4" t="s">
        <v>2613</v>
      </c>
      <c r="D130" s="23">
        <v>1</v>
      </c>
      <c r="E130" s="19">
        <v>4300</v>
      </c>
      <c r="F130" s="19">
        <v>4300</v>
      </c>
      <c r="G130" s="5" t="s">
        <v>3466</v>
      </c>
      <c r="H130" s="4" t="s">
        <v>5312</v>
      </c>
      <c r="I130" s="5" t="s">
        <v>5312</v>
      </c>
      <c r="J130" s="4" t="s">
        <v>5312</v>
      </c>
    </row>
    <row r="131" ht="12.75">
      <c r="B131" s="26">
        <v>123</v>
      </c>
      <c r="C131" s="4" t="s">
        <v>6483</v>
      </c>
      <c r="D131" s="23">
        <v>4</v>
      </c>
      <c r="E131" s="19">
        <v>12065.799999999999</v>
      </c>
      <c r="F131" s="19">
        <v>12065.799999999999</v>
      </c>
      <c r="G131" s="5" t="s">
        <v>6445</v>
      </c>
      <c r="H131" s="4" t="s">
        <v>5312</v>
      </c>
      <c r="I131" s="5" t="s">
        <v>5312</v>
      </c>
      <c r="J131" s="4" t="s">
        <v>5312</v>
      </c>
    </row>
    <row r="132" ht="12.75">
      <c r="B132" s="26">
        <v>124</v>
      </c>
      <c r="C132" s="4" t="s">
        <v>6483</v>
      </c>
      <c r="D132" s="23">
        <v>1</v>
      </c>
      <c r="E132" s="19">
        <v>3016.4299999999998</v>
      </c>
      <c r="F132" s="19">
        <v>3016.4299999999998</v>
      </c>
      <c r="G132" s="5" t="s">
        <v>6445</v>
      </c>
      <c r="H132" s="4" t="s">
        <v>5312</v>
      </c>
      <c r="I132" s="5" t="s">
        <v>5312</v>
      </c>
      <c r="J132" s="4" t="s">
        <v>5312</v>
      </c>
    </row>
    <row r="133" ht="12.75">
      <c r="B133" s="26">
        <v>125</v>
      </c>
      <c r="C133" s="4" t="s">
        <v>12689</v>
      </c>
      <c r="D133" s="23">
        <v>4</v>
      </c>
      <c r="E133" s="19">
        <v>14906.360000000001</v>
      </c>
      <c r="F133" s="19">
        <v>14906.360000000001</v>
      </c>
      <c r="G133" s="5" t="s">
        <v>6445</v>
      </c>
      <c r="H133" s="4" t="s">
        <v>5312</v>
      </c>
      <c r="I133" s="5" t="s">
        <v>5312</v>
      </c>
      <c r="J133" s="4" t="s">
        <v>5312</v>
      </c>
    </row>
    <row r="134" ht="12.75">
      <c r="B134" s="26">
        <v>126</v>
      </c>
      <c r="C134" s="4" t="s">
        <v>6484</v>
      </c>
      <c r="D134" s="23">
        <v>1</v>
      </c>
      <c r="E134" s="19">
        <v>5411.0200000000004</v>
      </c>
      <c r="F134" s="19">
        <v>5411.0200000000004</v>
      </c>
      <c r="G134" s="5" t="s">
        <v>6445</v>
      </c>
      <c r="H134" s="4" t="s">
        <v>5312</v>
      </c>
      <c r="I134" s="5" t="s">
        <v>5312</v>
      </c>
      <c r="J134" s="4" t="s">
        <v>5312</v>
      </c>
    </row>
    <row r="135" ht="19.5">
      <c r="B135" s="26">
        <v>127</v>
      </c>
      <c r="C135" s="4" t="s">
        <v>12690</v>
      </c>
      <c r="D135" s="23">
        <v>4</v>
      </c>
      <c r="E135" s="19">
        <v>21644.119999999999</v>
      </c>
      <c r="F135" s="19">
        <v>21644.119999999999</v>
      </c>
      <c r="G135" s="5" t="s">
        <v>6445</v>
      </c>
      <c r="H135" s="4" t="s">
        <v>5312</v>
      </c>
      <c r="I135" s="5" t="s">
        <v>5312</v>
      </c>
      <c r="J135" s="4" t="s">
        <v>5312</v>
      </c>
    </row>
    <row r="136" ht="19.5">
      <c r="B136" s="26">
        <v>128</v>
      </c>
      <c r="C136" s="4" t="s">
        <v>6485</v>
      </c>
      <c r="D136" s="23">
        <v>1</v>
      </c>
      <c r="E136" s="19">
        <v>3726.5700000000002</v>
      </c>
      <c r="F136" s="19">
        <v>3726.5700000000002</v>
      </c>
      <c r="G136" s="5" t="s">
        <v>6445</v>
      </c>
      <c r="H136" s="4" t="s">
        <v>5312</v>
      </c>
      <c r="I136" s="5" t="s">
        <v>5312</v>
      </c>
      <c r="J136" s="4" t="s">
        <v>5312</v>
      </c>
    </row>
    <row r="137" ht="12.75">
      <c r="B137" s="26">
        <v>129</v>
      </c>
      <c r="C137" s="4" t="s">
        <v>12691</v>
      </c>
      <c r="D137" s="23">
        <v>3</v>
      </c>
      <c r="E137" s="19">
        <v>53099.400000000001</v>
      </c>
      <c r="F137" s="19">
        <v>53099.400000000001</v>
      </c>
      <c r="G137" s="5" t="s">
        <v>6445</v>
      </c>
      <c r="H137" s="4" t="s">
        <v>5312</v>
      </c>
      <c r="I137" s="5" t="s">
        <v>5312</v>
      </c>
      <c r="J137" s="4" t="s">
        <v>5312</v>
      </c>
    </row>
    <row r="138" ht="12.75">
      <c r="B138" s="26">
        <v>130</v>
      </c>
      <c r="C138" s="4" t="s">
        <v>12692</v>
      </c>
      <c r="D138" s="23">
        <v>6</v>
      </c>
      <c r="E138" s="19">
        <v>94727.220000000001</v>
      </c>
      <c r="F138" s="19">
        <v>94727.220000000001</v>
      </c>
      <c r="G138" s="5" t="s">
        <v>6445</v>
      </c>
      <c r="H138" s="4" t="s">
        <v>5312</v>
      </c>
      <c r="I138" s="5" t="s">
        <v>5312</v>
      </c>
      <c r="J138" s="4" t="s">
        <v>5312</v>
      </c>
    </row>
    <row r="139" ht="12.75">
      <c r="B139" s="26">
        <v>131</v>
      </c>
      <c r="C139" s="4" t="s">
        <v>6486</v>
      </c>
      <c r="D139" s="23">
        <v>1</v>
      </c>
      <c r="E139" s="19">
        <v>15787.84</v>
      </c>
      <c r="F139" s="19">
        <v>15787.84</v>
      </c>
      <c r="G139" s="5" t="s">
        <v>6445</v>
      </c>
      <c r="H139" s="4" t="s">
        <v>5312</v>
      </c>
      <c r="I139" s="5" t="s">
        <v>5312</v>
      </c>
      <c r="J139" s="4" t="s">
        <v>5312</v>
      </c>
    </row>
    <row r="140" ht="12.75">
      <c r="B140" s="26">
        <v>132</v>
      </c>
      <c r="C140" s="4" t="s">
        <v>1380</v>
      </c>
      <c r="D140" s="23">
        <v>2</v>
      </c>
      <c r="E140" s="19">
        <v>25200</v>
      </c>
      <c r="F140" s="19">
        <v>25200</v>
      </c>
      <c r="G140" s="5" t="s">
        <v>1377</v>
      </c>
      <c r="H140" s="4" t="s">
        <v>5312</v>
      </c>
      <c r="I140" s="5" t="s">
        <v>5312</v>
      </c>
      <c r="J140" s="4" t="s">
        <v>5312</v>
      </c>
    </row>
    <row r="141" ht="12.75">
      <c r="B141" s="26">
        <v>133</v>
      </c>
      <c r="C141" s="4" t="s">
        <v>12693</v>
      </c>
      <c r="D141" s="23">
        <v>10</v>
      </c>
      <c r="E141" s="19">
        <v>226981.60000000001</v>
      </c>
      <c r="F141" s="19">
        <v>226981.60000000001</v>
      </c>
      <c r="G141" s="5" t="s">
        <v>6453</v>
      </c>
      <c r="H141" s="4" t="s">
        <v>5312</v>
      </c>
      <c r="I141" s="5" t="s">
        <v>5312</v>
      </c>
      <c r="J141" s="4" t="s">
        <v>5312</v>
      </c>
    </row>
    <row r="142" ht="12.75">
      <c r="B142" s="26">
        <v>134</v>
      </c>
      <c r="C142" s="4" t="s">
        <v>6487</v>
      </c>
      <c r="D142" s="23">
        <v>1</v>
      </c>
      <c r="E142" s="19">
        <v>28554.889999999999</v>
      </c>
      <c r="F142" s="19">
        <v>28554.889999999999</v>
      </c>
      <c r="G142" s="5" t="s">
        <v>6453</v>
      </c>
      <c r="H142" s="4" t="s">
        <v>5312</v>
      </c>
      <c r="I142" s="5" t="s">
        <v>5312</v>
      </c>
      <c r="J142" s="4" t="s">
        <v>5312</v>
      </c>
    </row>
    <row r="143" ht="12.75">
      <c r="B143" s="26">
        <v>135</v>
      </c>
      <c r="C143" s="4" t="s">
        <v>6488</v>
      </c>
      <c r="D143" s="23">
        <v>1</v>
      </c>
      <c r="E143" s="19">
        <v>8904.6900000000005</v>
      </c>
      <c r="F143" s="19">
        <v>8904.6900000000005</v>
      </c>
      <c r="G143" s="5" t="s">
        <v>6453</v>
      </c>
      <c r="H143" s="4" t="s">
        <v>5312</v>
      </c>
      <c r="I143" s="5" t="s">
        <v>5312</v>
      </c>
      <c r="J143" s="4" t="s">
        <v>5312</v>
      </c>
    </row>
    <row r="144" ht="12.75">
      <c r="B144" s="26">
        <v>136</v>
      </c>
      <c r="C144" s="4" t="s">
        <v>6489</v>
      </c>
      <c r="D144" s="23">
        <v>1</v>
      </c>
      <c r="E144" s="19">
        <v>3068.46</v>
      </c>
      <c r="F144" s="19">
        <v>3068.46</v>
      </c>
      <c r="G144" s="5" t="s">
        <v>6453</v>
      </c>
      <c r="H144" s="4" t="s">
        <v>5312</v>
      </c>
      <c r="I144" s="5" t="s">
        <v>5312</v>
      </c>
      <c r="J144" s="4" t="s">
        <v>5312</v>
      </c>
    </row>
    <row r="145" ht="12.75">
      <c r="B145" s="26">
        <v>137</v>
      </c>
      <c r="C145" s="4" t="s">
        <v>1381</v>
      </c>
      <c r="D145" s="23">
        <v>1</v>
      </c>
      <c r="E145" s="19">
        <v>4889.3800000000001</v>
      </c>
      <c r="F145" s="19">
        <v>4889.3800000000001</v>
      </c>
      <c r="G145" s="5" t="s">
        <v>282</v>
      </c>
      <c r="H145" s="4" t="s">
        <v>5312</v>
      </c>
      <c r="I145" s="5" t="s">
        <v>5312</v>
      </c>
      <c r="J145" s="4" t="s">
        <v>5312</v>
      </c>
    </row>
    <row r="146" ht="12.75">
      <c r="B146" s="26">
        <v>138</v>
      </c>
      <c r="C146" s="4" t="s">
        <v>280</v>
      </c>
      <c r="D146" s="23">
        <v>1</v>
      </c>
      <c r="E146" s="19">
        <v>59750</v>
      </c>
      <c r="F146" s="19">
        <v>59750</v>
      </c>
      <c r="G146" s="5" t="s">
        <v>281</v>
      </c>
      <c r="H146" s="4" t="s">
        <v>5312</v>
      </c>
      <c r="I146" s="5" t="s">
        <v>5312</v>
      </c>
      <c r="J146" s="4" t="s">
        <v>5312</v>
      </c>
    </row>
    <row r="147" ht="12.75">
      <c r="B147" s="26">
        <v>139</v>
      </c>
      <c r="C147" s="4" t="s">
        <v>455</v>
      </c>
      <c r="D147" s="23">
        <v>2</v>
      </c>
      <c r="E147" s="19">
        <v>12000</v>
      </c>
      <c r="F147" s="19">
        <v>12000</v>
      </c>
      <c r="G147" s="5" t="s">
        <v>3466</v>
      </c>
      <c r="H147" s="4" t="s">
        <v>5312</v>
      </c>
      <c r="I147" s="5" t="s">
        <v>5312</v>
      </c>
      <c r="J147" s="4" t="s">
        <v>5312</v>
      </c>
    </row>
    <row r="148" ht="12.75">
      <c r="B148" s="26">
        <v>140</v>
      </c>
      <c r="C148" s="4" t="s">
        <v>455</v>
      </c>
      <c r="D148" s="23">
        <v>7</v>
      </c>
      <c r="E148" s="19">
        <v>23097.27</v>
      </c>
      <c r="F148" s="19">
        <v>23097.27</v>
      </c>
      <c r="G148" s="5" t="s">
        <v>6445</v>
      </c>
      <c r="H148" s="4" t="s">
        <v>5312</v>
      </c>
      <c r="I148" s="5" t="s">
        <v>5312</v>
      </c>
      <c r="J148" s="4" t="s">
        <v>5312</v>
      </c>
    </row>
    <row r="149" ht="12.75">
      <c r="B149" s="26">
        <v>141</v>
      </c>
      <c r="C149" s="4" t="s">
        <v>455</v>
      </c>
      <c r="D149" s="23">
        <v>1</v>
      </c>
      <c r="E149" s="19">
        <v>3299.6500000000001</v>
      </c>
      <c r="F149" s="19">
        <v>3299.6500000000001</v>
      </c>
      <c r="G149" s="5" t="s">
        <v>6445</v>
      </c>
      <c r="H149" s="4" t="s">
        <v>5312</v>
      </c>
      <c r="I149" s="5" t="s">
        <v>5312</v>
      </c>
      <c r="J149" s="4" t="s">
        <v>5312</v>
      </c>
    </row>
    <row r="150" ht="12.75">
      <c r="B150" s="26">
        <v>142</v>
      </c>
      <c r="C150" s="4" t="s">
        <v>6490</v>
      </c>
      <c r="D150" s="23">
        <v>1</v>
      </c>
      <c r="E150" s="19">
        <v>4102.6800000000003</v>
      </c>
      <c r="F150" s="19">
        <v>4102.6800000000003</v>
      </c>
      <c r="G150" s="5" t="s">
        <v>6445</v>
      </c>
      <c r="H150" s="4" t="s">
        <v>5312</v>
      </c>
      <c r="I150" s="5" t="s">
        <v>5312</v>
      </c>
      <c r="J150" s="4" t="s">
        <v>5312</v>
      </c>
    </row>
    <row r="151" ht="12.75">
      <c r="B151" s="26">
        <v>143</v>
      </c>
      <c r="C151" s="4" t="s">
        <v>6490</v>
      </c>
      <c r="D151" s="23">
        <v>1</v>
      </c>
      <c r="E151" s="19">
        <v>4102.6899999999996</v>
      </c>
      <c r="F151" s="19">
        <v>4102.6899999999996</v>
      </c>
      <c r="G151" s="5" t="s">
        <v>6445</v>
      </c>
      <c r="H151" s="4" t="s">
        <v>5312</v>
      </c>
      <c r="I151" s="5" t="s">
        <v>5312</v>
      </c>
      <c r="J151" s="4" t="s">
        <v>5312</v>
      </c>
    </row>
    <row r="152" ht="12.75">
      <c r="B152" s="26">
        <v>144</v>
      </c>
      <c r="C152" s="4" t="s">
        <v>1795</v>
      </c>
      <c r="D152" s="23">
        <v>7</v>
      </c>
      <c r="E152" s="19">
        <v>44895.129999999997</v>
      </c>
      <c r="F152" s="19">
        <v>44895.129999999997</v>
      </c>
      <c r="G152" s="5" t="s">
        <v>6445</v>
      </c>
      <c r="H152" s="4" t="s">
        <v>5312</v>
      </c>
      <c r="I152" s="5" t="s">
        <v>5312</v>
      </c>
      <c r="J152" s="4" t="s">
        <v>5312</v>
      </c>
    </row>
    <row r="153" ht="12.75">
      <c r="B153" s="26">
        <v>145</v>
      </c>
      <c r="C153" s="4" t="s">
        <v>6491</v>
      </c>
      <c r="D153" s="23">
        <v>32</v>
      </c>
      <c r="E153" s="19">
        <v>201964.79999999999</v>
      </c>
      <c r="F153" s="19">
        <v>201964.79999999999</v>
      </c>
      <c r="G153" s="5" t="s">
        <v>6445</v>
      </c>
      <c r="H153" s="4" t="s">
        <v>5312</v>
      </c>
      <c r="I153" s="5" t="s">
        <v>5312</v>
      </c>
      <c r="J153" s="4" t="s">
        <v>5312</v>
      </c>
    </row>
    <row r="154" ht="12.75">
      <c r="B154" s="26">
        <v>146</v>
      </c>
      <c r="C154" s="4" t="s">
        <v>6491</v>
      </c>
      <c r="D154" s="23">
        <v>1</v>
      </c>
      <c r="E154" s="19">
        <v>6311.5100000000002</v>
      </c>
      <c r="F154" s="19">
        <v>6311.5100000000002</v>
      </c>
      <c r="G154" s="5" t="s">
        <v>6445</v>
      </c>
      <c r="H154" s="4" t="s">
        <v>5312</v>
      </c>
      <c r="I154" s="5" t="s">
        <v>5312</v>
      </c>
      <c r="J154" s="4" t="s">
        <v>5312</v>
      </c>
    </row>
    <row r="155" ht="12.75">
      <c r="B155" s="26">
        <v>147</v>
      </c>
      <c r="C155" s="4" t="s">
        <v>1510</v>
      </c>
      <c r="D155" s="23">
        <v>7</v>
      </c>
      <c r="E155" s="19">
        <v>24481.380000000001</v>
      </c>
      <c r="F155" s="19">
        <v>24481.380000000001</v>
      </c>
      <c r="G155" s="5" t="s">
        <v>6445</v>
      </c>
      <c r="H155" s="4" t="s">
        <v>5312</v>
      </c>
      <c r="I155" s="5" t="s">
        <v>5312</v>
      </c>
      <c r="J155" s="4" t="s">
        <v>5312</v>
      </c>
    </row>
    <row r="156" ht="12.75">
      <c r="B156" s="26">
        <v>148</v>
      </c>
      <c r="C156" s="4" t="s">
        <v>12694</v>
      </c>
      <c r="D156" s="23">
        <v>5</v>
      </c>
      <c r="E156" s="19">
        <v>21765.25</v>
      </c>
      <c r="F156" s="19">
        <v>21765.25</v>
      </c>
      <c r="G156" s="5" t="s">
        <v>6445</v>
      </c>
      <c r="H156" s="4" t="s">
        <v>5312</v>
      </c>
      <c r="I156" s="5" t="s">
        <v>5312</v>
      </c>
      <c r="J156" s="4" t="s">
        <v>5312</v>
      </c>
    </row>
    <row r="157" ht="12.75">
      <c r="B157" s="26">
        <v>149</v>
      </c>
      <c r="C157" s="4" t="s">
        <v>12695</v>
      </c>
      <c r="D157" s="23">
        <v>12</v>
      </c>
      <c r="E157" s="19">
        <v>78732.960000000006</v>
      </c>
      <c r="F157" s="19">
        <v>78732.960000000006</v>
      </c>
      <c r="G157" s="5" t="s">
        <v>6445</v>
      </c>
      <c r="H157" s="4" t="s">
        <v>5312</v>
      </c>
      <c r="I157" s="5" t="s">
        <v>5312</v>
      </c>
      <c r="J157" s="4" t="s">
        <v>5312</v>
      </c>
    </row>
    <row r="158" ht="12.75">
      <c r="B158" s="26">
        <v>150</v>
      </c>
      <c r="C158" s="4" t="s">
        <v>12696</v>
      </c>
      <c r="D158" s="23">
        <v>11</v>
      </c>
      <c r="E158" s="19">
        <v>129560.64</v>
      </c>
      <c r="F158" s="19">
        <v>129560.64</v>
      </c>
      <c r="G158" s="5" t="s">
        <v>6445</v>
      </c>
      <c r="H158" s="4" t="s">
        <v>5312</v>
      </c>
      <c r="I158" s="5" t="s">
        <v>5312</v>
      </c>
      <c r="J158" s="4" t="s">
        <v>5312</v>
      </c>
    </row>
    <row r="159" ht="12.75">
      <c r="B159" s="26">
        <v>151</v>
      </c>
      <c r="C159" s="4" t="s">
        <v>6492</v>
      </c>
      <c r="D159" s="23">
        <v>1</v>
      </c>
      <c r="E159" s="19">
        <v>11778.200000000001</v>
      </c>
      <c r="F159" s="19">
        <v>11778.200000000001</v>
      </c>
      <c r="G159" s="5" t="s">
        <v>6445</v>
      </c>
      <c r="H159" s="4" t="s">
        <v>5312</v>
      </c>
      <c r="I159" s="5" t="s">
        <v>5312</v>
      </c>
      <c r="J159" s="4" t="s">
        <v>5312</v>
      </c>
    </row>
    <row r="160" ht="12.75">
      <c r="B160" s="26">
        <v>152</v>
      </c>
      <c r="C160" s="4" t="s">
        <v>12697</v>
      </c>
      <c r="D160" s="23">
        <v>2</v>
      </c>
      <c r="E160" s="19">
        <v>10530</v>
      </c>
      <c r="F160" s="19">
        <v>10530</v>
      </c>
      <c r="G160" s="5" t="s">
        <v>282</v>
      </c>
      <c r="H160" s="4" t="s">
        <v>5312</v>
      </c>
      <c r="I160" s="5" t="s">
        <v>5312</v>
      </c>
      <c r="J160" s="4" t="s">
        <v>5312</v>
      </c>
    </row>
    <row r="161" ht="12.75">
      <c r="B161" s="26">
        <v>153</v>
      </c>
      <c r="C161" s="4" t="s">
        <v>6493</v>
      </c>
      <c r="D161" s="23">
        <v>1</v>
      </c>
      <c r="E161" s="19">
        <v>3694.1599999999999</v>
      </c>
      <c r="F161" s="19">
        <v>3694.1599999999999</v>
      </c>
      <c r="G161" s="5" t="s">
        <v>6445</v>
      </c>
      <c r="H161" s="4" t="s">
        <v>5312</v>
      </c>
      <c r="I161" s="5" t="s">
        <v>5312</v>
      </c>
      <c r="J161" s="4" t="s">
        <v>5312</v>
      </c>
    </row>
    <row r="162" ht="12.75">
      <c r="B162" s="26">
        <v>154</v>
      </c>
      <c r="C162" s="4" t="s">
        <v>6494</v>
      </c>
      <c r="D162" s="23">
        <v>1</v>
      </c>
      <c r="E162" s="19">
        <v>3694.1700000000001</v>
      </c>
      <c r="F162" s="19">
        <v>3694.1700000000001</v>
      </c>
      <c r="G162" s="5" t="s">
        <v>6445</v>
      </c>
      <c r="H162" s="4" t="s">
        <v>5312</v>
      </c>
      <c r="I162" s="5" t="s">
        <v>5312</v>
      </c>
      <c r="J162" s="4" t="s">
        <v>5312</v>
      </c>
    </row>
    <row r="163" ht="12.75">
      <c r="B163" s="26">
        <v>155</v>
      </c>
      <c r="C163" s="4" t="s">
        <v>1382</v>
      </c>
      <c r="D163" s="23">
        <v>1</v>
      </c>
      <c r="E163" s="19">
        <v>31185</v>
      </c>
      <c r="F163" s="19">
        <v>31185</v>
      </c>
      <c r="G163" s="5" t="s">
        <v>282</v>
      </c>
      <c r="H163" s="4" t="s">
        <v>5312</v>
      </c>
      <c r="I163" s="5" t="s">
        <v>5312</v>
      </c>
      <c r="J163" s="4" t="s">
        <v>5312</v>
      </c>
    </row>
    <row r="164" ht="12.75">
      <c r="B164" s="26">
        <v>156</v>
      </c>
      <c r="C164" s="4" t="s">
        <v>1883</v>
      </c>
      <c r="D164" s="23">
        <v>3</v>
      </c>
      <c r="E164" s="19">
        <v>15983.040000000001</v>
      </c>
      <c r="F164" s="19">
        <v>15983.040000000001</v>
      </c>
      <c r="G164" s="5" t="s">
        <v>6445</v>
      </c>
      <c r="H164" s="4" t="s">
        <v>5312</v>
      </c>
      <c r="I164" s="5" t="s">
        <v>5312</v>
      </c>
      <c r="J164" s="4" t="s">
        <v>5312</v>
      </c>
    </row>
    <row r="165" ht="12.75">
      <c r="B165" s="26">
        <v>157</v>
      </c>
      <c r="C165" s="4" t="s">
        <v>1883</v>
      </c>
      <c r="D165" s="23">
        <v>1</v>
      </c>
      <c r="E165" s="19">
        <v>5327.6899999999996</v>
      </c>
      <c r="F165" s="19">
        <v>5327.6899999999996</v>
      </c>
      <c r="G165" s="5" t="s">
        <v>6445</v>
      </c>
      <c r="H165" s="4" t="s">
        <v>5312</v>
      </c>
      <c r="I165" s="5" t="s">
        <v>5312</v>
      </c>
      <c r="J165" s="4" t="s">
        <v>5312</v>
      </c>
    </row>
    <row r="166" ht="12.75">
      <c r="B166" s="26">
        <v>158</v>
      </c>
      <c r="C166" s="4" t="s">
        <v>12698</v>
      </c>
      <c r="D166" s="23">
        <v>11</v>
      </c>
      <c r="E166" s="19">
        <v>55000</v>
      </c>
      <c r="F166" s="19">
        <v>55000</v>
      </c>
      <c r="G166" s="5" t="s">
        <v>3466</v>
      </c>
      <c r="H166" s="4" t="s">
        <v>5312</v>
      </c>
      <c r="I166" s="5" t="s">
        <v>5312</v>
      </c>
      <c r="J166" s="4" t="s">
        <v>5312</v>
      </c>
    </row>
    <row r="167" ht="60" customHeight="1">
      <c r="B167" s="26">
        <v>159</v>
      </c>
      <c r="C167" s="4" t="s">
        <v>9219</v>
      </c>
      <c r="D167" s="23">
        <v>1</v>
      </c>
      <c r="E167" s="19">
        <v>401671.46000000002</v>
      </c>
      <c r="F167" s="19">
        <v>214224.64000000001</v>
      </c>
      <c r="G167" s="5" t="s">
        <v>9220</v>
      </c>
      <c r="H167" s="4" t="s">
        <v>9267</v>
      </c>
      <c r="I167" s="5" t="s">
        <v>5312</v>
      </c>
      <c r="J167" s="4" t="s">
        <v>5312</v>
      </c>
    </row>
    <row r="168" ht="62.25" customHeight="1">
      <c r="B168" s="26">
        <v>160</v>
      </c>
      <c r="C168" s="4" t="s">
        <v>15076</v>
      </c>
      <c r="D168" s="23">
        <v>1</v>
      </c>
      <c r="E168" s="19">
        <v>218850</v>
      </c>
      <c r="F168" s="19"/>
      <c r="G168" s="5" t="s">
        <v>15078</v>
      </c>
      <c r="H168" s="4" t="s">
        <v>15077</v>
      </c>
      <c r="I168" s="5"/>
      <c r="J168" s="4"/>
    </row>
    <row r="169" ht="12.75">
      <c r="B169" s="84"/>
      <c r="C169" s="4" t="s">
        <v>6374</v>
      </c>
      <c r="D169" s="23"/>
      <c r="E169" s="19">
        <f>SUM(E9:E168)</f>
        <v>7413354.0100000007</v>
      </c>
      <c r="F169" s="19">
        <f>SUM(F9:F168)</f>
        <v>6568241.120000001</v>
      </c>
      <c r="G169" s="5"/>
      <c r="H169" s="84"/>
      <c r="I169" s="116"/>
      <c r="J169" s="84"/>
    </row>
    <row r="171" ht="12.75">
      <c r="E171" s="258"/>
    </row>
  </sheetData>
  <mergeCells count="11">
    <mergeCell ref="C4:C6"/>
    <mergeCell ref="B2:J2"/>
    <mergeCell ref="D4:D6"/>
    <mergeCell ref="E4:E6"/>
    <mergeCell ref="B3:J3"/>
    <mergeCell ref="B8:J8"/>
    <mergeCell ref="F4:F6"/>
    <mergeCell ref="G4:I4"/>
    <mergeCell ref="J4:J5"/>
    <mergeCell ref="G5:H5"/>
    <mergeCell ref="B4:B6"/>
  </mergeCells>
  <pageMargins left="0.748031" right="0.34000000000000002" top="0.20000000000000004" bottom="0.14000000000000001" header="0.20000000000000004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H205" sqref="H205"/>
    </sheetView>
  </sheetViews>
  <sheetFormatPr baseColWidth="8" defaultRowHeight="12.75" customHeight="1"/>
  <cols>
    <col customWidth="1" min="1" max="1" width="3.85547"/>
    <col customWidth="1" min="2" max="2" width="7"/>
    <col customWidth="1" min="3" max="3" width="31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18.75" customHeight="1"/>
    <row r="2" ht="23.25" customHeight="1">
      <c r="A2" s="198"/>
      <c r="B2" s="542" t="s">
        <v>8809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2.75">
      <c r="B9" s="87" t="s">
        <v>8957</v>
      </c>
      <c r="C9" s="4" t="s">
        <v>12329</v>
      </c>
      <c r="D9" s="23">
        <v>2</v>
      </c>
      <c r="E9" s="19">
        <v>33660</v>
      </c>
      <c r="F9" s="19">
        <v>33660</v>
      </c>
      <c r="G9" s="5" t="s">
        <v>4802</v>
      </c>
      <c r="H9" s="4" t="s">
        <v>5312</v>
      </c>
      <c r="I9" s="5" t="s">
        <v>5312</v>
      </c>
      <c r="J9" s="4" t="s">
        <v>5312</v>
      </c>
    </row>
    <row r="10" ht="29.25">
      <c r="B10" s="87" t="s">
        <v>11228</v>
      </c>
      <c r="C10" s="4" t="s">
        <v>12330</v>
      </c>
      <c r="D10" s="23">
        <v>2</v>
      </c>
      <c r="E10" s="19">
        <v>188094</v>
      </c>
      <c r="F10" s="19">
        <v>188094</v>
      </c>
      <c r="G10" s="5" t="s">
        <v>4802</v>
      </c>
      <c r="H10" s="4" t="s">
        <v>5312</v>
      </c>
      <c r="I10" s="5" t="s">
        <v>5312</v>
      </c>
      <c r="J10" s="4" t="s">
        <v>5312</v>
      </c>
    </row>
    <row r="11" ht="12.75">
      <c r="B11" s="87" t="s">
        <v>11229</v>
      </c>
      <c r="C11" s="4" t="s">
        <v>12331</v>
      </c>
      <c r="D11" s="23">
        <v>2</v>
      </c>
      <c r="E11" s="19">
        <v>15800.34</v>
      </c>
      <c r="F11" s="19">
        <v>15800.34</v>
      </c>
      <c r="G11" s="5" t="s">
        <v>4802</v>
      </c>
      <c r="H11" s="4" t="s">
        <v>5312</v>
      </c>
      <c r="I11" s="5" t="s">
        <v>5312</v>
      </c>
      <c r="J11" s="4" t="s">
        <v>5312</v>
      </c>
    </row>
    <row r="12" ht="12.75">
      <c r="B12" s="87" t="s">
        <v>5311</v>
      </c>
      <c r="C12" s="4" t="s">
        <v>6495</v>
      </c>
      <c r="D12" s="23">
        <v>1</v>
      </c>
      <c r="E12" s="19">
        <v>15410</v>
      </c>
      <c r="F12" s="19">
        <v>15410</v>
      </c>
      <c r="G12" s="5" t="s">
        <v>6496</v>
      </c>
      <c r="H12" s="4" t="s">
        <v>5312</v>
      </c>
      <c r="I12" s="5" t="s">
        <v>5312</v>
      </c>
      <c r="J12" s="4" t="s">
        <v>5312</v>
      </c>
    </row>
    <row r="13" ht="19.5">
      <c r="B13" s="87" t="s">
        <v>11230</v>
      </c>
      <c r="C13" s="4" t="s">
        <v>4803</v>
      </c>
      <c r="D13" s="23">
        <v>1</v>
      </c>
      <c r="E13" s="19">
        <v>30683</v>
      </c>
      <c r="F13" s="19">
        <v>30683</v>
      </c>
      <c r="G13" s="5" t="s">
        <v>4804</v>
      </c>
      <c r="H13" s="4" t="s">
        <v>5312</v>
      </c>
      <c r="I13" s="5" t="s">
        <v>5312</v>
      </c>
      <c r="J13" s="4" t="s">
        <v>5312</v>
      </c>
    </row>
    <row r="14" ht="19.5">
      <c r="B14" s="87" t="s">
        <v>89</v>
      </c>
      <c r="C14" s="4" t="s">
        <v>12332</v>
      </c>
      <c r="D14" s="23">
        <v>5</v>
      </c>
      <c r="E14" s="19">
        <v>125645</v>
      </c>
      <c r="F14" s="19">
        <v>125645</v>
      </c>
      <c r="G14" s="5" t="s">
        <v>4802</v>
      </c>
      <c r="H14" s="4" t="s">
        <v>5312</v>
      </c>
      <c r="I14" s="5" t="s">
        <v>5312</v>
      </c>
      <c r="J14" s="4" t="s">
        <v>5312</v>
      </c>
    </row>
    <row r="15" ht="12.75">
      <c r="B15" s="87" t="s">
        <v>11231</v>
      </c>
      <c r="C15" s="4" t="s">
        <v>4805</v>
      </c>
      <c r="D15" s="23">
        <v>1</v>
      </c>
      <c r="E15" s="19">
        <v>61080.440000000002</v>
      </c>
      <c r="F15" s="19">
        <v>44283</v>
      </c>
      <c r="G15" s="5" t="s">
        <v>4802</v>
      </c>
      <c r="H15" s="4" t="s">
        <v>5312</v>
      </c>
      <c r="I15" s="5" t="s">
        <v>5312</v>
      </c>
      <c r="J15" s="4" t="s">
        <v>5312</v>
      </c>
    </row>
    <row r="16" ht="12.75">
      <c r="B16" s="87" t="s">
        <v>11232</v>
      </c>
      <c r="C16" s="4" t="s">
        <v>4806</v>
      </c>
      <c r="D16" s="23">
        <v>1</v>
      </c>
      <c r="E16" s="19">
        <v>14872</v>
      </c>
      <c r="F16" s="19">
        <v>14872</v>
      </c>
      <c r="G16" s="5" t="s">
        <v>4804</v>
      </c>
      <c r="H16" s="4" t="s">
        <v>5312</v>
      </c>
      <c r="I16" s="5" t="s">
        <v>5312</v>
      </c>
      <c r="J16" s="4" t="s">
        <v>5312</v>
      </c>
    </row>
    <row r="17" ht="12.75">
      <c r="B17" s="87" t="s">
        <v>11233</v>
      </c>
      <c r="C17" s="4" t="s">
        <v>4807</v>
      </c>
      <c r="D17" s="23">
        <v>1</v>
      </c>
      <c r="E17" s="19">
        <v>17183.099999999999</v>
      </c>
      <c r="F17" s="19">
        <v>17183.099999999999</v>
      </c>
      <c r="G17" s="5" t="s">
        <v>4802</v>
      </c>
      <c r="H17" s="4" t="s">
        <v>5312</v>
      </c>
      <c r="I17" s="5" t="s">
        <v>5312</v>
      </c>
      <c r="J17" s="4" t="s">
        <v>5312</v>
      </c>
    </row>
    <row r="18" ht="12.75">
      <c r="B18" s="87" t="s">
        <v>11234</v>
      </c>
      <c r="C18" s="4" t="s">
        <v>4808</v>
      </c>
      <c r="D18" s="23">
        <v>1</v>
      </c>
      <c r="E18" s="19">
        <v>8359</v>
      </c>
      <c r="F18" s="19">
        <v>8359</v>
      </c>
      <c r="G18" s="5" t="s">
        <v>4804</v>
      </c>
      <c r="H18" s="4" t="s">
        <v>5312</v>
      </c>
      <c r="I18" s="5" t="s">
        <v>5312</v>
      </c>
      <c r="J18" s="4" t="s">
        <v>5312</v>
      </c>
    </row>
    <row r="19" ht="12.75">
      <c r="B19" s="87" t="s">
        <v>11235</v>
      </c>
      <c r="C19" s="4" t="s">
        <v>4809</v>
      </c>
      <c r="D19" s="23">
        <v>1</v>
      </c>
      <c r="E19" s="19">
        <v>22344.779999999999</v>
      </c>
      <c r="F19" s="19">
        <v>22344.779999999999</v>
      </c>
      <c r="G19" s="5" t="s">
        <v>4802</v>
      </c>
      <c r="H19" s="4" t="s">
        <v>5312</v>
      </c>
      <c r="I19" s="5" t="s">
        <v>5312</v>
      </c>
      <c r="J19" s="4" t="s">
        <v>5312</v>
      </c>
    </row>
    <row r="20" ht="12.75">
      <c r="B20" s="87" t="s">
        <v>11236</v>
      </c>
      <c r="C20" s="4" t="s">
        <v>4810</v>
      </c>
      <c r="D20" s="23">
        <v>1</v>
      </c>
      <c r="E20" s="19">
        <v>118494.91</v>
      </c>
      <c r="F20" s="19">
        <v>118494.91</v>
      </c>
      <c r="G20" s="5" t="s">
        <v>4802</v>
      </c>
      <c r="H20" s="4" t="s">
        <v>5312</v>
      </c>
      <c r="I20" s="5" t="s">
        <v>5312</v>
      </c>
      <c r="J20" s="4" t="s">
        <v>5312</v>
      </c>
    </row>
    <row r="21" ht="12.75">
      <c r="B21" s="87" t="s">
        <v>11237</v>
      </c>
      <c r="C21" s="4" t="s">
        <v>4811</v>
      </c>
      <c r="D21" s="23">
        <v>1</v>
      </c>
      <c r="E21" s="19">
        <v>146259.64999999999</v>
      </c>
      <c r="F21" s="19">
        <v>146259.64999999999</v>
      </c>
      <c r="G21" s="5" t="s">
        <v>4802</v>
      </c>
      <c r="H21" s="4" t="s">
        <v>5312</v>
      </c>
      <c r="I21" s="5" t="s">
        <v>5312</v>
      </c>
      <c r="J21" s="4" t="s">
        <v>5312</v>
      </c>
    </row>
    <row r="22" ht="12.75">
      <c r="B22" s="87" t="s">
        <v>11238</v>
      </c>
      <c r="C22" s="4" t="s">
        <v>4812</v>
      </c>
      <c r="D22" s="23">
        <v>1</v>
      </c>
      <c r="E22" s="19">
        <v>9920</v>
      </c>
      <c r="F22" s="19">
        <v>9920</v>
      </c>
      <c r="G22" s="5" t="s">
        <v>4802</v>
      </c>
      <c r="H22" s="4" t="s">
        <v>5312</v>
      </c>
      <c r="I22" s="5" t="s">
        <v>5312</v>
      </c>
      <c r="J22" s="4" t="s">
        <v>5312</v>
      </c>
    </row>
    <row r="23" ht="19.5">
      <c r="B23" s="87" t="s">
        <v>11239</v>
      </c>
      <c r="C23" s="4" t="s">
        <v>12333</v>
      </c>
      <c r="D23" s="23">
        <v>2</v>
      </c>
      <c r="E23" s="19">
        <v>13104</v>
      </c>
      <c r="F23" s="19">
        <v>13104</v>
      </c>
      <c r="G23" s="5" t="s">
        <v>4802</v>
      </c>
      <c r="H23" s="4" t="s">
        <v>5312</v>
      </c>
      <c r="I23" s="5" t="s">
        <v>5312</v>
      </c>
      <c r="J23" s="4" t="s">
        <v>5312</v>
      </c>
    </row>
    <row r="24" ht="39">
      <c r="B24" s="87" t="s">
        <v>11240</v>
      </c>
      <c r="C24" s="4" t="s">
        <v>4813</v>
      </c>
      <c r="D24" s="23">
        <v>1</v>
      </c>
      <c r="E24" s="19">
        <v>99999</v>
      </c>
      <c r="F24" s="19">
        <v>99999</v>
      </c>
      <c r="G24" s="5" t="s">
        <v>3289</v>
      </c>
      <c r="H24" s="4" t="s">
        <v>5312</v>
      </c>
      <c r="I24" s="5" t="s">
        <v>5312</v>
      </c>
      <c r="J24" s="4" t="s">
        <v>5312</v>
      </c>
    </row>
    <row r="25" ht="29.25">
      <c r="B25" s="87" t="s">
        <v>11241</v>
      </c>
      <c r="C25" s="4" t="s">
        <v>1528</v>
      </c>
      <c r="D25" s="23">
        <v>1</v>
      </c>
      <c r="E25" s="19">
        <v>22880.110000000001</v>
      </c>
      <c r="F25" s="19">
        <v>22880.110000000001</v>
      </c>
      <c r="G25" s="5" t="s">
        <v>4802</v>
      </c>
      <c r="H25" s="4" t="s">
        <v>5312</v>
      </c>
      <c r="I25" s="5" t="s">
        <v>5312</v>
      </c>
      <c r="J25" s="4" t="s">
        <v>15345</v>
      </c>
    </row>
    <row r="26" ht="29.25">
      <c r="B26" s="87" t="s">
        <v>11242</v>
      </c>
      <c r="C26" s="4" t="s">
        <v>4814</v>
      </c>
      <c r="D26" s="23">
        <v>1</v>
      </c>
      <c r="E26" s="19">
        <v>29280</v>
      </c>
      <c r="F26" s="19">
        <v>29280</v>
      </c>
      <c r="G26" s="5" t="s">
        <v>4802</v>
      </c>
      <c r="H26" s="4" t="s">
        <v>5312</v>
      </c>
      <c r="I26" s="5" t="s">
        <v>5312</v>
      </c>
      <c r="J26" s="4" t="s">
        <v>15345</v>
      </c>
    </row>
    <row r="27" ht="12.75">
      <c r="B27" s="87" t="s">
        <v>11243</v>
      </c>
      <c r="C27" s="4" t="s">
        <v>4815</v>
      </c>
      <c r="D27" s="23">
        <v>3</v>
      </c>
      <c r="E27" s="19">
        <v>81573</v>
      </c>
      <c r="F27" s="19">
        <v>81573</v>
      </c>
      <c r="G27" s="5" t="s">
        <v>4802</v>
      </c>
      <c r="H27" s="4" t="s">
        <v>5312</v>
      </c>
      <c r="I27" s="5" t="s">
        <v>5312</v>
      </c>
      <c r="J27" s="4" t="s">
        <v>5312</v>
      </c>
    </row>
    <row r="28" ht="12.75">
      <c r="B28" s="87" t="s">
        <v>11244</v>
      </c>
      <c r="C28" s="4" t="s">
        <v>4816</v>
      </c>
      <c r="D28" s="23">
        <v>1</v>
      </c>
      <c r="E28" s="19">
        <v>38562.279999999999</v>
      </c>
      <c r="F28" s="19">
        <v>38562.279999999999</v>
      </c>
      <c r="G28" s="5" t="s">
        <v>4802</v>
      </c>
      <c r="H28" s="4" t="s">
        <v>5312</v>
      </c>
      <c r="I28" s="5" t="s">
        <v>5312</v>
      </c>
      <c r="J28" s="4" t="s">
        <v>5312</v>
      </c>
    </row>
    <row r="29" ht="12.75">
      <c r="B29" s="87" t="s">
        <v>11245</v>
      </c>
      <c r="C29" s="4" t="s">
        <v>4817</v>
      </c>
      <c r="D29" s="23">
        <v>1</v>
      </c>
      <c r="E29" s="19">
        <v>12974.84</v>
      </c>
      <c r="F29" s="19">
        <v>12974.84</v>
      </c>
      <c r="G29" s="5" t="s">
        <v>4802</v>
      </c>
      <c r="H29" s="4" t="s">
        <v>5312</v>
      </c>
      <c r="I29" s="5" t="s">
        <v>5312</v>
      </c>
      <c r="J29" s="4" t="s">
        <v>5312</v>
      </c>
    </row>
    <row r="30" ht="12.75">
      <c r="B30" s="87" t="s">
        <v>11246</v>
      </c>
      <c r="C30" s="4" t="s">
        <v>4819</v>
      </c>
      <c r="D30" s="23">
        <v>1</v>
      </c>
      <c r="E30" s="19">
        <v>96990.789999999994</v>
      </c>
      <c r="F30" s="19">
        <v>96990.789999999994</v>
      </c>
      <c r="G30" s="5" t="s">
        <v>4802</v>
      </c>
      <c r="H30" s="4" t="s">
        <v>5312</v>
      </c>
      <c r="I30" s="5" t="s">
        <v>5312</v>
      </c>
      <c r="J30" s="4" t="s">
        <v>5312</v>
      </c>
    </row>
    <row r="31" ht="12.75">
      <c r="B31" s="87" t="s">
        <v>11247</v>
      </c>
      <c r="C31" s="4" t="s">
        <v>4820</v>
      </c>
      <c r="D31" s="23">
        <v>1</v>
      </c>
      <c r="E31" s="19">
        <v>49387.900000000001</v>
      </c>
      <c r="F31" s="19">
        <v>49387.900000000001</v>
      </c>
      <c r="G31" s="5" t="s">
        <v>4802</v>
      </c>
      <c r="H31" s="4" t="s">
        <v>5312</v>
      </c>
      <c r="I31" s="5" t="s">
        <v>5312</v>
      </c>
      <c r="J31" s="4" t="s">
        <v>5312</v>
      </c>
    </row>
    <row r="32" ht="12.75">
      <c r="B32" s="87" t="s">
        <v>11248</v>
      </c>
      <c r="C32" s="4" t="s">
        <v>2674</v>
      </c>
      <c r="D32" s="23">
        <v>1</v>
      </c>
      <c r="E32" s="19">
        <v>3692</v>
      </c>
      <c r="F32" s="19">
        <v>3692</v>
      </c>
      <c r="G32" s="5" t="s">
        <v>4804</v>
      </c>
      <c r="H32" s="4" t="s">
        <v>5312</v>
      </c>
      <c r="I32" s="5" t="s">
        <v>5312</v>
      </c>
      <c r="J32" s="4" t="s">
        <v>5312</v>
      </c>
    </row>
    <row r="33" ht="12.75">
      <c r="B33" s="87" t="s">
        <v>11249</v>
      </c>
      <c r="C33" s="4" t="s">
        <v>2674</v>
      </c>
      <c r="D33" s="23">
        <v>1</v>
      </c>
      <c r="E33" s="19">
        <v>28390</v>
      </c>
      <c r="F33" s="19">
        <v>28390</v>
      </c>
      <c r="G33" s="5" t="s">
        <v>4802</v>
      </c>
      <c r="H33" s="4" t="s">
        <v>5312</v>
      </c>
      <c r="I33" s="5" t="s">
        <v>5312</v>
      </c>
      <c r="J33" s="4" t="s">
        <v>5312</v>
      </c>
    </row>
    <row r="34" ht="12.75">
      <c r="B34" s="87" t="s">
        <v>11250</v>
      </c>
      <c r="C34" s="4" t="s">
        <v>4821</v>
      </c>
      <c r="D34" s="23">
        <v>2</v>
      </c>
      <c r="E34" s="19">
        <v>7058</v>
      </c>
      <c r="F34" s="19">
        <v>7058</v>
      </c>
      <c r="G34" s="5" t="s">
        <v>4802</v>
      </c>
      <c r="H34" s="4" t="s">
        <v>5312</v>
      </c>
      <c r="I34" s="5" t="s">
        <v>5312</v>
      </c>
      <c r="J34" s="4" t="s">
        <v>5312</v>
      </c>
    </row>
    <row r="35" ht="12.75">
      <c r="B35" s="87" t="s">
        <v>11251</v>
      </c>
      <c r="C35" s="4" t="s">
        <v>12334</v>
      </c>
      <c r="D35" s="23">
        <v>1</v>
      </c>
      <c r="E35" s="19">
        <v>5430</v>
      </c>
      <c r="F35" s="19">
        <v>5430</v>
      </c>
      <c r="G35" s="5" t="s">
        <v>4802</v>
      </c>
      <c r="H35" s="4" t="s">
        <v>5312</v>
      </c>
      <c r="I35" s="5" t="s">
        <v>12335</v>
      </c>
      <c r="J35" s="4" t="s">
        <v>5312</v>
      </c>
    </row>
    <row r="36" ht="19.5">
      <c r="B36" s="87" t="s">
        <v>11252</v>
      </c>
      <c r="C36" s="4" t="s">
        <v>12336</v>
      </c>
      <c r="D36" s="23">
        <v>1</v>
      </c>
      <c r="E36" s="19">
        <v>14400</v>
      </c>
      <c r="F36" s="19">
        <v>14400</v>
      </c>
      <c r="G36" s="5" t="s">
        <v>12337</v>
      </c>
      <c r="H36" s="4" t="s">
        <v>12338</v>
      </c>
      <c r="I36" s="5" t="s">
        <v>5312</v>
      </c>
      <c r="J36" s="4" t="s">
        <v>5312</v>
      </c>
    </row>
    <row r="37" ht="19.5">
      <c r="B37" s="87" t="s">
        <v>11253</v>
      </c>
      <c r="C37" s="4" t="s">
        <v>12336</v>
      </c>
      <c r="D37" s="23">
        <v>1</v>
      </c>
      <c r="E37" s="19">
        <v>14400</v>
      </c>
      <c r="F37" s="19">
        <v>14400</v>
      </c>
      <c r="G37" s="5" t="s">
        <v>12337</v>
      </c>
      <c r="H37" s="4" t="s">
        <v>12338</v>
      </c>
      <c r="I37" s="5" t="s">
        <v>5312</v>
      </c>
      <c r="J37" s="4" t="s">
        <v>5312</v>
      </c>
    </row>
    <row r="38" ht="19.5">
      <c r="B38" s="87" t="s">
        <v>11254</v>
      </c>
      <c r="C38" s="4" t="s">
        <v>4822</v>
      </c>
      <c r="D38" s="23">
        <v>1</v>
      </c>
      <c r="E38" s="19">
        <v>60000</v>
      </c>
      <c r="F38" s="19">
        <v>60000</v>
      </c>
      <c r="G38" s="5" t="s">
        <v>4823</v>
      </c>
      <c r="H38" s="4" t="s">
        <v>5312</v>
      </c>
      <c r="I38" s="5" t="s">
        <v>5312</v>
      </c>
      <c r="J38" s="4" t="s">
        <v>5312</v>
      </c>
    </row>
    <row r="39" ht="12.75">
      <c r="B39" s="87" t="s">
        <v>11255</v>
      </c>
      <c r="C39" s="4" t="s">
        <v>4824</v>
      </c>
      <c r="D39" s="23">
        <v>1</v>
      </c>
      <c r="E39" s="19">
        <v>44380.720000000001</v>
      </c>
      <c r="F39" s="19">
        <v>44380.720000000001</v>
      </c>
      <c r="G39" s="5" t="s">
        <v>4802</v>
      </c>
      <c r="H39" s="4" t="s">
        <v>5312</v>
      </c>
      <c r="I39" s="5" t="s">
        <v>5312</v>
      </c>
      <c r="J39" s="4" t="s">
        <v>5312</v>
      </c>
    </row>
    <row r="40" ht="19.5">
      <c r="B40" s="87" t="s">
        <v>11256</v>
      </c>
      <c r="C40" s="4" t="s">
        <v>12339</v>
      </c>
      <c r="D40" s="23">
        <v>1</v>
      </c>
      <c r="E40" s="19">
        <v>34900</v>
      </c>
      <c r="F40" s="19">
        <v>34900</v>
      </c>
      <c r="G40" s="5" t="s">
        <v>12340</v>
      </c>
      <c r="H40" s="4" t="s">
        <v>12341</v>
      </c>
      <c r="I40" s="5" t="s">
        <v>5312</v>
      </c>
      <c r="J40" s="4" t="s">
        <v>5312</v>
      </c>
    </row>
    <row r="41" ht="12.75">
      <c r="B41" s="87" t="s">
        <v>11257</v>
      </c>
      <c r="C41" s="4" t="s">
        <v>4825</v>
      </c>
      <c r="D41" s="23">
        <v>1</v>
      </c>
      <c r="E41" s="19">
        <v>11848</v>
      </c>
      <c r="F41" s="19">
        <v>11848</v>
      </c>
      <c r="G41" s="5" t="s">
        <v>4802</v>
      </c>
      <c r="H41" s="4" t="s">
        <v>5312</v>
      </c>
      <c r="I41" s="5" t="s">
        <v>5312</v>
      </c>
      <c r="J41" s="4" t="s">
        <v>5312</v>
      </c>
    </row>
    <row r="42" ht="12.75">
      <c r="B42" s="87" t="s">
        <v>11258</v>
      </c>
      <c r="C42" s="4" t="s">
        <v>12342</v>
      </c>
      <c r="D42" s="23">
        <v>2</v>
      </c>
      <c r="E42" s="19">
        <v>34586</v>
      </c>
      <c r="F42" s="19">
        <v>34586</v>
      </c>
      <c r="G42" s="5" t="s">
        <v>4802</v>
      </c>
      <c r="H42" s="4" t="s">
        <v>5312</v>
      </c>
      <c r="I42" s="5" t="s">
        <v>5312</v>
      </c>
      <c r="J42" s="4" t="s">
        <v>5312</v>
      </c>
    </row>
    <row r="43" ht="12.75">
      <c r="B43" s="87" t="s">
        <v>11259</v>
      </c>
      <c r="C43" s="4" t="s">
        <v>12343</v>
      </c>
      <c r="D43" s="23">
        <v>4</v>
      </c>
      <c r="E43" s="19">
        <v>51016</v>
      </c>
      <c r="F43" s="19">
        <v>51016</v>
      </c>
      <c r="G43" s="5" t="s">
        <v>4802</v>
      </c>
      <c r="H43" s="4" t="s">
        <v>5312</v>
      </c>
      <c r="I43" s="5" t="s">
        <v>5312</v>
      </c>
      <c r="J43" s="4" t="s">
        <v>5312</v>
      </c>
    </row>
    <row r="44" ht="12.75">
      <c r="B44" s="87" t="s">
        <v>11260</v>
      </c>
      <c r="C44" s="4" t="s">
        <v>4826</v>
      </c>
      <c r="D44" s="23">
        <v>1</v>
      </c>
      <c r="E44" s="19">
        <v>45990</v>
      </c>
      <c r="F44" s="19">
        <v>16671.810000000001</v>
      </c>
      <c r="G44" s="5" t="s">
        <v>4802</v>
      </c>
      <c r="H44" s="4" t="s">
        <v>5312</v>
      </c>
      <c r="I44" s="5" t="s">
        <v>5312</v>
      </c>
      <c r="J44" s="4" t="s">
        <v>5312</v>
      </c>
    </row>
    <row r="45" ht="12.75">
      <c r="B45" s="87" t="s">
        <v>11261</v>
      </c>
      <c r="C45" s="4" t="s">
        <v>4827</v>
      </c>
      <c r="D45" s="23">
        <v>1</v>
      </c>
      <c r="E45" s="19">
        <v>43014.849999999999</v>
      </c>
      <c r="F45" s="19">
        <v>43014.849999999999</v>
      </c>
      <c r="G45" s="5" t="s">
        <v>4802</v>
      </c>
      <c r="H45" s="4" t="s">
        <v>5312</v>
      </c>
      <c r="I45" s="5" t="s">
        <v>5312</v>
      </c>
      <c r="J45" s="4" t="s">
        <v>5312</v>
      </c>
    </row>
    <row r="46" ht="12.75">
      <c r="B46" s="87" t="s">
        <v>11262</v>
      </c>
      <c r="C46" s="4" t="s">
        <v>12344</v>
      </c>
      <c r="D46" s="23">
        <v>4</v>
      </c>
      <c r="E46" s="19">
        <v>128400</v>
      </c>
      <c r="F46" s="19">
        <v>128400</v>
      </c>
      <c r="G46" s="5" t="s">
        <v>4802</v>
      </c>
      <c r="H46" s="4" t="s">
        <v>5312</v>
      </c>
      <c r="I46" s="5" t="s">
        <v>5312</v>
      </c>
      <c r="J46" s="4" t="s">
        <v>5312</v>
      </c>
    </row>
    <row r="47" ht="12.75">
      <c r="B47" s="87" t="s">
        <v>11263</v>
      </c>
      <c r="C47" s="4" t="s">
        <v>12345</v>
      </c>
      <c r="D47" s="23">
        <v>2</v>
      </c>
      <c r="E47" s="19">
        <v>18400</v>
      </c>
      <c r="F47" s="19">
        <v>18400</v>
      </c>
      <c r="G47" s="5" t="s">
        <v>4802</v>
      </c>
      <c r="H47" s="4" t="s">
        <v>5312</v>
      </c>
      <c r="I47" s="5" t="s">
        <v>5312</v>
      </c>
      <c r="J47" s="4" t="s">
        <v>5312</v>
      </c>
    </row>
    <row r="48" ht="12.75">
      <c r="B48" s="87" t="s">
        <v>11264</v>
      </c>
      <c r="C48" s="4" t="s">
        <v>12345</v>
      </c>
      <c r="D48" s="23">
        <v>2</v>
      </c>
      <c r="E48" s="19">
        <v>11500</v>
      </c>
      <c r="F48" s="19">
        <v>11500</v>
      </c>
      <c r="G48" s="5" t="s">
        <v>4802</v>
      </c>
      <c r="H48" s="4" t="s">
        <v>5312</v>
      </c>
      <c r="I48" s="5" t="s">
        <v>5312</v>
      </c>
      <c r="J48" s="4" t="s">
        <v>5312</v>
      </c>
    </row>
    <row r="49" ht="12.75">
      <c r="B49" s="87" t="s">
        <v>11265</v>
      </c>
      <c r="C49" s="4" t="s">
        <v>12345</v>
      </c>
      <c r="D49" s="23">
        <v>2</v>
      </c>
      <c r="E49" s="19">
        <v>48975.32</v>
      </c>
      <c r="F49" s="19">
        <v>48975.32</v>
      </c>
      <c r="G49" s="5" t="s">
        <v>4802</v>
      </c>
      <c r="H49" s="4" t="s">
        <v>5312</v>
      </c>
      <c r="I49" s="5" t="s">
        <v>5312</v>
      </c>
      <c r="J49" s="4" t="s">
        <v>5312</v>
      </c>
    </row>
    <row r="50" ht="12.75">
      <c r="B50" s="87" t="s">
        <v>11266</v>
      </c>
      <c r="C50" s="4" t="s">
        <v>10011</v>
      </c>
      <c r="D50" s="23">
        <v>4</v>
      </c>
      <c r="E50" s="19">
        <v>38960</v>
      </c>
      <c r="F50" s="19">
        <v>38960</v>
      </c>
      <c r="G50" s="5" t="s">
        <v>4802</v>
      </c>
      <c r="H50" s="4" t="s">
        <v>5312</v>
      </c>
      <c r="I50" s="5" t="s">
        <v>5312</v>
      </c>
      <c r="J50" s="4" t="s">
        <v>5312</v>
      </c>
    </row>
    <row r="51" ht="12.75">
      <c r="B51" s="87" t="s">
        <v>11267</v>
      </c>
      <c r="C51" s="4" t="s">
        <v>4828</v>
      </c>
      <c r="D51" s="23">
        <v>1</v>
      </c>
      <c r="E51" s="19">
        <v>13860</v>
      </c>
      <c r="F51" s="19">
        <v>13860</v>
      </c>
      <c r="G51" s="5" t="s">
        <v>4804</v>
      </c>
      <c r="H51" s="4" t="s">
        <v>5312</v>
      </c>
      <c r="I51" s="5" t="s">
        <v>5312</v>
      </c>
      <c r="J51" s="4" t="s">
        <v>5312</v>
      </c>
    </row>
    <row r="52" ht="12.75">
      <c r="B52" s="87" t="s">
        <v>11268</v>
      </c>
      <c r="C52" s="4" t="s">
        <v>6497</v>
      </c>
      <c r="D52" s="23">
        <v>1</v>
      </c>
      <c r="E52" s="19">
        <v>5070</v>
      </c>
      <c r="F52" s="19">
        <v>5070</v>
      </c>
      <c r="G52" s="5" t="s">
        <v>6498</v>
      </c>
      <c r="H52" s="4" t="s">
        <v>5312</v>
      </c>
      <c r="I52" s="5" t="s">
        <v>5312</v>
      </c>
      <c r="J52" s="4" t="s">
        <v>5312</v>
      </c>
    </row>
    <row r="53" ht="12.75">
      <c r="B53" s="87" t="s">
        <v>11269</v>
      </c>
      <c r="C53" s="4" t="s">
        <v>12346</v>
      </c>
      <c r="D53" s="23">
        <v>7</v>
      </c>
      <c r="E53" s="19">
        <v>70000</v>
      </c>
      <c r="F53" s="19">
        <v>70000</v>
      </c>
      <c r="G53" s="5" t="s">
        <v>4829</v>
      </c>
      <c r="H53" s="4" t="s">
        <v>5312</v>
      </c>
      <c r="I53" s="5" t="s">
        <v>5312</v>
      </c>
      <c r="J53" s="4" t="s">
        <v>5312</v>
      </c>
    </row>
    <row r="54" ht="12.75">
      <c r="B54" s="87" t="s">
        <v>11270</v>
      </c>
      <c r="C54" s="4" t="s">
        <v>12347</v>
      </c>
      <c r="D54" s="23">
        <v>2</v>
      </c>
      <c r="E54" s="19">
        <v>18000</v>
      </c>
      <c r="F54" s="19">
        <v>18000</v>
      </c>
      <c r="G54" s="5" t="s">
        <v>4829</v>
      </c>
      <c r="H54" s="4" t="s">
        <v>5312</v>
      </c>
      <c r="I54" s="5" t="s">
        <v>5312</v>
      </c>
      <c r="J54" s="4" t="s">
        <v>5312</v>
      </c>
    </row>
    <row r="55" ht="12.75">
      <c r="B55" s="87" t="s">
        <v>11271</v>
      </c>
      <c r="C55" s="4" t="s">
        <v>4830</v>
      </c>
      <c r="D55" s="23">
        <v>1</v>
      </c>
      <c r="E55" s="19">
        <v>4988</v>
      </c>
      <c r="F55" s="19">
        <v>4988</v>
      </c>
      <c r="G55" s="5" t="s">
        <v>4802</v>
      </c>
      <c r="H55" s="4" t="s">
        <v>5312</v>
      </c>
      <c r="I55" s="5" t="s">
        <v>5312</v>
      </c>
      <c r="J55" s="4" t="s">
        <v>5312</v>
      </c>
    </row>
    <row r="56" ht="12.75">
      <c r="B56" s="87" t="s">
        <v>11272</v>
      </c>
      <c r="C56" s="4" t="s">
        <v>4830</v>
      </c>
      <c r="D56" s="23">
        <v>1</v>
      </c>
      <c r="E56" s="19">
        <v>5008</v>
      </c>
      <c r="F56" s="19">
        <v>5008</v>
      </c>
      <c r="G56" s="5" t="s">
        <v>4802</v>
      </c>
      <c r="H56" s="4" t="s">
        <v>5312</v>
      </c>
      <c r="I56" s="5" t="s">
        <v>5312</v>
      </c>
      <c r="J56" s="4" t="s">
        <v>5312</v>
      </c>
    </row>
    <row r="57" ht="12.75">
      <c r="B57" s="87" t="s">
        <v>11273</v>
      </c>
      <c r="C57" s="4" t="s">
        <v>4831</v>
      </c>
      <c r="D57" s="23">
        <v>1</v>
      </c>
      <c r="E57" s="19">
        <v>7725</v>
      </c>
      <c r="F57" s="19">
        <v>7725</v>
      </c>
      <c r="G57" s="5" t="s">
        <v>4802</v>
      </c>
      <c r="H57" s="4" t="s">
        <v>5312</v>
      </c>
      <c r="I57" s="5" t="s">
        <v>5312</v>
      </c>
      <c r="J57" s="4" t="s">
        <v>5312</v>
      </c>
    </row>
    <row r="58" ht="12.75">
      <c r="B58" s="87" t="s">
        <v>11274</v>
      </c>
      <c r="C58" s="4" t="s">
        <v>4832</v>
      </c>
      <c r="D58" s="23">
        <v>1</v>
      </c>
      <c r="E58" s="19">
        <v>6104</v>
      </c>
      <c r="F58" s="19">
        <v>6104</v>
      </c>
      <c r="G58" s="5" t="s">
        <v>4802</v>
      </c>
      <c r="H58" s="4" t="s">
        <v>5312</v>
      </c>
      <c r="I58" s="5" t="s">
        <v>5312</v>
      </c>
      <c r="J58" s="4" t="s">
        <v>5312</v>
      </c>
    </row>
    <row r="59" ht="19.5">
      <c r="B59" s="87" t="s">
        <v>11275</v>
      </c>
      <c r="C59" s="4" t="s">
        <v>4833</v>
      </c>
      <c r="D59" s="23">
        <v>1</v>
      </c>
      <c r="E59" s="19">
        <v>11900</v>
      </c>
      <c r="F59" s="19">
        <v>11900</v>
      </c>
      <c r="G59" s="5" t="s">
        <v>4802</v>
      </c>
      <c r="H59" s="4" t="s">
        <v>5312</v>
      </c>
      <c r="I59" s="5" t="s">
        <v>5312</v>
      </c>
      <c r="J59" s="4" t="s">
        <v>5312</v>
      </c>
    </row>
    <row r="60" ht="12.75">
      <c r="B60" s="87" t="s">
        <v>11276</v>
      </c>
      <c r="C60" s="4" t="s">
        <v>4834</v>
      </c>
      <c r="D60" s="23">
        <v>1</v>
      </c>
      <c r="E60" s="19">
        <v>17950</v>
      </c>
      <c r="F60" s="19">
        <v>17950</v>
      </c>
      <c r="G60" s="5" t="s">
        <v>22</v>
      </c>
      <c r="H60" s="4" t="s">
        <v>5312</v>
      </c>
      <c r="I60" s="5" t="s">
        <v>5312</v>
      </c>
      <c r="J60" s="4" t="s">
        <v>5312</v>
      </c>
    </row>
    <row r="61" ht="12.75">
      <c r="B61" s="87" t="s">
        <v>11277</v>
      </c>
      <c r="C61" s="4" t="s">
        <v>532</v>
      </c>
      <c r="D61" s="23">
        <v>4</v>
      </c>
      <c r="E61" s="19">
        <v>128000</v>
      </c>
      <c r="F61" s="19">
        <v>128000</v>
      </c>
      <c r="G61" s="5" t="s">
        <v>5825</v>
      </c>
      <c r="H61" s="4" t="s">
        <v>5312</v>
      </c>
      <c r="I61" s="5" t="s">
        <v>5312</v>
      </c>
      <c r="J61" s="4" t="s">
        <v>5312</v>
      </c>
    </row>
    <row r="62" ht="12.75">
      <c r="B62" s="87" t="s">
        <v>11278</v>
      </c>
      <c r="C62" s="4" t="s">
        <v>4835</v>
      </c>
      <c r="D62" s="23">
        <v>1</v>
      </c>
      <c r="E62" s="19">
        <v>13020</v>
      </c>
      <c r="F62" s="19">
        <v>13020</v>
      </c>
      <c r="G62" s="5" t="s">
        <v>4802</v>
      </c>
      <c r="H62" s="4" t="s">
        <v>5312</v>
      </c>
      <c r="I62" s="5" t="s">
        <v>5312</v>
      </c>
      <c r="J62" s="4" t="s">
        <v>5312</v>
      </c>
    </row>
    <row r="63" ht="12.75">
      <c r="B63" s="87" t="s">
        <v>11279</v>
      </c>
      <c r="C63" s="4" t="s">
        <v>12348</v>
      </c>
      <c r="D63" s="23">
        <v>2</v>
      </c>
      <c r="E63" s="19">
        <v>10200</v>
      </c>
      <c r="F63" s="19">
        <v>10200</v>
      </c>
      <c r="G63" s="5" t="s">
        <v>4802</v>
      </c>
      <c r="H63" s="4" t="s">
        <v>5312</v>
      </c>
      <c r="I63" s="5" t="s">
        <v>5312</v>
      </c>
      <c r="J63" s="4" t="s">
        <v>5312</v>
      </c>
    </row>
    <row r="64" ht="12.75">
      <c r="B64" s="87" t="s">
        <v>11280</v>
      </c>
      <c r="C64" s="4" t="s">
        <v>12349</v>
      </c>
      <c r="D64" s="23">
        <v>2</v>
      </c>
      <c r="E64" s="19">
        <v>14900</v>
      </c>
      <c r="F64" s="19">
        <v>14900</v>
      </c>
      <c r="G64" s="5" t="s">
        <v>4802</v>
      </c>
      <c r="H64" s="4" t="s">
        <v>5312</v>
      </c>
      <c r="I64" s="5" t="s">
        <v>5312</v>
      </c>
      <c r="J64" s="4" t="s">
        <v>5312</v>
      </c>
    </row>
    <row r="65" ht="12.75">
      <c r="B65" s="87" t="s">
        <v>11281</v>
      </c>
      <c r="C65" s="4" t="s">
        <v>12350</v>
      </c>
      <c r="D65" s="23">
        <v>4</v>
      </c>
      <c r="E65" s="19">
        <v>36000</v>
      </c>
      <c r="F65" s="19">
        <v>36000</v>
      </c>
      <c r="G65" s="5" t="s">
        <v>4802</v>
      </c>
      <c r="H65" s="4" t="s">
        <v>5312</v>
      </c>
      <c r="I65" s="5" t="s">
        <v>5312</v>
      </c>
      <c r="J65" s="4" t="s">
        <v>5312</v>
      </c>
    </row>
    <row r="66" ht="12.75">
      <c r="B66" s="87" t="s">
        <v>11282</v>
      </c>
      <c r="C66" s="4" t="s">
        <v>4836</v>
      </c>
      <c r="D66" s="23">
        <v>1</v>
      </c>
      <c r="E66" s="19">
        <v>6750</v>
      </c>
      <c r="F66" s="19">
        <v>6750</v>
      </c>
      <c r="G66" s="5" t="s">
        <v>4802</v>
      </c>
      <c r="H66" s="4" t="s">
        <v>5312</v>
      </c>
      <c r="I66" s="5" t="s">
        <v>5312</v>
      </c>
      <c r="J66" s="4" t="s">
        <v>5312</v>
      </c>
    </row>
    <row r="67" ht="12.75">
      <c r="B67" s="87" t="s">
        <v>11283</v>
      </c>
      <c r="C67" s="4" t="s">
        <v>12351</v>
      </c>
      <c r="D67" s="23">
        <v>4</v>
      </c>
      <c r="E67" s="19">
        <v>14200</v>
      </c>
      <c r="F67" s="19">
        <v>14200</v>
      </c>
      <c r="G67" s="5" t="s">
        <v>4802</v>
      </c>
      <c r="H67" s="4" t="s">
        <v>5312</v>
      </c>
      <c r="I67" s="5" t="s">
        <v>5312</v>
      </c>
      <c r="J67" s="4" t="s">
        <v>5312</v>
      </c>
    </row>
    <row r="68" ht="12.75">
      <c r="B68" s="87" t="s">
        <v>11284</v>
      </c>
      <c r="C68" s="4" t="s">
        <v>4837</v>
      </c>
      <c r="D68" s="23">
        <v>1</v>
      </c>
      <c r="E68" s="19">
        <v>10540</v>
      </c>
      <c r="F68" s="19">
        <v>10540</v>
      </c>
      <c r="G68" s="5" t="s">
        <v>22</v>
      </c>
      <c r="H68" s="4" t="s">
        <v>5312</v>
      </c>
      <c r="I68" s="5" t="s">
        <v>5312</v>
      </c>
      <c r="J68" s="4" t="s">
        <v>5312</v>
      </c>
    </row>
    <row r="69" ht="12.75">
      <c r="B69" s="87" t="s">
        <v>11285</v>
      </c>
      <c r="C69" s="4" t="s">
        <v>6499</v>
      </c>
      <c r="D69" s="23">
        <v>1</v>
      </c>
      <c r="E69" s="19">
        <v>3362</v>
      </c>
      <c r="F69" s="19">
        <v>3362</v>
      </c>
      <c r="G69" s="5" t="s">
        <v>6500</v>
      </c>
      <c r="H69" s="4" t="s">
        <v>5312</v>
      </c>
      <c r="I69" s="5" t="s">
        <v>5312</v>
      </c>
      <c r="J69" s="4" t="s">
        <v>5312</v>
      </c>
    </row>
    <row r="70" ht="12.75">
      <c r="B70" s="87" t="s">
        <v>11286</v>
      </c>
      <c r="C70" s="4" t="s">
        <v>4838</v>
      </c>
      <c r="D70" s="23">
        <v>1</v>
      </c>
      <c r="E70" s="19">
        <v>3720</v>
      </c>
      <c r="F70" s="19">
        <v>3720</v>
      </c>
      <c r="G70" s="5" t="s">
        <v>4804</v>
      </c>
      <c r="H70" s="4" t="s">
        <v>5312</v>
      </c>
      <c r="I70" s="5" t="s">
        <v>5312</v>
      </c>
      <c r="J70" s="4" t="s">
        <v>5312</v>
      </c>
    </row>
    <row r="71" ht="12.75">
      <c r="B71" s="87" t="s">
        <v>11287</v>
      </c>
      <c r="C71" s="4" t="s">
        <v>12352</v>
      </c>
      <c r="D71" s="23">
        <v>4</v>
      </c>
      <c r="E71" s="19">
        <v>12688</v>
      </c>
      <c r="F71" s="19">
        <v>12688</v>
      </c>
      <c r="G71" s="5" t="s">
        <v>22</v>
      </c>
      <c r="H71" s="4" t="s">
        <v>5312</v>
      </c>
      <c r="I71" s="5" t="s">
        <v>5312</v>
      </c>
      <c r="J71" s="4" t="s">
        <v>5312</v>
      </c>
    </row>
    <row r="72" ht="12.75">
      <c r="B72" s="87" t="s">
        <v>11288</v>
      </c>
      <c r="C72" s="4" t="s">
        <v>12353</v>
      </c>
      <c r="D72" s="23">
        <v>2</v>
      </c>
      <c r="E72" s="19">
        <v>10888</v>
      </c>
      <c r="F72" s="19">
        <v>10888</v>
      </c>
      <c r="G72" s="5" t="s">
        <v>4802</v>
      </c>
      <c r="H72" s="4" t="s">
        <v>5312</v>
      </c>
      <c r="I72" s="5" t="s">
        <v>5312</v>
      </c>
      <c r="J72" s="4" t="s">
        <v>5312</v>
      </c>
    </row>
    <row r="73" ht="12.75">
      <c r="B73" s="87" t="s">
        <v>11289</v>
      </c>
      <c r="C73" s="4" t="s">
        <v>416</v>
      </c>
      <c r="D73" s="23">
        <v>1</v>
      </c>
      <c r="E73" s="19">
        <v>22500</v>
      </c>
      <c r="F73" s="19">
        <v>22500</v>
      </c>
      <c r="G73" s="5" t="s">
        <v>4802</v>
      </c>
      <c r="H73" s="4" t="s">
        <v>5312</v>
      </c>
      <c r="I73" s="5" t="s">
        <v>5312</v>
      </c>
      <c r="J73" s="4" t="s">
        <v>5312</v>
      </c>
    </row>
    <row r="74" ht="12.75">
      <c r="B74" s="87" t="s">
        <v>11290</v>
      </c>
      <c r="C74" s="4" t="s">
        <v>12354</v>
      </c>
      <c r="D74" s="23">
        <v>2</v>
      </c>
      <c r="E74" s="19">
        <v>19000</v>
      </c>
      <c r="F74" s="19">
        <v>19000</v>
      </c>
      <c r="G74" s="5" t="s">
        <v>22</v>
      </c>
      <c r="H74" s="4" t="s">
        <v>5312</v>
      </c>
      <c r="I74" s="5" t="s">
        <v>5312</v>
      </c>
      <c r="J74" s="4" t="s">
        <v>5312</v>
      </c>
    </row>
    <row r="75" ht="19.5">
      <c r="B75" s="87" t="s">
        <v>11291</v>
      </c>
      <c r="C75" s="4" t="s">
        <v>12355</v>
      </c>
      <c r="D75" s="23">
        <v>2</v>
      </c>
      <c r="E75" s="19">
        <v>27000</v>
      </c>
      <c r="F75" s="19">
        <v>27000</v>
      </c>
      <c r="G75" s="5" t="s">
        <v>22</v>
      </c>
      <c r="H75" s="4" t="s">
        <v>5312</v>
      </c>
      <c r="I75" s="5" t="s">
        <v>5312</v>
      </c>
      <c r="J75" s="4" t="s">
        <v>5312</v>
      </c>
    </row>
    <row r="76" ht="12.75">
      <c r="B76" s="87" t="s">
        <v>11292</v>
      </c>
      <c r="C76" s="4" t="s">
        <v>12356</v>
      </c>
      <c r="D76" s="23">
        <v>4</v>
      </c>
      <c r="E76" s="19">
        <v>19260</v>
      </c>
      <c r="F76" s="19">
        <v>19260</v>
      </c>
      <c r="G76" s="5" t="s">
        <v>4802</v>
      </c>
      <c r="H76" s="4" t="s">
        <v>5312</v>
      </c>
      <c r="I76" s="5" t="s">
        <v>5312</v>
      </c>
      <c r="J76" s="4" t="s">
        <v>5312</v>
      </c>
    </row>
    <row r="77" ht="12.75">
      <c r="B77" s="87" t="s">
        <v>11293</v>
      </c>
      <c r="C77" s="4" t="s">
        <v>12357</v>
      </c>
      <c r="D77" s="23">
        <v>4</v>
      </c>
      <c r="E77" s="19">
        <v>29340</v>
      </c>
      <c r="F77" s="19">
        <v>29340</v>
      </c>
      <c r="G77" s="5" t="s">
        <v>4802</v>
      </c>
      <c r="H77" s="4" t="s">
        <v>5312</v>
      </c>
      <c r="I77" s="5" t="s">
        <v>5312</v>
      </c>
      <c r="J77" s="4" t="s">
        <v>5312</v>
      </c>
    </row>
    <row r="78" ht="12.75">
      <c r="B78" s="87" t="s">
        <v>11294</v>
      </c>
      <c r="C78" s="4" t="s">
        <v>12358</v>
      </c>
      <c r="D78" s="23">
        <v>2</v>
      </c>
      <c r="E78" s="19">
        <v>7260</v>
      </c>
      <c r="F78" s="19">
        <v>7260</v>
      </c>
      <c r="G78" s="5" t="s">
        <v>4802</v>
      </c>
      <c r="H78" s="4" t="s">
        <v>5312</v>
      </c>
      <c r="I78" s="5" t="s">
        <v>5312</v>
      </c>
      <c r="J78" s="4" t="s">
        <v>5312</v>
      </c>
    </row>
    <row r="79" ht="12.75">
      <c r="B79" s="87" t="s">
        <v>11295</v>
      </c>
      <c r="C79" s="4" t="s">
        <v>4839</v>
      </c>
      <c r="D79" s="23">
        <v>1</v>
      </c>
      <c r="E79" s="19">
        <v>36540</v>
      </c>
      <c r="F79" s="19">
        <v>36540</v>
      </c>
      <c r="G79" s="5" t="s">
        <v>4804</v>
      </c>
      <c r="H79" s="4" t="s">
        <v>5312</v>
      </c>
      <c r="I79" s="5" t="s">
        <v>5312</v>
      </c>
      <c r="J79" s="4" t="s">
        <v>5312</v>
      </c>
    </row>
    <row r="80" ht="12.75">
      <c r="B80" s="87" t="s">
        <v>11296</v>
      </c>
      <c r="C80" s="4" t="s">
        <v>4840</v>
      </c>
      <c r="D80" s="23">
        <v>1</v>
      </c>
      <c r="E80" s="19">
        <v>4230</v>
      </c>
      <c r="F80" s="19">
        <v>4230</v>
      </c>
      <c r="G80" s="5" t="s">
        <v>4802</v>
      </c>
      <c r="H80" s="4" t="s">
        <v>5312</v>
      </c>
      <c r="I80" s="5" t="s">
        <v>5312</v>
      </c>
      <c r="J80" s="4" t="s">
        <v>5312</v>
      </c>
    </row>
    <row r="81" ht="12.75">
      <c r="B81" s="87" t="s">
        <v>11297</v>
      </c>
      <c r="C81" s="4" t="s">
        <v>12359</v>
      </c>
      <c r="D81" s="23">
        <v>2</v>
      </c>
      <c r="E81" s="19">
        <v>6585</v>
      </c>
      <c r="F81" s="19">
        <v>6585</v>
      </c>
      <c r="G81" s="5" t="s">
        <v>4829</v>
      </c>
      <c r="H81" s="4" t="s">
        <v>5312</v>
      </c>
      <c r="I81" s="5" t="s">
        <v>5312</v>
      </c>
      <c r="J81" s="4" t="s">
        <v>5312</v>
      </c>
    </row>
    <row r="82" ht="12.75">
      <c r="B82" s="87" t="s">
        <v>11298</v>
      </c>
      <c r="C82" s="4" t="s">
        <v>12360</v>
      </c>
      <c r="D82" s="23">
        <v>2</v>
      </c>
      <c r="E82" s="19">
        <v>58953.800000000003</v>
      </c>
      <c r="F82" s="19">
        <v>58953.800000000003</v>
      </c>
      <c r="G82" s="5" t="s">
        <v>4804</v>
      </c>
      <c r="H82" s="4" t="s">
        <v>5312</v>
      </c>
      <c r="I82" s="5" t="s">
        <v>5312</v>
      </c>
      <c r="J82" s="4" t="s">
        <v>5312</v>
      </c>
    </row>
    <row r="83" ht="12.75">
      <c r="B83" s="87" t="s">
        <v>11299</v>
      </c>
      <c r="C83" s="4" t="s">
        <v>12361</v>
      </c>
      <c r="D83" s="23">
        <v>4</v>
      </c>
      <c r="E83" s="19">
        <v>41045.199999999997</v>
      </c>
      <c r="F83" s="19">
        <v>41045.199999999997</v>
      </c>
      <c r="G83" s="5" t="s">
        <v>4804</v>
      </c>
      <c r="H83" s="4" t="s">
        <v>5312</v>
      </c>
      <c r="I83" s="5" t="s">
        <v>5312</v>
      </c>
      <c r="J83" s="4" t="s">
        <v>5312</v>
      </c>
    </row>
    <row r="84" ht="12.75">
      <c r="B84" s="87" t="s">
        <v>11300</v>
      </c>
      <c r="C84" s="4" t="s">
        <v>12362</v>
      </c>
      <c r="D84" s="23">
        <v>2</v>
      </c>
      <c r="E84" s="19">
        <v>38187.879999999997</v>
      </c>
      <c r="F84" s="19">
        <v>38187.879999999997</v>
      </c>
      <c r="G84" s="5" t="s">
        <v>5825</v>
      </c>
      <c r="H84" s="4" t="s">
        <v>5312</v>
      </c>
      <c r="I84" s="5" t="s">
        <v>5312</v>
      </c>
      <c r="J84" s="4" t="s">
        <v>5312</v>
      </c>
    </row>
    <row r="85" ht="12.75">
      <c r="B85" s="87" t="s">
        <v>11301</v>
      </c>
      <c r="C85" s="4" t="s">
        <v>12362</v>
      </c>
      <c r="D85" s="23">
        <v>2</v>
      </c>
      <c r="E85" s="19">
        <v>38187.860000000001</v>
      </c>
      <c r="F85" s="19">
        <v>38187.860000000001</v>
      </c>
      <c r="G85" s="5" t="s">
        <v>5825</v>
      </c>
      <c r="H85" s="4" t="s">
        <v>5312</v>
      </c>
      <c r="I85" s="5" t="s">
        <v>5312</v>
      </c>
      <c r="J85" s="4" t="s">
        <v>5312</v>
      </c>
    </row>
    <row r="86" ht="12.75">
      <c r="B86" s="87" t="s">
        <v>11302</v>
      </c>
      <c r="C86" s="4" t="s">
        <v>12363</v>
      </c>
      <c r="D86" s="23">
        <v>4</v>
      </c>
      <c r="E86" s="19">
        <v>84000</v>
      </c>
      <c r="F86" s="19">
        <v>84000</v>
      </c>
      <c r="G86" s="5" t="s">
        <v>4802</v>
      </c>
      <c r="H86" s="4" t="s">
        <v>5312</v>
      </c>
      <c r="I86" s="5" t="s">
        <v>5312</v>
      </c>
      <c r="J86" s="4" t="s">
        <v>5312</v>
      </c>
    </row>
    <row r="87" ht="19.5">
      <c r="B87" s="87" t="s">
        <v>11303</v>
      </c>
      <c r="C87" s="4" t="s">
        <v>3482</v>
      </c>
      <c r="D87" s="23">
        <v>1</v>
      </c>
      <c r="E87" s="19">
        <v>8605</v>
      </c>
      <c r="F87" s="19">
        <v>8605</v>
      </c>
      <c r="G87" s="5" t="s">
        <v>4802</v>
      </c>
      <c r="H87" s="4" t="s">
        <v>5312</v>
      </c>
      <c r="I87" s="5" t="s">
        <v>5312</v>
      </c>
      <c r="J87" s="4" t="s">
        <v>5312</v>
      </c>
    </row>
    <row r="88" ht="12.75">
      <c r="B88" s="87" t="s">
        <v>11304</v>
      </c>
      <c r="C88" s="4" t="s">
        <v>3483</v>
      </c>
      <c r="D88" s="23">
        <v>1</v>
      </c>
      <c r="E88" s="19">
        <v>26245</v>
      </c>
      <c r="F88" s="19">
        <v>26245</v>
      </c>
      <c r="G88" s="5" t="s">
        <v>4802</v>
      </c>
      <c r="H88" s="4" t="s">
        <v>5312</v>
      </c>
      <c r="I88" s="5" t="s">
        <v>5312</v>
      </c>
      <c r="J88" s="4" t="s">
        <v>5312</v>
      </c>
    </row>
    <row r="89" ht="19.5">
      <c r="B89" s="87" t="s">
        <v>11305</v>
      </c>
      <c r="C89" s="4" t="s">
        <v>12364</v>
      </c>
      <c r="D89" s="23">
        <v>3</v>
      </c>
      <c r="E89" s="19">
        <v>45000</v>
      </c>
      <c r="F89" s="19">
        <v>45000</v>
      </c>
      <c r="G89" s="5" t="s">
        <v>9127</v>
      </c>
      <c r="H89" s="4" t="s">
        <v>5312</v>
      </c>
      <c r="I89" s="5" t="s">
        <v>5312</v>
      </c>
      <c r="J89" s="4" t="s">
        <v>5312</v>
      </c>
    </row>
    <row r="90" ht="12.75">
      <c r="B90" s="87" t="s">
        <v>11306</v>
      </c>
      <c r="C90" s="4" t="s">
        <v>9929</v>
      </c>
      <c r="D90" s="23">
        <v>1</v>
      </c>
      <c r="E90" s="19">
        <v>14540</v>
      </c>
      <c r="F90" s="19">
        <v>14540</v>
      </c>
      <c r="G90" s="5" t="s">
        <v>9930</v>
      </c>
      <c r="H90" s="4" t="s">
        <v>5312</v>
      </c>
      <c r="I90" s="5" t="s">
        <v>5312</v>
      </c>
      <c r="J90" s="4" t="s">
        <v>5312</v>
      </c>
    </row>
    <row r="91" ht="12.75">
      <c r="B91" s="87" t="s">
        <v>11307</v>
      </c>
      <c r="C91" s="4" t="s">
        <v>3484</v>
      </c>
      <c r="D91" s="23">
        <v>1</v>
      </c>
      <c r="E91" s="19">
        <v>12000</v>
      </c>
      <c r="F91" s="19">
        <v>12000</v>
      </c>
      <c r="G91" s="5" t="s">
        <v>4802</v>
      </c>
      <c r="H91" s="4" t="s">
        <v>5312</v>
      </c>
      <c r="I91" s="5" t="s">
        <v>5312</v>
      </c>
      <c r="J91" s="4" t="s">
        <v>5312</v>
      </c>
    </row>
    <row r="92" ht="12.75">
      <c r="B92" s="87" t="s">
        <v>11308</v>
      </c>
      <c r="C92" s="4" t="s">
        <v>3485</v>
      </c>
      <c r="D92" s="23">
        <v>1</v>
      </c>
      <c r="E92" s="19">
        <v>22260</v>
      </c>
      <c r="F92" s="19">
        <v>22260</v>
      </c>
      <c r="G92" s="5" t="s">
        <v>4804</v>
      </c>
      <c r="H92" s="4" t="s">
        <v>5312</v>
      </c>
      <c r="I92" s="5" t="s">
        <v>5312</v>
      </c>
      <c r="J92" s="4" t="s">
        <v>5312</v>
      </c>
    </row>
    <row r="93" ht="12.75">
      <c r="B93" s="87" t="s">
        <v>11309</v>
      </c>
      <c r="C93" s="4" t="s">
        <v>3486</v>
      </c>
      <c r="D93" s="23">
        <v>1</v>
      </c>
      <c r="E93" s="19">
        <v>16340</v>
      </c>
      <c r="F93" s="19">
        <v>16340</v>
      </c>
      <c r="G93" s="5" t="s">
        <v>4804</v>
      </c>
      <c r="H93" s="4" t="s">
        <v>5312</v>
      </c>
      <c r="I93" s="5" t="s">
        <v>5312</v>
      </c>
      <c r="J93" s="4" t="s">
        <v>5312</v>
      </c>
    </row>
    <row r="94" ht="12.75">
      <c r="B94" s="87" t="s">
        <v>11310</v>
      </c>
      <c r="C94" s="4" t="s">
        <v>12365</v>
      </c>
      <c r="D94" s="23">
        <v>4</v>
      </c>
      <c r="E94" s="19">
        <v>14400</v>
      </c>
      <c r="F94" s="19">
        <v>14400</v>
      </c>
      <c r="G94" s="5" t="s">
        <v>4829</v>
      </c>
      <c r="H94" s="4" t="s">
        <v>5312</v>
      </c>
      <c r="I94" s="5" t="s">
        <v>5312</v>
      </c>
      <c r="J94" s="4" t="s">
        <v>5312</v>
      </c>
    </row>
    <row r="95" ht="12.75">
      <c r="B95" s="87" t="s">
        <v>11311</v>
      </c>
      <c r="C95" s="4" t="s">
        <v>3487</v>
      </c>
      <c r="D95" s="23">
        <v>1</v>
      </c>
      <c r="E95" s="19">
        <v>3900</v>
      </c>
      <c r="F95" s="19">
        <v>3900</v>
      </c>
      <c r="G95" s="5" t="s">
        <v>4802</v>
      </c>
      <c r="H95" s="4" t="s">
        <v>5312</v>
      </c>
      <c r="I95" s="5" t="s">
        <v>5312</v>
      </c>
      <c r="J95" s="4" t="s">
        <v>5312</v>
      </c>
    </row>
    <row r="96" ht="12.75">
      <c r="B96" s="87" t="s">
        <v>11312</v>
      </c>
      <c r="C96" s="4" t="s">
        <v>12366</v>
      </c>
      <c r="D96" s="23">
        <v>4</v>
      </c>
      <c r="E96" s="19">
        <v>29280</v>
      </c>
      <c r="F96" s="19">
        <v>29280</v>
      </c>
      <c r="G96" s="5" t="s">
        <v>4802</v>
      </c>
      <c r="H96" s="4" t="s">
        <v>5312</v>
      </c>
      <c r="I96" s="5" t="s">
        <v>5312</v>
      </c>
      <c r="J96" s="4" t="s">
        <v>5312</v>
      </c>
    </row>
    <row r="97" ht="12.75">
      <c r="B97" s="87" t="s">
        <v>11313</v>
      </c>
      <c r="C97" s="4" t="s">
        <v>3488</v>
      </c>
      <c r="D97" s="23">
        <v>1</v>
      </c>
      <c r="E97" s="19">
        <v>4080</v>
      </c>
      <c r="F97" s="19">
        <v>4080</v>
      </c>
      <c r="G97" s="5" t="s">
        <v>4802</v>
      </c>
      <c r="H97" s="4" t="s">
        <v>5312</v>
      </c>
      <c r="I97" s="5" t="s">
        <v>5312</v>
      </c>
      <c r="J97" s="4" t="s">
        <v>5312</v>
      </c>
    </row>
    <row r="98" ht="12.75">
      <c r="B98" s="87" t="s">
        <v>11314</v>
      </c>
      <c r="C98" s="4" t="s">
        <v>12367</v>
      </c>
      <c r="D98" s="23">
        <v>4</v>
      </c>
      <c r="E98" s="19">
        <v>56000</v>
      </c>
      <c r="F98" s="19">
        <v>56000</v>
      </c>
      <c r="G98" s="5" t="s">
        <v>5825</v>
      </c>
      <c r="H98" s="4" t="s">
        <v>5312</v>
      </c>
      <c r="I98" s="5" t="s">
        <v>5312</v>
      </c>
      <c r="J98" s="4" t="s">
        <v>5312</v>
      </c>
    </row>
    <row r="99" ht="12.75">
      <c r="B99" s="87" t="s">
        <v>11315</v>
      </c>
      <c r="C99" s="4" t="s">
        <v>3489</v>
      </c>
      <c r="D99" s="23">
        <v>1</v>
      </c>
      <c r="E99" s="19">
        <v>19320.66</v>
      </c>
      <c r="F99" s="19">
        <v>19320.66</v>
      </c>
      <c r="G99" s="5" t="s">
        <v>4804</v>
      </c>
      <c r="H99" s="4" t="s">
        <v>5312</v>
      </c>
      <c r="I99" s="5" t="s">
        <v>5312</v>
      </c>
      <c r="J99" s="4" t="s">
        <v>5312</v>
      </c>
    </row>
    <row r="100" ht="12.75">
      <c r="B100" s="87" t="s">
        <v>11316</v>
      </c>
      <c r="C100" s="4" t="s">
        <v>3490</v>
      </c>
      <c r="D100" s="23">
        <v>1</v>
      </c>
      <c r="E100" s="19">
        <v>7690</v>
      </c>
      <c r="F100" s="19">
        <v>7690</v>
      </c>
      <c r="G100" s="5" t="s">
        <v>22</v>
      </c>
      <c r="H100" s="4" t="s">
        <v>5312</v>
      </c>
      <c r="I100" s="5" t="s">
        <v>5312</v>
      </c>
      <c r="J100" s="4" t="s">
        <v>5312</v>
      </c>
    </row>
    <row r="101" ht="12.75">
      <c r="B101" s="87" t="s">
        <v>11317</v>
      </c>
      <c r="C101" s="4" t="s">
        <v>2004</v>
      </c>
      <c r="D101" s="23">
        <v>1</v>
      </c>
      <c r="E101" s="19">
        <v>7000</v>
      </c>
      <c r="F101" s="19">
        <v>7000</v>
      </c>
      <c r="G101" s="5" t="s">
        <v>4804</v>
      </c>
      <c r="H101" s="4" t="s">
        <v>5312</v>
      </c>
      <c r="I101" s="5" t="s">
        <v>5312</v>
      </c>
      <c r="J101" s="4" t="s">
        <v>5312</v>
      </c>
    </row>
    <row r="102" ht="12.75">
      <c r="B102" s="87" t="s">
        <v>11318</v>
      </c>
      <c r="C102" s="4" t="s">
        <v>1573</v>
      </c>
      <c r="D102" s="23">
        <v>4</v>
      </c>
      <c r="E102" s="19">
        <v>13260</v>
      </c>
      <c r="F102" s="19">
        <v>13260</v>
      </c>
      <c r="G102" s="5" t="s">
        <v>4802</v>
      </c>
      <c r="H102" s="4" t="s">
        <v>5312</v>
      </c>
      <c r="I102" s="5" t="s">
        <v>5312</v>
      </c>
      <c r="J102" s="4" t="s">
        <v>5312</v>
      </c>
    </row>
    <row r="103" ht="12.75">
      <c r="B103" s="87" t="s">
        <v>11319</v>
      </c>
      <c r="C103" s="4" t="s">
        <v>2005</v>
      </c>
      <c r="D103" s="23">
        <v>1</v>
      </c>
      <c r="E103" s="19">
        <v>27000</v>
      </c>
      <c r="F103" s="19">
        <v>27000</v>
      </c>
      <c r="G103" s="5" t="s">
        <v>4829</v>
      </c>
      <c r="H103" s="4" t="s">
        <v>5312</v>
      </c>
      <c r="I103" s="5" t="s">
        <v>5312</v>
      </c>
      <c r="J103" s="4" t="s">
        <v>5312</v>
      </c>
    </row>
    <row r="104" ht="19.5">
      <c r="B104" s="87" t="s">
        <v>11320</v>
      </c>
      <c r="C104" s="4" t="s">
        <v>2006</v>
      </c>
      <c r="D104" s="23">
        <v>1</v>
      </c>
      <c r="E104" s="19">
        <v>12050</v>
      </c>
      <c r="F104" s="19">
        <v>12050</v>
      </c>
      <c r="G104" s="5" t="s">
        <v>557</v>
      </c>
      <c r="H104" s="4" t="s">
        <v>5312</v>
      </c>
      <c r="I104" s="5" t="s">
        <v>5312</v>
      </c>
      <c r="J104" s="4" t="s">
        <v>5312</v>
      </c>
    </row>
    <row r="105" ht="12.75">
      <c r="B105" s="87" t="s">
        <v>11321</v>
      </c>
      <c r="C105" s="4" t="s">
        <v>2007</v>
      </c>
      <c r="D105" s="23">
        <v>1</v>
      </c>
      <c r="E105" s="19">
        <v>11999</v>
      </c>
      <c r="F105" s="19">
        <v>11999</v>
      </c>
      <c r="G105" s="5" t="s">
        <v>557</v>
      </c>
      <c r="H105" s="4" t="s">
        <v>5312</v>
      </c>
      <c r="I105" s="5" t="s">
        <v>5312</v>
      </c>
      <c r="J105" s="4" t="s">
        <v>5312</v>
      </c>
    </row>
    <row r="106" ht="12.75">
      <c r="B106" s="87" t="s">
        <v>11322</v>
      </c>
      <c r="C106" s="4" t="s">
        <v>12368</v>
      </c>
      <c r="D106" s="23">
        <v>4</v>
      </c>
      <c r="E106" s="19">
        <v>29160</v>
      </c>
      <c r="F106" s="19">
        <v>29160</v>
      </c>
      <c r="G106" s="5" t="s">
        <v>22</v>
      </c>
      <c r="H106" s="4" t="s">
        <v>5312</v>
      </c>
      <c r="I106" s="5" t="s">
        <v>5312</v>
      </c>
      <c r="J106" s="4" t="s">
        <v>5312</v>
      </c>
    </row>
    <row r="107" ht="12.75">
      <c r="B107" s="87" t="s">
        <v>11323</v>
      </c>
      <c r="C107" s="4" t="s">
        <v>2008</v>
      </c>
      <c r="D107" s="23">
        <v>1</v>
      </c>
      <c r="E107" s="19">
        <v>17247.59</v>
      </c>
      <c r="F107" s="19">
        <v>17247.59</v>
      </c>
      <c r="G107" s="5" t="s">
        <v>22</v>
      </c>
      <c r="H107" s="4" t="s">
        <v>5312</v>
      </c>
      <c r="I107" s="5" t="s">
        <v>5312</v>
      </c>
      <c r="J107" s="4" t="s">
        <v>5312</v>
      </c>
    </row>
    <row r="108" ht="12.75">
      <c r="B108" s="87" t="s">
        <v>11324</v>
      </c>
      <c r="C108" s="4" t="s">
        <v>2009</v>
      </c>
      <c r="D108" s="23">
        <v>1</v>
      </c>
      <c r="E108" s="19">
        <v>30350</v>
      </c>
      <c r="F108" s="19">
        <v>30350</v>
      </c>
      <c r="G108" s="5" t="s">
        <v>4802</v>
      </c>
      <c r="H108" s="4" t="s">
        <v>5312</v>
      </c>
      <c r="I108" s="5" t="s">
        <v>5312</v>
      </c>
      <c r="J108" s="4" t="s">
        <v>5312</v>
      </c>
    </row>
    <row r="109" ht="12.75">
      <c r="B109" s="87" t="s">
        <v>11325</v>
      </c>
      <c r="C109" s="4" t="s">
        <v>12369</v>
      </c>
      <c r="D109" s="23">
        <v>4</v>
      </c>
      <c r="E109" s="19">
        <v>18600</v>
      </c>
      <c r="F109" s="19">
        <v>18600</v>
      </c>
      <c r="G109" s="5" t="s">
        <v>4802</v>
      </c>
      <c r="H109" s="4" t="s">
        <v>5312</v>
      </c>
      <c r="I109" s="5" t="s">
        <v>5312</v>
      </c>
      <c r="J109" s="4" t="s">
        <v>5312</v>
      </c>
    </row>
    <row r="110" ht="12.75">
      <c r="B110" s="87" t="s">
        <v>11326</v>
      </c>
      <c r="C110" s="4" t="s">
        <v>12370</v>
      </c>
      <c r="D110" s="23">
        <v>4</v>
      </c>
      <c r="E110" s="19">
        <v>35680</v>
      </c>
      <c r="F110" s="19">
        <v>35680</v>
      </c>
      <c r="G110" s="5" t="s">
        <v>4802</v>
      </c>
      <c r="H110" s="4" t="s">
        <v>5312</v>
      </c>
      <c r="I110" s="5" t="s">
        <v>5312</v>
      </c>
      <c r="J110" s="4" t="s">
        <v>5312</v>
      </c>
    </row>
    <row r="111" ht="29.25">
      <c r="B111" s="87" t="s">
        <v>11327</v>
      </c>
      <c r="C111" s="4" t="s">
        <v>12371</v>
      </c>
      <c r="D111" s="23">
        <v>2</v>
      </c>
      <c r="E111" s="19">
        <v>24564</v>
      </c>
      <c r="F111" s="19">
        <v>24564</v>
      </c>
      <c r="G111" s="5" t="s">
        <v>4802</v>
      </c>
      <c r="H111" s="4" t="s">
        <v>5312</v>
      </c>
      <c r="I111" s="5" t="s">
        <v>5312</v>
      </c>
      <c r="J111" s="4" t="s">
        <v>15345</v>
      </c>
    </row>
    <row r="112" ht="29.25">
      <c r="B112" s="87" t="s">
        <v>11328</v>
      </c>
      <c r="C112" s="4" t="s">
        <v>2010</v>
      </c>
      <c r="D112" s="23">
        <v>1</v>
      </c>
      <c r="E112" s="19">
        <v>5004</v>
      </c>
      <c r="F112" s="19">
        <v>5004</v>
      </c>
      <c r="G112" s="5" t="s">
        <v>4802</v>
      </c>
      <c r="H112" s="4" t="s">
        <v>5312</v>
      </c>
      <c r="I112" s="5" t="s">
        <v>5312</v>
      </c>
      <c r="J112" s="4" t="s">
        <v>15345</v>
      </c>
    </row>
    <row r="113" ht="29.25">
      <c r="B113" s="87" t="s">
        <v>11329</v>
      </c>
      <c r="C113" s="4" t="s">
        <v>2010</v>
      </c>
      <c r="D113" s="23">
        <v>1</v>
      </c>
      <c r="E113" s="19">
        <v>3347</v>
      </c>
      <c r="F113" s="19">
        <v>3347</v>
      </c>
      <c r="G113" s="5" t="s">
        <v>4802</v>
      </c>
      <c r="H113" s="4" t="s">
        <v>5312</v>
      </c>
      <c r="I113" s="5" t="s">
        <v>5312</v>
      </c>
      <c r="J113" s="4" t="s">
        <v>15345</v>
      </c>
    </row>
    <row r="114" ht="29.25">
      <c r="B114" s="87" t="s">
        <v>11330</v>
      </c>
      <c r="C114" s="4" t="s">
        <v>12372</v>
      </c>
      <c r="D114" s="23">
        <v>2</v>
      </c>
      <c r="E114" s="19">
        <v>8352</v>
      </c>
      <c r="F114" s="19">
        <v>8352</v>
      </c>
      <c r="G114" s="5" t="s">
        <v>4802</v>
      </c>
      <c r="H114" s="4" t="s">
        <v>5312</v>
      </c>
      <c r="I114" s="5" t="s">
        <v>5312</v>
      </c>
      <c r="J114" s="4" t="s">
        <v>15345</v>
      </c>
    </row>
    <row r="115" ht="12.75">
      <c r="B115" s="87" t="s">
        <v>11331</v>
      </c>
      <c r="C115" s="4" t="s">
        <v>2011</v>
      </c>
      <c r="D115" s="23">
        <v>1</v>
      </c>
      <c r="E115" s="19">
        <v>4010</v>
      </c>
      <c r="F115" s="19">
        <v>4010</v>
      </c>
      <c r="G115" s="5" t="s">
        <v>4802</v>
      </c>
      <c r="H115" s="4" t="s">
        <v>5312</v>
      </c>
      <c r="I115" s="5" t="s">
        <v>5312</v>
      </c>
      <c r="J115" s="4" t="s">
        <v>5312</v>
      </c>
    </row>
    <row r="116" ht="12.75">
      <c r="B116" s="87" t="s">
        <v>11332</v>
      </c>
      <c r="C116" s="4" t="s">
        <v>2012</v>
      </c>
      <c r="D116" s="23">
        <v>1</v>
      </c>
      <c r="E116" s="19">
        <v>14490</v>
      </c>
      <c r="F116" s="19">
        <v>14490</v>
      </c>
      <c r="G116" s="5" t="s">
        <v>4804</v>
      </c>
      <c r="H116" s="4" t="s">
        <v>5312</v>
      </c>
      <c r="I116" s="5" t="s">
        <v>5312</v>
      </c>
      <c r="J116" s="4" t="s">
        <v>5312</v>
      </c>
    </row>
    <row r="117" ht="12.75">
      <c r="B117" s="87" t="s">
        <v>11333</v>
      </c>
      <c r="C117" s="4" t="s">
        <v>12373</v>
      </c>
      <c r="D117" s="23">
        <v>5</v>
      </c>
      <c r="E117" s="19">
        <v>44000</v>
      </c>
      <c r="F117" s="19">
        <v>44000</v>
      </c>
      <c r="G117" s="5" t="s">
        <v>2013</v>
      </c>
      <c r="H117" s="4" t="s">
        <v>5312</v>
      </c>
      <c r="I117" s="5" t="s">
        <v>5312</v>
      </c>
      <c r="J117" s="4" t="s">
        <v>5312</v>
      </c>
    </row>
    <row r="118" ht="29.25">
      <c r="B118" s="87" t="s">
        <v>11334</v>
      </c>
      <c r="C118" s="4" t="s">
        <v>12374</v>
      </c>
      <c r="D118" s="23">
        <v>2</v>
      </c>
      <c r="E118" s="19">
        <v>24564</v>
      </c>
      <c r="F118" s="19">
        <v>24564</v>
      </c>
      <c r="G118" s="5" t="s">
        <v>4802</v>
      </c>
      <c r="H118" s="4" t="s">
        <v>5312</v>
      </c>
      <c r="I118" s="5" t="s">
        <v>5312</v>
      </c>
      <c r="J118" s="4" t="s">
        <v>15345</v>
      </c>
    </row>
    <row r="119" ht="12.75">
      <c r="B119" s="87" t="s">
        <v>11335</v>
      </c>
      <c r="C119" s="4" t="s">
        <v>2014</v>
      </c>
      <c r="D119" s="23">
        <v>1</v>
      </c>
      <c r="E119" s="19">
        <v>5500</v>
      </c>
      <c r="F119" s="19">
        <v>5500</v>
      </c>
      <c r="G119" s="5" t="s">
        <v>22</v>
      </c>
      <c r="H119" s="4" t="s">
        <v>5312</v>
      </c>
      <c r="I119" s="5" t="s">
        <v>5312</v>
      </c>
      <c r="J119" s="4" t="s">
        <v>5312</v>
      </c>
    </row>
    <row r="120" ht="12.75">
      <c r="B120" s="87" t="s">
        <v>11336</v>
      </c>
      <c r="C120" s="4" t="s">
        <v>2015</v>
      </c>
      <c r="D120" s="23">
        <v>1</v>
      </c>
      <c r="E120" s="19">
        <v>11277.620000000001</v>
      </c>
      <c r="F120" s="19">
        <v>11277.620000000001</v>
      </c>
      <c r="G120" s="5" t="s">
        <v>4804</v>
      </c>
      <c r="H120" s="4" t="s">
        <v>5312</v>
      </c>
      <c r="I120" s="5" t="s">
        <v>5312</v>
      </c>
      <c r="J120" s="4" t="s">
        <v>5312</v>
      </c>
    </row>
    <row r="121" ht="12.75">
      <c r="B121" s="87" t="s">
        <v>11337</v>
      </c>
      <c r="C121" s="4" t="s">
        <v>12375</v>
      </c>
      <c r="D121" s="23">
        <v>2</v>
      </c>
      <c r="E121" s="19">
        <v>56000</v>
      </c>
      <c r="F121" s="19">
        <v>56000</v>
      </c>
      <c r="G121" s="5" t="s">
        <v>5825</v>
      </c>
      <c r="H121" s="4" t="s">
        <v>5312</v>
      </c>
      <c r="I121" s="5" t="s">
        <v>5312</v>
      </c>
      <c r="J121" s="4" t="s">
        <v>5312</v>
      </c>
    </row>
    <row r="122" ht="12.75">
      <c r="B122" s="87" t="s">
        <v>11338</v>
      </c>
      <c r="C122" s="4" t="s">
        <v>2016</v>
      </c>
      <c r="D122" s="23">
        <v>1</v>
      </c>
      <c r="E122" s="19">
        <v>4300</v>
      </c>
      <c r="F122" s="19">
        <v>4300</v>
      </c>
      <c r="G122" s="5" t="s">
        <v>4802</v>
      </c>
      <c r="H122" s="4" t="s">
        <v>5312</v>
      </c>
      <c r="I122" s="5" t="s">
        <v>5312</v>
      </c>
      <c r="J122" s="4" t="s">
        <v>5312</v>
      </c>
    </row>
    <row r="123" ht="12.75">
      <c r="B123" s="87" t="s">
        <v>11339</v>
      </c>
      <c r="C123" s="4" t="s">
        <v>2017</v>
      </c>
      <c r="D123" s="23">
        <v>1</v>
      </c>
      <c r="E123" s="19">
        <v>8200</v>
      </c>
      <c r="F123" s="19">
        <v>8200</v>
      </c>
      <c r="G123" s="5" t="s">
        <v>4804</v>
      </c>
      <c r="H123" s="4" t="s">
        <v>5312</v>
      </c>
      <c r="I123" s="5" t="s">
        <v>5312</v>
      </c>
      <c r="J123" s="4" t="s">
        <v>5312</v>
      </c>
    </row>
    <row r="124" ht="12.75">
      <c r="B124" s="87" t="s">
        <v>11340</v>
      </c>
      <c r="C124" s="4" t="s">
        <v>2018</v>
      </c>
      <c r="D124" s="23">
        <v>1</v>
      </c>
      <c r="E124" s="19">
        <v>12433.26</v>
      </c>
      <c r="F124" s="19">
        <v>12433.26</v>
      </c>
      <c r="G124" s="5" t="s">
        <v>4802</v>
      </c>
      <c r="H124" s="4" t="s">
        <v>5312</v>
      </c>
      <c r="I124" s="5" t="s">
        <v>5312</v>
      </c>
      <c r="J124" s="4" t="s">
        <v>5312</v>
      </c>
    </row>
    <row r="125" ht="12.75">
      <c r="B125" s="87" t="s">
        <v>11341</v>
      </c>
      <c r="C125" s="4" t="s">
        <v>12376</v>
      </c>
      <c r="D125" s="23">
        <v>8</v>
      </c>
      <c r="E125" s="19">
        <v>33800</v>
      </c>
      <c r="F125" s="19">
        <v>33800</v>
      </c>
      <c r="G125" s="5" t="s">
        <v>4802</v>
      </c>
      <c r="H125" s="4" t="s">
        <v>5312</v>
      </c>
      <c r="I125" s="5" t="s">
        <v>5312</v>
      </c>
      <c r="J125" s="4" t="s">
        <v>5312</v>
      </c>
    </row>
    <row r="126" ht="12.75">
      <c r="B126" s="87" t="s">
        <v>11342</v>
      </c>
      <c r="C126" s="4" t="s">
        <v>12377</v>
      </c>
      <c r="D126" s="23">
        <v>3</v>
      </c>
      <c r="E126" s="19">
        <v>13500</v>
      </c>
      <c r="F126" s="19">
        <v>13500</v>
      </c>
      <c r="G126" s="5" t="s">
        <v>4829</v>
      </c>
      <c r="H126" s="4" t="s">
        <v>5312</v>
      </c>
      <c r="I126" s="5" t="s">
        <v>5312</v>
      </c>
      <c r="J126" s="4" t="s">
        <v>5312</v>
      </c>
    </row>
    <row r="127" ht="12.75">
      <c r="B127" s="87" t="s">
        <v>11343</v>
      </c>
      <c r="C127" s="4" t="s">
        <v>12377</v>
      </c>
      <c r="D127" s="23">
        <v>4</v>
      </c>
      <c r="E127" s="19">
        <v>16400</v>
      </c>
      <c r="F127" s="19">
        <v>16400</v>
      </c>
      <c r="G127" s="5" t="s">
        <v>4802</v>
      </c>
      <c r="H127" s="4" t="s">
        <v>5312</v>
      </c>
      <c r="I127" s="5" t="s">
        <v>5312</v>
      </c>
      <c r="J127" s="4" t="s">
        <v>5312</v>
      </c>
    </row>
    <row r="128" ht="12.75">
      <c r="B128" s="87" t="s">
        <v>11344</v>
      </c>
      <c r="C128" s="4" t="s">
        <v>12378</v>
      </c>
      <c r="D128" s="23">
        <v>3</v>
      </c>
      <c r="E128" s="19">
        <v>12000</v>
      </c>
      <c r="F128" s="19">
        <v>12000</v>
      </c>
      <c r="G128" s="5" t="s">
        <v>4829</v>
      </c>
      <c r="H128" s="4" t="s">
        <v>5312</v>
      </c>
      <c r="I128" s="5" t="s">
        <v>5312</v>
      </c>
      <c r="J128" s="4" t="s">
        <v>5312</v>
      </c>
    </row>
    <row r="129" ht="19.5">
      <c r="B129" s="87" t="s">
        <v>11345</v>
      </c>
      <c r="C129" s="4" t="s">
        <v>12379</v>
      </c>
      <c r="D129" s="23">
        <v>5</v>
      </c>
      <c r="E129" s="19">
        <v>20000</v>
      </c>
      <c r="F129" s="19">
        <v>20000</v>
      </c>
      <c r="G129" s="5" t="s">
        <v>4829</v>
      </c>
      <c r="H129" s="4" t="s">
        <v>5312</v>
      </c>
      <c r="I129" s="5" t="s">
        <v>5312</v>
      </c>
      <c r="J129" s="4" t="s">
        <v>5312</v>
      </c>
    </row>
    <row r="130" ht="12.75">
      <c r="B130" s="87" t="s">
        <v>11346</v>
      </c>
      <c r="C130" s="4" t="s">
        <v>12380</v>
      </c>
      <c r="D130" s="23">
        <v>2</v>
      </c>
      <c r="E130" s="19">
        <v>25480</v>
      </c>
      <c r="F130" s="19">
        <v>25480</v>
      </c>
      <c r="G130" s="5" t="s">
        <v>4802</v>
      </c>
      <c r="H130" s="4" t="s">
        <v>5312</v>
      </c>
      <c r="I130" s="5" t="s">
        <v>5312</v>
      </c>
      <c r="J130" s="4" t="s">
        <v>5312</v>
      </c>
    </row>
    <row r="131" ht="19.5">
      <c r="B131" s="87" t="s">
        <v>11347</v>
      </c>
      <c r="C131" s="4" t="s">
        <v>3509</v>
      </c>
      <c r="D131" s="23">
        <v>1</v>
      </c>
      <c r="E131" s="19">
        <v>4500</v>
      </c>
      <c r="F131" s="19">
        <v>4500</v>
      </c>
      <c r="G131" s="5" t="s">
        <v>22</v>
      </c>
      <c r="H131" s="4" t="s">
        <v>5312</v>
      </c>
      <c r="I131" s="5" t="s">
        <v>5312</v>
      </c>
      <c r="J131" s="4" t="s">
        <v>5312</v>
      </c>
    </row>
    <row r="132" ht="12.75">
      <c r="B132" s="87" t="s">
        <v>11348</v>
      </c>
      <c r="C132" s="4" t="s">
        <v>3510</v>
      </c>
      <c r="D132" s="23">
        <v>1</v>
      </c>
      <c r="E132" s="19">
        <v>3675</v>
      </c>
      <c r="F132" s="19">
        <v>3675</v>
      </c>
      <c r="G132" s="5" t="s">
        <v>4802</v>
      </c>
      <c r="H132" s="4" t="s">
        <v>5312</v>
      </c>
      <c r="I132" s="5" t="s">
        <v>5312</v>
      </c>
      <c r="J132" s="4" t="s">
        <v>5312</v>
      </c>
    </row>
    <row r="133" ht="12.75">
      <c r="B133" s="87" t="s">
        <v>11349</v>
      </c>
      <c r="C133" s="4" t="s">
        <v>3511</v>
      </c>
      <c r="D133" s="23">
        <v>1</v>
      </c>
      <c r="E133" s="19">
        <v>27720</v>
      </c>
      <c r="F133" s="19">
        <v>27720</v>
      </c>
      <c r="G133" s="5" t="s">
        <v>4804</v>
      </c>
      <c r="H133" s="4" t="s">
        <v>5312</v>
      </c>
      <c r="I133" s="5" t="s">
        <v>5312</v>
      </c>
      <c r="J133" s="4" t="s">
        <v>5312</v>
      </c>
    </row>
    <row r="134" ht="12.75">
      <c r="B134" s="87" t="s">
        <v>11350</v>
      </c>
      <c r="C134" s="4" t="s">
        <v>2023</v>
      </c>
      <c r="D134" s="23">
        <v>4</v>
      </c>
      <c r="E134" s="19">
        <v>21750</v>
      </c>
      <c r="F134" s="19">
        <v>21750</v>
      </c>
      <c r="G134" s="5" t="s">
        <v>4802</v>
      </c>
      <c r="H134" s="4" t="s">
        <v>5312</v>
      </c>
      <c r="I134" s="5" t="s">
        <v>5312</v>
      </c>
      <c r="J134" s="4" t="s">
        <v>5312</v>
      </c>
    </row>
    <row r="135" ht="19.5">
      <c r="B135" s="87" t="s">
        <v>11351</v>
      </c>
      <c r="C135" s="4" t="s">
        <v>12381</v>
      </c>
      <c r="D135" s="23">
        <v>4</v>
      </c>
      <c r="E135" s="19">
        <v>13192</v>
      </c>
      <c r="F135" s="19">
        <v>13192</v>
      </c>
      <c r="G135" s="5" t="s">
        <v>22</v>
      </c>
      <c r="H135" s="4" t="s">
        <v>5312</v>
      </c>
      <c r="I135" s="5" t="s">
        <v>5312</v>
      </c>
      <c r="J135" s="4" t="s">
        <v>5312</v>
      </c>
    </row>
    <row r="136" ht="12.75">
      <c r="B136" s="87" t="s">
        <v>11352</v>
      </c>
      <c r="C136" s="4" t="s">
        <v>2024</v>
      </c>
      <c r="D136" s="23">
        <v>1</v>
      </c>
      <c r="E136" s="19">
        <v>3150</v>
      </c>
      <c r="F136" s="19">
        <v>3150</v>
      </c>
      <c r="G136" s="5" t="s">
        <v>4804</v>
      </c>
      <c r="H136" s="4" t="s">
        <v>5312</v>
      </c>
      <c r="I136" s="5" t="s">
        <v>5312</v>
      </c>
      <c r="J136" s="4" t="s">
        <v>5312</v>
      </c>
    </row>
    <row r="137" ht="12.75">
      <c r="B137" s="87" t="s">
        <v>11353</v>
      </c>
      <c r="C137" s="4" t="s">
        <v>2025</v>
      </c>
      <c r="D137" s="23">
        <v>1</v>
      </c>
      <c r="E137" s="19">
        <v>42012.220000000001</v>
      </c>
      <c r="F137" s="19">
        <v>42012.220000000001</v>
      </c>
      <c r="G137" s="5" t="s">
        <v>4804</v>
      </c>
      <c r="H137" s="4" t="s">
        <v>5312</v>
      </c>
      <c r="I137" s="5" t="s">
        <v>5312</v>
      </c>
      <c r="J137" s="4" t="s">
        <v>5312</v>
      </c>
    </row>
    <row r="138" ht="12.75">
      <c r="B138" s="87" t="s">
        <v>11354</v>
      </c>
      <c r="C138" s="4" t="s">
        <v>2026</v>
      </c>
      <c r="D138" s="23">
        <v>1</v>
      </c>
      <c r="E138" s="19">
        <v>27388.5</v>
      </c>
      <c r="F138" s="19">
        <v>27388.5</v>
      </c>
      <c r="G138" s="5" t="s">
        <v>4804</v>
      </c>
      <c r="H138" s="4" t="s">
        <v>5312</v>
      </c>
      <c r="I138" s="5" t="s">
        <v>5312</v>
      </c>
      <c r="J138" s="4" t="s">
        <v>5312</v>
      </c>
    </row>
    <row r="139" ht="12.75">
      <c r="B139" s="87" t="s">
        <v>11355</v>
      </c>
      <c r="C139" s="4" t="s">
        <v>392</v>
      </c>
      <c r="D139" s="23">
        <v>1</v>
      </c>
      <c r="E139" s="19">
        <v>4000</v>
      </c>
      <c r="F139" s="19">
        <v>4000</v>
      </c>
      <c r="G139" s="5" t="s">
        <v>4804</v>
      </c>
      <c r="H139" s="4" t="s">
        <v>5312</v>
      </c>
      <c r="I139" s="5" t="s">
        <v>5312</v>
      </c>
      <c r="J139" s="4" t="s">
        <v>5312</v>
      </c>
    </row>
    <row r="140" ht="12.75">
      <c r="B140" s="87" t="s">
        <v>11356</v>
      </c>
      <c r="C140" s="4" t="s">
        <v>2027</v>
      </c>
      <c r="D140" s="23">
        <v>1</v>
      </c>
      <c r="E140" s="19">
        <v>6230</v>
      </c>
      <c r="F140" s="19">
        <v>6230</v>
      </c>
      <c r="G140" s="5" t="s">
        <v>4802</v>
      </c>
      <c r="H140" s="4" t="s">
        <v>5312</v>
      </c>
      <c r="I140" s="5" t="s">
        <v>5312</v>
      </c>
      <c r="J140" s="4" t="s">
        <v>5312</v>
      </c>
    </row>
    <row r="141" ht="12.75">
      <c r="B141" s="87" t="s">
        <v>11357</v>
      </c>
      <c r="C141" s="4" t="s">
        <v>2040</v>
      </c>
      <c r="D141" s="23">
        <v>1</v>
      </c>
      <c r="E141" s="19">
        <v>8740</v>
      </c>
      <c r="F141" s="19">
        <v>8740</v>
      </c>
      <c r="G141" s="5" t="s">
        <v>4804</v>
      </c>
      <c r="H141" s="4" t="s">
        <v>5312</v>
      </c>
      <c r="I141" s="5" t="s">
        <v>5312</v>
      </c>
      <c r="J141" s="4" t="s">
        <v>5312</v>
      </c>
    </row>
    <row r="142" ht="12.75">
      <c r="B142" s="87" t="s">
        <v>11358</v>
      </c>
      <c r="C142" s="4" t="s">
        <v>12382</v>
      </c>
      <c r="D142" s="23">
        <v>4</v>
      </c>
      <c r="E142" s="19">
        <v>56000</v>
      </c>
      <c r="F142" s="19">
        <v>56000</v>
      </c>
      <c r="G142" s="5" t="s">
        <v>4829</v>
      </c>
      <c r="H142" s="4" t="s">
        <v>5312</v>
      </c>
      <c r="I142" s="5" t="s">
        <v>5312</v>
      </c>
      <c r="J142" s="4" t="s">
        <v>5312</v>
      </c>
    </row>
    <row r="143" ht="12.75">
      <c r="B143" s="87" t="s">
        <v>11359</v>
      </c>
      <c r="C143" s="4" t="s">
        <v>2041</v>
      </c>
      <c r="D143" s="23">
        <v>1</v>
      </c>
      <c r="E143" s="19">
        <v>5000</v>
      </c>
      <c r="F143" s="19">
        <v>5000</v>
      </c>
      <c r="G143" s="5" t="s">
        <v>4804</v>
      </c>
      <c r="H143" s="4" t="s">
        <v>5312</v>
      </c>
      <c r="I143" s="5" t="s">
        <v>5312</v>
      </c>
      <c r="J143" s="4" t="s">
        <v>5312</v>
      </c>
    </row>
    <row r="144" ht="12.75">
      <c r="B144" s="87" t="s">
        <v>11360</v>
      </c>
      <c r="C144" s="4" t="s">
        <v>12383</v>
      </c>
      <c r="D144" s="23">
        <v>4</v>
      </c>
      <c r="E144" s="19">
        <v>19680</v>
      </c>
      <c r="F144" s="19">
        <v>19680</v>
      </c>
      <c r="G144" s="5" t="s">
        <v>2042</v>
      </c>
      <c r="H144" s="4" t="s">
        <v>5312</v>
      </c>
      <c r="I144" s="5" t="s">
        <v>5312</v>
      </c>
      <c r="J144" s="4" t="s">
        <v>5312</v>
      </c>
    </row>
    <row r="145" ht="12.75">
      <c r="B145" s="87" t="s">
        <v>11361</v>
      </c>
      <c r="C145" s="4" t="s">
        <v>12384</v>
      </c>
      <c r="D145" s="23">
        <v>4</v>
      </c>
      <c r="E145" s="19">
        <v>13400</v>
      </c>
      <c r="F145" s="19">
        <v>13400</v>
      </c>
      <c r="G145" s="5" t="s">
        <v>2042</v>
      </c>
      <c r="H145" s="4" t="s">
        <v>5312</v>
      </c>
      <c r="I145" s="5" t="s">
        <v>5312</v>
      </c>
      <c r="J145" s="4" t="s">
        <v>5312</v>
      </c>
    </row>
    <row r="146" ht="12.75">
      <c r="B146" s="87" t="s">
        <v>11362</v>
      </c>
      <c r="C146" s="4" t="s">
        <v>2043</v>
      </c>
      <c r="D146" s="23">
        <v>1</v>
      </c>
      <c r="E146" s="19">
        <v>4738</v>
      </c>
      <c r="F146" s="19">
        <v>4738</v>
      </c>
      <c r="G146" s="5" t="s">
        <v>2042</v>
      </c>
      <c r="H146" s="4" t="s">
        <v>5312</v>
      </c>
      <c r="I146" s="5" t="s">
        <v>5312</v>
      </c>
      <c r="J146" s="4" t="s">
        <v>5312</v>
      </c>
    </row>
    <row r="147" ht="12.75">
      <c r="B147" s="87" t="s">
        <v>11363</v>
      </c>
      <c r="C147" s="4" t="s">
        <v>12385</v>
      </c>
      <c r="D147" s="23">
        <v>4</v>
      </c>
      <c r="E147" s="19">
        <v>17800</v>
      </c>
      <c r="F147" s="19">
        <v>17800</v>
      </c>
      <c r="G147" s="5" t="s">
        <v>2042</v>
      </c>
      <c r="H147" s="4" t="s">
        <v>5312</v>
      </c>
      <c r="I147" s="5" t="s">
        <v>5312</v>
      </c>
      <c r="J147" s="4" t="s">
        <v>5312</v>
      </c>
    </row>
    <row r="148" ht="12.75">
      <c r="B148" s="87" t="s">
        <v>11364</v>
      </c>
      <c r="C148" s="4" t="s">
        <v>2044</v>
      </c>
      <c r="D148" s="23">
        <v>1</v>
      </c>
      <c r="E148" s="19">
        <v>8825</v>
      </c>
      <c r="F148" s="19">
        <v>8825</v>
      </c>
      <c r="G148" s="5" t="s">
        <v>4804</v>
      </c>
      <c r="H148" s="4" t="s">
        <v>5312</v>
      </c>
      <c r="I148" s="5" t="s">
        <v>5312</v>
      </c>
      <c r="J148" s="4" t="s">
        <v>5312</v>
      </c>
    </row>
    <row r="149" ht="12.75">
      <c r="B149" s="87" t="s">
        <v>11365</v>
      </c>
      <c r="C149" s="4" t="s">
        <v>2045</v>
      </c>
      <c r="D149" s="23">
        <v>1</v>
      </c>
      <c r="E149" s="19">
        <v>6850</v>
      </c>
      <c r="F149" s="19">
        <v>6850</v>
      </c>
      <c r="G149" s="5" t="s">
        <v>4804</v>
      </c>
      <c r="H149" s="4" t="s">
        <v>5312</v>
      </c>
      <c r="I149" s="5" t="s">
        <v>5312</v>
      </c>
      <c r="J149" s="4" t="s">
        <v>5312</v>
      </c>
    </row>
    <row r="150" ht="12.75">
      <c r="B150" s="87" t="s">
        <v>11366</v>
      </c>
      <c r="C150" s="4" t="s">
        <v>2046</v>
      </c>
      <c r="D150" s="23">
        <v>1</v>
      </c>
      <c r="E150" s="19">
        <v>6850</v>
      </c>
      <c r="F150" s="19">
        <v>6850</v>
      </c>
      <c r="G150" s="5" t="s">
        <v>4804</v>
      </c>
      <c r="H150" s="4" t="s">
        <v>5312</v>
      </c>
      <c r="I150" s="5" t="s">
        <v>5312</v>
      </c>
      <c r="J150" s="4" t="s">
        <v>5312</v>
      </c>
    </row>
    <row r="151" ht="12.75">
      <c r="B151" s="87" t="s">
        <v>11367</v>
      </c>
      <c r="C151" s="4" t="s">
        <v>2047</v>
      </c>
      <c r="D151" s="23">
        <v>1</v>
      </c>
      <c r="E151" s="19">
        <v>6850</v>
      </c>
      <c r="F151" s="19">
        <v>6850</v>
      </c>
      <c r="G151" s="5" t="s">
        <v>4804</v>
      </c>
      <c r="H151" s="4" t="s">
        <v>5312</v>
      </c>
      <c r="I151" s="5" t="s">
        <v>5312</v>
      </c>
      <c r="J151" s="4" t="s">
        <v>5312</v>
      </c>
    </row>
    <row r="152" ht="12.75">
      <c r="B152" s="87" t="s">
        <v>11368</v>
      </c>
      <c r="C152" s="4" t="s">
        <v>2048</v>
      </c>
      <c r="D152" s="23">
        <v>1</v>
      </c>
      <c r="E152" s="19">
        <v>8825</v>
      </c>
      <c r="F152" s="19">
        <v>8825</v>
      </c>
      <c r="G152" s="5" t="s">
        <v>4804</v>
      </c>
      <c r="H152" s="4" t="s">
        <v>5312</v>
      </c>
      <c r="I152" s="5" t="s">
        <v>5312</v>
      </c>
      <c r="J152" s="4" t="s">
        <v>5312</v>
      </c>
    </row>
    <row r="153" ht="12.75">
      <c r="B153" s="87" t="s">
        <v>11369</v>
      </c>
      <c r="C153" s="4" t="s">
        <v>2049</v>
      </c>
      <c r="D153" s="23">
        <v>1</v>
      </c>
      <c r="E153" s="19">
        <v>10676</v>
      </c>
      <c r="F153" s="19">
        <v>10676</v>
      </c>
      <c r="G153" s="5" t="s">
        <v>2050</v>
      </c>
      <c r="H153" s="4" t="s">
        <v>5312</v>
      </c>
      <c r="I153" s="5" t="s">
        <v>5312</v>
      </c>
      <c r="J153" s="4" t="s">
        <v>5312</v>
      </c>
    </row>
    <row r="154" ht="12.75">
      <c r="B154" s="87" t="s">
        <v>11370</v>
      </c>
      <c r="C154" s="4" t="s">
        <v>2051</v>
      </c>
      <c r="D154" s="23">
        <v>1</v>
      </c>
      <c r="E154" s="19">
        <v>5024</v>
      </c>
      <c r="F154" s="19">
        <v>5024</v>
      </c>
      <c r="G154" s="5" t="s">
        <v>2050</v>
      </c>
      <c r="H154" s="4" t="s">
        <v>5312</v>
      </c>
      <c r="I154" s="5" t="s">
        <v>5312</v>
      </c>
      <c r="J154" s="4" t="s">
        <v>5312</v>
      </c>
    </row>
    <row r="155" ht="12.75">
      <c r="B155" s="87" t="s">
        <v>11371</v>
      </c>
      <c r="C155" s="4" t="s">
        <v>2052</v>
      </c>
      <c r="D155" s="23">
        <v>1</v>
      </c>
      <c r="E155" s="19">
        <v>9820</v>
      </c>
      <c r="F155" s="19">
        <v>9820</v>
      </c>
      <c r="G155" s="5" t="s">
        <v>2053</v>
      </c>
      <c r="H155" s="4" t="s">
        <v>5312</v>
      </c>
      <c r="I155" s="5" t="s">
        <v>5312</v>
      </c>
      <c r="J155" s="4" t="s">
        <v>5312</v>
      </c>
    </row>
    <row r="156" ht="12.75">
      <c r="B156" s="87" t="s">
        <v>11372</v>
      </c>
      <c r="C156" s="4" t="s">
        <v>5976</v>
      </c>
      <c r="D156" s="23">
        <v>1</v>
      </c>
      <c r="E156" s="19">
        <v>9620</v>
      </c>
      <c r="F156" s="19">
        <v>9620</v>
      </c>
      <c r="G156" s="5" t="s">
        <v>5977</v>
      </c>
      <c r="H156" s="4" t="s">
        <v>5312</v>
      </c>
      <c r="I156" s="5" t="s">
        <v>5312</v>
      </c>
      <c r="J156" s="4" t="s">
        <v>5312</v>
      </c>
    </row>
    <row r="157" ht="12.75">
      <c r="B157" s="87" t="s">
        <v>11373</v>
      </c>
      <c r="C157" s="4" t="s">
        <v>5978</v>
      </c>
      <c r="D157" s="23">
        <v>1</v>
      </c>
      <c r="E157" s="19">
        <v>8580</v>
      </c>
      <c r="F157" s="19">
        <v>8580</v>
      </c>
      <c r="G157" s="5" t="s">
        <v>5977</v>
      </c>
      <c r="H157" s="4" t="s">
        <v>5312</v>
      </c>
      <c r="I157" s="5" t="s">
        <v>5312</v>
      </c>
      <c r="J157" s="4" t="s">
        <v>5312</v>
      </c>
    </row>
    <row r="158" ht="12.75">
      <c r="B158" s="87" t="s">
        <v>11374</v>
      </c>
      <c r="C158" s="4" t="s">
        <v>2054</v>
      </c>
      <c r="D158" s="23">
        <v>1</v>
      </c>
      <c r="E158" s="19">
        <v>7000</v>
      </c>
      <c r="F158" s="19">
        <v>7000</v>
      </c>
      <c r="G158" s="5" t="s">
        <v>4804</v>
      </c>
      <c r="H158" s="4" t="s">
        <v>5312</v>
      </c>
      <c r="I158" s="5" t="s">
        <v>5312</v>
      </c>
      <c r="J158" s="4" t="s">
        <v>5312</v>
      </c>
    </row>
    <row r="159" ht="12.75">
      <c r="B159" s="87" t="s">
        <v>11375</v>
      </c>
      <c r="C159" s="4" t="s">
        <v>2055</v>
      </c>
      <c r="D159" s="23">
        <v>1</v>
      </c>
      <c r="E159" s="19">
        <v>35000</v>
      </c>
      <c r="F159" s="19">
        <v>35000</v>
      </c>
      <c r="G159" s="5" t="s">
        <v>22</v>
      </c>
      <c r="H159" s="4" t="s">
        <v>5312</v>
      </c>
      <c r="I159" s="5" t="s">
        <v>5312</v>
      </c>
      <c r="J159" s="4" t="s">
        <v>5312</v>
      </c>
    </row>
    <row r="160" ht="12.75">
      <c r="B160" s="87" t="s">
        <v>11376</v>
      </c>
      <c r="C160" s="4" t="s">
        <v>2056</v>
      </c>
      <c r="D160" s="23">
        <v>1</v>
      </c>
      <c r="E160" s="19">
        <v>8150.3699999999999</v>
      </c>
      <c r="F160" s="19">
        <v>8150.3699999999999</v>
      </c>
      <c r="G160" s="5" t="s">
        <v>4802</v>
      </c>
      <c r="H160" s="4" t="s">
        <v>5312</v>
      </c>
      <c r="I160" s="5" t="s">
        <v>5312</v>
      </c>
      <c r="J160" s="4" t="s">
        <v>5312</v>
      </c>
    </row>
    <row r="161" ht="12.75">
      <c r="B161" s="87" t="s">
        <v>11377</v>
      </c>
      <c r="C161" s="4" t="s">
        <v>12386</v>
      </c>
      <c r="D161" s="23">
        <v>4</v>
      </c>
      <c r="E161" s="19">
        <v>28960</v>
      </c>
      <c r="F161" s="19">
        <v>28960</v>
      </c>
      <c r="G161" s="5" t="s">
        <v>4802</v>
      </c>
      <c r="H161" s="4" t="s">
        <v>5312</v>
      </c>
      <c r="I161" s="5" t="s">
        <v>5312</v>
      </c>
      <c r="J161" s="4" t="s">
        <v>5312</v>
      </c>
    </row>
    <row r="162" ht="12.75">
      <c r="B162" s="87" t="s">
        <v>11378</v>
      </c>
      <c r="C162" s="4" t="s">
        <v>12387</v>
      </c>
      <c r="D162" s="23">
        <v>12</v>
      </c>
      <c r="E162" s="19">
        <v>47400</v>
      </c>
      <c r="F162" s="19">
        <v>47400</v>
      </c>
      <c r="G162" s="5" t="s">
        <v>4802</v>
      </c>
      <c r="H162" s="4" t="s">
        <v>5312</v>
      </c>
      <c r="I162" s="5" t="s">
        <v>5312</v>
      </c>
      <c r="J162" s="4" t="s">
        <v>5312</v>
      </c>
    </row>
    <row r="163" ht="12.75">
      <c r="B163" s="87" t="s">
        <v>11379</v>
      </c>
      <c r="C163" s="4" t="s">
        <v>2057</v>
      </c>
      <c r="D163" s="23">
        <v>1</v>
      </c>
      <c r="E163" s="19">
        <v>15071.360000000001</v>
      </c>
      <c r="F163" s="19">
        <v>15071.360000000001</v>
      </c>
      <c r="G163" s="5" t="s">
        <v>4802</v>
      </c>
      <c r="H163" s="4" t="s">
        <v>5312</v>
      </c>
      <c r="I163" s="5" t="s">
        <v>5312</v>
      </c>
      <c r="J163" s="4" t="s">
        <v>5312</v>
      </c>
    </row>
    <row r="164" ht="12.75">
      <c r="B164" s="87" t="s">
        <v>11380</v>
      </c>
      <c r="C164" s="4" t="s">
        <v>2058</v>
      </c>
      <c r="D164" s="23">
        <v>1</v>
      </c>
      <c r="E164" s="19">
        <v>7950</v>
      </c>
      <c r="F164" s="19">
        <v>7950</v>
      </c>
      <c r="G164" s="5" t="s">
        <v>4802</v>
      </c>
      <c r="H164" s="4" t="s">
        <v>5312</v>
      </c>
      <c r="I164" s="5" t="s">
        <v>5312</v>
      </c>
      <c r="J164" s="4" t="s">
        <v>5312</v>
      </c>
    </row>
    <row r="165" ht="12.75">
      <c r="B165" s="87" t="s">
        <v>11381</v>
      </c>
      <c r="C165" s="4" t="s">
        <v>2059</v>
      </c>
      <c r="D165" s="23">
        <v>1</v>
      </c>
      <c r="E165" s="19">
        <v>3200</v>
      </c>
      <c r="F165" s="19">
        <v>3200</v>
      </c>
      <c r="G165" s="5" t="s">
        <v>4802</v>
      </c>
      <c r="H165" s="4" t="s">
        <v>5312</v>
      </c>
      <c r="I165" s="5" t="s">
        <v>5312</v>
      </c>
      <c r="J165" s="4" t="s">
        <v>5312</v>
      </c>
    </row>
    <row r="166" ht="12.75">
      <c r="B166" s="87" t="s">
        <v>11382</v>
      </c>
      <c r="C166" s="4" t="s">
        <v>393</v>
      </c>
      <c r="D166" s="23">
        <v>1</v>
      </c>
      <c r="E166" s="19">
        <v>5782.5799999999999</v>
      </c>
      <c r="F166" s="19">
        <v>5782.5799999999999</v>
      </c>
      <c r="G166" s="5" t="s">
        <v>4802</v>
      </c>
      <c r="H166" s="4" t="s">
        <v>5312</v>
      </c>
      <c r="I166" s="5" t="s">
        <v>5312</v>
      </c>
      <c r="J166" s="4" t="s">
        <v>5312</v>
      </c>
    </row>
    <row r="167" ht="12.75">
      <c r="B167" s="87" t="s">
        <v>11383</v>
      </c>
      <c r="C167" s="4" t="s">
        <v>2060</v>
      </c>
      <c r="D167" s="23">
        <v>1</v>
      </c>
      <c r="E167" s="19">
        <v>6336.8299999999999</v>
      </c>
      <c r="F167" s="19">
        <v>6336.8299999999999</v>
      </c>
      <c r="G167" s="5" t="s">
        <v>4802</v>
      </c>
      <c r="H167" s="4" t="s">
        <v>5312</v>
      </c>
      <c r="I167" s="5" t="s">
        <v>5312</v>
      </c>
      <c r="J167" s="4" t="s">
        <v>5312</v>
      </c>
    </row>
    <row r="168" ht="19.5">
      <c r="B168" s="87" t="s">
        <v>11384</v>
      </c>
      <c r="C168" s="4" t="s">
        <v>12388</v>
      </c>
      <c r="D168" s="23">
        <v>6</v>
      </c>
      <c r="E168" s="19">
        <v>24000</v>
      </c>
      <c r="F168" s="19">
        <v>24000</v>
      </c>
      <c r="G168" s="5" t="s">
        <v>4829</v>
      </c>
      <c r="H168" s="4" t="s">
        <v>5312</v>
      </c>
      <c r="I168" s="5" t="s">
        <v>5312</v>
      </c>
      <c r="J168" s="4" t="s">
        <v>5312</v>
      </c>
    </row>
    <row r="169" ht="12.75">
      <c r="B169" s="87" t="s">
        <v>11385</v>
      </c>
      <c r="C169" s="4" t="s">
        <v>2061</v>
      </c>
      <c r="D169" s="23">
        <v>1</v>
      </c>
      <c r="E169" s="19">
        <v>6247.0600000000004</v>
      </c>
      <c r="F169" s="19">
        <v>6247.0600000000004</v>
      </c>
      <c r="G169" s="5" t="s">
        <v>4802</v>
      </c>
      <c r="H169" s="4" t="s">
        <v>5312</v>
      </c>
      <c r="I169" s="5" t="s">
        <v>5312</v>
      </c>
      <c r="J169" s="4" t="s">
        <v>5312</v>
      </c>
    </row>
    <row r="170" ht="12.75">
      <c r="B170" s="87" t="s">
        <v>11386</v>
      </c>
      <c r="C170" s="4" t="s">
        <v>2062</v>
      </c>
      <c r="D170" s="23">
        <v>1</v>
      </c>
      <c r="E170" s="19">
        <v>3975</v>
      </c>
      <c r="F170" s="19">
        <v>3975</v>
      </c>
      <c r="G170" s="5" t="s">
        <v>4802</v>
      </c>
      <c r="H170" s="4" t="s">
        <v>5312</v>
      </c>
      <c r="I170" s="5" t="s">
        <v>5312</v>
      </c>
      <c r="J170" s="4" t="s">
        <v>5312</v>
      </c>
    </row>
    <row r="171" ht="12.75">
      <c r="B171" s="87" t="s">
        <v>11387</v>
      </c>
      <c r="C171" s="4" t="s">
        <v>2063</v>
      </c>
      <c r="D171" s="23">
        <v>1</v>
      </c>
      <c r="E171" s="19">
        <v>19600</v>
      </c>
      <c r="F171" s="19">
        <v>19600</v>
      </c>
      <c r="G171" s="5" t="s">
        <v>22</v>
      </c>
      <c r="H171" s="4" t="s">
        <v>5312</v>
      </c>
      <c r="I171" s="5" t="s">
        <v>5312</v>
      </c>
      <c r="J171" s="4" t="s">
        <v>5312</v>
      </c>
    </row>
    <row r="172" ht="12.75">
      <c r="B172" s="87" t="s">
        <v>11388</v>
      </c>
      <c r="C172" s="4" t="s">
        <v>3249</v>
      </c>
      <c r="D172" s="23">
        <v>2</v>
      </c>
      <c r="E172" s="19">
        <v>6400</v>
      </c>
      <c r="F172" s="19">
        <v>6400</v>
      </c>
      <c r="G172" s="5" t="s">
        <v>22</v>
      </c>
      <c r="H172" s="4" t="s">
        <v>5312</v>
      </c>
      <c r="I172" s="5" t="s">
        <v>5312</v>
      </c>
      <c r="J172" s="4" t="s">
        <v>5312</v>
      </c>
    </row>
    <row r="173" ht="12.75">
      <c r="B173" s="87" t="s">
        <v>11389</v>
      </c>
      <c r="C173" s="4" t="s">
        <v>2064</v>
      </c>
      <c r="D173" s="23">
        <v>1</v>
      </c>
      <c r="E173" s="19">
        <v>13985</v>
      </c>
      <c r="F173" s="19">
        <v>13985</v>
      </c>
      <c r="G173" s="5" t="s">
        <v>4802</v>
      </c>
      <c r="H173" s="4" t="s">
        <v>5312</v>
      </c>
      <c r="I173" s="5" t="s">
        <v>5312</v>
      </c>
      <c r="J173" s="4" t="s">
        <v>5312</v>
      </c>
    </row>
    <row r="174" ht="12.75">
      <c r="B174" s="87" t="s">
        <v>11390</v>
      </c>
      <c r="C174" s="4" t="s">
        <v>2065</v>
      </c>
      <c r="D174" s="23">
        <v>1</v>
      </c>
      <c r="E174" s="19">
        <v>13937.5</v>
      </c>
      <c r="F174" s="19">
        <v>13937.5</v>
      </c>
      <c r="G174" s="5" t="s">
        <v>4802</v>
      </c>
      <c r="H174" s="4" t="s">
        <v>5312</v>
      </c>
      <c r="I174" s="5" t="s">
        <v>5312</v>
      </c>
      <c r="J174" s="4" t="s">
        <v>5312</v>
      </c>
    </row>
    <row r="175" ht="12.75">
      <c r="B175" s="87" t="s">
        <v>11391</v>
      </c>
      <c r="C175" s="4" t="s">
        <v>2066</v>
      </c>
      <c r="D175" s="23">
        <v>1</v>
      </c>
      <c r="E175" s="19">
        <v>27720</v>
      </c>
      <c r="F175" s="19">
        <v>27720</v>
      </c>
      <c r="G175" s="5" t="s">
        <v>4802</v>
      </c>
      <c r="H175" s="4" t="s">
        <v>5312</v>
      </c>
      <c r="I175" s="5" t="s">
        <v>5312</v>
      </c>
      <c r="J175" s="4" t="s">
        <v>5312</v>
      </c>
    </row>
    <row r="176" ht="12.75">
      <c r="B176" s="87" t="s">
        <v>11392</v>
      </c>
      <c r="C176" s="4" t="s">
        <v>12389</v>
      </c>
      <c r="D176" s="23">
        <v>3</v>
      </c>
      <c r="E176" s="19">
        <v>22050</v>
      </c>
      <c r="F176" s="19">
        <v>22050</v>
      </c>
      <c r="G176" s="5" t="s">
        <v>4802</v>
      </c>
      <c r="H176" s="4" t="s">
        <v>5312</v>
      </c>
      <c r="I176" s="5" t="s">
        <v>5312</v>
      </c>
      <c r="J176" s="4" t="s">
        <v>5312</v>
      </c>
    </row>
    <row r="177" ht="12.75">
      <c r="B177" s="87" t="s">
        <v>11393</v>
      </c>
      <c r="C177" s="4" t="s">
        <v>12390</v>
      </c>
      <c r="D177" s="23">
        <v>2</v>
      </c>
      <c r="E177" s="19">
        <v>8000</v>
      </c>
      <c r="F177" s="19">
        <v>8000</v>
      </c>
      <c r="G177" s="5" t="s">
        <v>4802</v>
      </c>
      <c r="H177" s="4" t="s">
        <v>5312</v>
      </c>
      <c r="I177" s="5" t="s">
        <v>5312</v>
      </c>
      <c r="J177" s="4" t="s">
        <v>5312</v>
      </c>
    </row>
    <row r="178" ht="12.75">
      <c r="B178" s="87" t="s">
        <v>11394</v>
      </c>
      <c r="C178" s="4" t="s">
        <v>12391</v>
      </c>
      <c r="D178" s="23">
        <v>2</v>
      </c>
      <c r="E178" s="19">
        <v>7700</v>
      </c>
      <c r="F178" s="19">
        <v>7700</v>
      </c>
      <c r="G178" s="5" t="s">
        <v>4802</v>
      </c>
      <c r="H178" s="4" t="s">
        <v>5312</v>
      </c>
      <c r="I178" s="5" t="s">
        <v>5312</v>
      </c>
      <c r="J178" s="4" t="s">
        <v>5312</v>
      </c>
    </row>
    <row r="179" ht="12.75">
      <c r="B179" s="87" t="s">
        <v>11395</v>
      </c>
      <c r="C179" s="4" t="s">
        <v>12392</v>
      </c>
      <c r="D179" s="23">
        <v>3</v>
      </c>
      <c r="E179" s="19">
        <v>15000</v>
      </c>
      <c r="F179" s="19">
        <v>15000</v>
      </c>
      <c r="G179" s="5" t="s">
        <v>4802</v>
      </c>
      <c r="H179" s="4" t="s">
        <v>5312</v>
      </c>
      <c r="I179" s="5" t="s">
        <v>5312</v>
      </c>
      <c r="J179" s="4" t="s">
        <v>5312</v>
      </c>
    </row>
    <row r="180" ht="12.75">
      <c r="B180" s="87" t="s">
        <v>11396</v>
      </c>
      <c r="C180" s="4" t="s">
        <v>12393</v>
      </c>
      <c r="D180" s="23">
        <v>2</v>
      </c>
      <c r="E180" s="19">
        <v>8500</v>
      </c>
      <c r="F180" s="19">
        <v>8500</v>
      </c>
      <c r="G180" s="5" t="s">
        <v>4802</v>
      </c>
      <c r="H180" s="4" t="s">
        <v>5312</v>
      </c>
      <c r="I180" s="5" t="s">
        <v>5312</v>
      </c>
      <c r="J180" s="4" t="s">
        <v>5312</v>
      </c>
    </row>
    <row r="181" ht="12.75">
      <c r="B181" s="87" t="s">
        <v>11397</v>
      </c>
      <c r="C181" s="4" t="s">
        <v>12394</v>
      </c>
      <c r="D181" s="23">
        <v>2</v>
      </c>
      <c r="E181" s="19">
        <v>8700</v>
      </c>
      <c r="F181" s="19">
        <v>8700</v>
      </c>
      <c r="G181" s="5" t="s">
        <v>4802</v>
      </c>
      <c r="H181" s="4" t="s">
        <v>5312</v>
      </c>
      <c r="I181" s="5" t="s">
        <v>5312</v>
      </c>
      <c r="J181" s="4" t="s">
        <v>5312</v>
      </c>
    </row>
    <row r="182" ht="29.25">
      <c r="B182" s="87" t="s">
        <v>11398</v>
      </c>
      <c r="C182" s="4" t="s">
        <v>12395</v>
      </c>
      <c r="D182" s="23">
        <v>2</v>
      </c>
      <c r="E182" s="19">
        <v>8000</v>
      </c>
      <c r="F182" s="19">
        <v>8000</v>
      </c>
      <c r="G182" s="5" t="s">
        <v>4802</v>
      </c>
      <c r="H182" s="4" t="s">
        <v>5312</v>
      </c>
      <c r="I182" s="5" t="s">
        <v>5312</v>
      </c>
      <c r="J182" s="4" t="s">
        <v>15345</v>
      </c>
    </row>
    <row r="183" ht="29.25">
      <c r="B183" s="87" t="s">
        <v>11399</v>
      </c>
      <c r="C183" s="4" t="s">
        <v>12396</v>
      </c>
      <c r="D183" s="23">
        <v>2</v>
      </c>
      <c r="E183" s="19">
        <v>14380</v>
      </c>
      <c r="F183" s="19">
        <v>14380</v>
      </c>
      <c r="G183" s="5" t="s">
        <v>4802</v>
      </c>
      <c r="H183" s="4" t="s">
        <v>5312</v>
      </c>
      <c r="I183" s="5" t="s">
        <v>5312</v>
      </c>
      <c r="J183" s="4" t="s">
        <v>15345</v>
      </c>
    </row>
    <row r="184" ht="12.75">
      <c r="B184" s="87" t="s">
        <v>11400</v>
      </c>
      <c r="C184" s="4" t="s">
        <v>12397</v>
      </c>
      <c r="D184" s="23">
        <v>2</v>
      </c>
      <c r="E184" s="19">
        <v>8700</v>
      </c>
      <c r="F184" s="19">
        <v>8700</v>
      </c>
      <c r="G184" s="5" t="s">
        <v>4802</v>
      </c>
      <c r="H184" s="4" t="s">
        <v>5312</v>
      </c>
      <c r="I184" s="5" t="s">
        <v>5312</v>
      </c>
      <c r="J184" s="4" t="s">
        <v>5312</v>
      </c>
    </row>
    <row r="185" ht="29.25">
      <c r="B185" s="87" t="s">
        <v>11401</v>
      </c>
      <c r="C185" s="4" t="s">
        <v>12398</v>
      </c>
      <c r="D185" s="23">
        <v>3</v>
      </c>
      <c r="E185" s="19">
        <v>21300</v>
      </c>
      <c r="F185" s="19">
        <v>21300</v>
      </c>
      <c r="G185" s="5" t="s">
        <v>4802</v>
      </c>
      <c r="H185" s="4" t="s">
        <v>5312</v>
      </c>
      <c r="I185" s="5" t="s">
        <v>5312</v>
      </c>
      <c r="J185" s="4" t="s">
        <v>15345</v>
      </c>
    </row>
    <row r="186" ht="12.75">
      <c r="B186" s="87" t="s">
        <v>11402</v>
      </c>
      <c r="C186" s="4" t="s">
        <v>12399</v>
      </c>
      <c r="D186" s="23">
        <v>1</v>
      </c>
      <c r="E186" s="19">
        <v>4000</v>
      </c>
      <c r="F186" s="19">
        <v>4000</v>
      </c>
      <c r="G186" s="5" t="s">
        <v>4802</v>
      </c>
      <c r="H186" s="4" t="s">
        <v>5312</v>
      </c>
      <c r="I186" s="5" t="s">
        <v>5312</v>
      </c>
      <c r="J186" s="4" t="s">
        <v>5312</v>
      </c>
    </row>
    <row r="187" ht="12.75">
      <c r="B187" s="87" t="s">
        <v>11403</v>
      </c>
      <c r="C187" s="4" t="s">
        <v>12400</v>
      </c>
      <c r="D187" s="23">
        <v>6</v>
      </c>
      <c r="E187" s="19">
        <v>28500</v>
      </c>
      <c r="F187" s="19">
        <v>28500</v>
      </c>
      <c r="G187" s="5" t="s">
        <v>4802</v>
      </c>
      <c r="H187" s="4" t="s">
        <v>5312</v>
      </c>
      <c r="I187" s="5" t="s">
        <v>5312</v>
      </c>
      <c r="J187" s="4" t="s">
        <v>5312</v>
      </c>
    </row>
    <row r="188" ht="12.75">
      <c r="B188" s="87" t="s">
        <v>11404</v>
      </c>
      <c r="C188" s="4" t="s">
        <v>2067</v>
      </c>
      <c r="D188" s="23">
        <v>1</v>
      </c>
      <c r="E188" s="19">
        <v>5400</v>
      </c>
      <c r="F188" s="19">
        <v>5400</v>
      </c>
      <c r="G188" s="5" t="s">
        <v>2068</v>
      </c>
      <c r="H188" s="4" t="s">
        <v>5312</v>
      </c>
      <c r="I188" s="5" t="s">
        <v>5312</v>
      </c>
      <c r="J188" s="4" t="s">
        <v>5312</v>
      </c>
    </row>
    <row r="189" ht="12.75">
      <c r="B189" s="87" t="s">
        <v>11405</v>
      </c>
      <c r="C189" s="4" t="s">
        <v>2069</v>
      </c>
      <c r="D189" s="23">
        <v>1</v>
      </c>
      <c r="E189" s="19">
        <v>3654</v>
      </c>
      <c r="F189" s="19">
        <v>3654</v>
      </c>
      <c r="G189" s="5" t="s">
        <v>4804</v>
      </c>
      <c r="H189" s="4" t="s">
        <v>5312</v>
      </c>
      <c r="I189" s="5" t="s">
        <v>5312</v>
      </c>
      <c r="J189" s="4" t="s">
        <v>5312</v>
      </c>
    </row>
    <row r="190" ht="19.5">
      <c r="B190" s="87" t="s">
        <v>11406</v>
      </c>
      <c r="C190" s="4" t="s">
        <v>12401</v>
      </c>
      <c r="D190" s="23">
        <v>4</v>
      </c>
      <c r="E190" s="19">
        <v>100000</v>
      </c>
      <c r="F190" s="19">
        <v>100000</v>
      </c>
      <c r="G190" s="5" t="s">
        <v>4802</v>
      </c>
      <c r="H190" s="4" t="s">
        <v>5312</v>
      </c>
      <c r="I190" s="5" t="s">
        <v>5312</v>
      </c>
      <c r="J190" s="4" t="s">
        <v>5312</v>
      </c>
    </row>
    <row r="191" ht="19.5">
      <c r="B191" s="87" t="s">
        <v>11407</v>
      </c>
      <c r="C191" s="4" t="s">
        <v>2070</v>
      </c>
      <c r="D191" s="23">
        <v>1</v>
      </c>
      <c r="E191" s="19">
        <v>3969</v>
      </c>
      <c r="F191" s="19">
        <v>3969</v>
      </c>
      <c r="G191" s="5" t="s">
        <v>4804</v>
      </c>
      <c r="H191" s="4" t="s">
        <v>5312</v>
      </c>
      <c r="I191" s="5" t="s">
        <v>5312</v>
      </c>
      <c r="J191" s="4" t="s">
        <v>5312</v>
      </c>
    </row>
    <row r="192" ht="12.75">
      <c r="B192" s="87" t="s">
        <v>11408</v>
      </c>
      <c r="C192" s="4" t="s">
        <v>2071</v>
      </c>
      <c r="D192" s="23">
        <v>1</v>
      </c>
      <c r="E192" s="19">
        <v>6562.5</v>
      </c>
      <c r="F192" s="19">
        <v>6562.5</v>
      </c>
      <c r="G192" s="5" t="s">
        <v>4802</v>
      </c>
      <c r="H192" s="4" t="s">
        <v>5312</v>
      </c>
      <c r="I192" s="5" t="s">
        <v>5312</v>
      </c>
      <c r="J192" s="4" t="s">
        <v>5312</v>
      </c>
    </row>
    <row r="193" ht="12.75">
      <c r="B193" s="87" t="s">
        <v>11409</v>
      </c>
      <c r="C193" s="4" t="s">
        <v>2072</v>
      </c>
      <c r="D193" s="23">
        <v>1</v>
      </c>
      <c r="E193" s="19">
        <v>6200</v>
      </c>
      <c r="F193" s="19">
        <v>6200</v>
      </c>
      <c r="G193" s="5" t="s">
        <v>22</v>
      </c>
      <c r="H193" s="4" t="s">
        <v>5312</v>
      </c>
      <c r="I193" s="5" t="s">
        <v>5312</v>
      </c>
      <c r="J193" s="4" t="s">
        <v>5312</v>
      </c>
    </row>
    <row r="194" ht="19.5">
      <c r="B194" s="87" t="s">
        <v>11410</v>
      </c>
      <c r="C194" s="4" t="s">
        <v>2073</v>
      </c>
      <c r="D194" s="23">
        <v>1</v>
      </c>
      <c r="E194" s="19">
        <v>18750</v>
      </c>
      <c r="F194" s="19">
        <v>18750</v>
      </c>
      <c r="G194" s="5" t="s">
        <v>22</v>
      </c>
      <c r="H194" s="4" t="s">
        <v>5312</v>
      </c>
      <c r="I194" s="5" t="s">
        <v>5312</v>
      </c>
      <c r="J194" s="4" t="s">
        <v>5312</v>
      </c>
    </row>
    <row r="195" ht="12.75">
      <c r="B195" s="87" t="s">
        <v>11411</v>
      </c>
      <c r="C195" s="4" t="s">
        <v>2074</v>
      </c>
      <c r="D195" s="23">
        <v>1</v>
      </c>
      <c r="E195" s="19">
        <v>7500</v>
      </c>
      <c r="F195" s="19">
        <v>7500</v>
      </c>
      <c r="G195" s="5" t="s">
        <v>22</v>
      </c>
      <c r="H195" s="4" t="s">
        <v>5312</v>
      </c>
      <c r="I195" s="5" t="s">
        <v>5312</v>
      </c>
      <c r="J195" s="4" t="s">
        <v>5312</v>
      </c>
    </row>
    <row r="196" ht="12.75">
      <c r="B196" s="87" t="s">
        <v>11412</v>
      </c>
      <c r="C196" s="4" t="s">
        <v>2075</v>
      </c>
      <c r="D196" s="23">
        <v>1</v>
      </c>
      <c r="E196" s="19">
        <v>3334</v>
      </c>
      <c r="F196" s="19">
        <v>3334</v>
      </c>
      <c r="G196" s="5" t="s">
        <v>4802</v>
      </c>
      <c r="H196" s="4" t="s">
        <v>5312</v>
      </c>
      <c r="I196" s="5" t="s">
        <v>5312</v>
      </c>
      <c r="J196" s="4" t="s">
        <v>5312</v>
      </c>
    </row>
    <row r="197" ht="12.75">
      <c r="B197" s="87" t="s">
        <v>11413</v>
      </c>
      <c r="C197" s="4" t="s">
        <v>2076</v>
      </c>
      <c r="D197" s="23">
        <v>1</v>
      </c>
      <c r="E197" s="19">
        <v>7800</v>
      </c>
      <c r="F197" s="19">
        <v>7800</v>
      </c>
      <c r="G197" s="5" t="s">
        <v>2077</v>
      </c>
      <c r="H197" s="4" t="s">
        <v>5312</v>
      </c>
      <c r="I197" s="5" t="s">
        <v>5312</v>
      </c>
      <c r="J197" s="4" t="s">
        <v>5312</v>
      </c>
    </row>
    <row r="198" ht="12.75">
      <c r="B198" s="87" t="s">
        <v>11414</v>
      </c>
      <c r="C198" s="4" t="s">
        <v>12402</v>
      </c>
      <c r="D198" s="23">
        <v>2</v>
      </c>
      <c r="E198" s="19">
        <v>11020</v>
      </c>
      <c r="F198" s="19">
        <v>11020</v>
      </c>
      <c r="G198" s="5" t="s">
        <v>4802</v>
      </c>
      <c r="H198" s="4" t="s">
        <v>5312</v>
      </c>
      <c r="I198" s="5" t="s">
        <v>5312</v>
      </c>
      <c r="J198" s="4" t="s">
        <v>5312</v>
      </c>
    </row>
    <row r="199" ht="19.5">
      <c r="B199" s="87" t="s">
        <v>11415</v>
      </c>
      <c r="C199" s="4" t="s">
        <v>12403</v>
      </c>
      <c r="D199" s="23">
        <v>6</v>
      </c>
      <c r="E199" s="19">
        <v>47100</v>
      </c>
      <c r="F199" s="19">
        <v>47100</v>
      </c>
      <c r="G199" s="5" t="s">
        <v>4802</v>
      </c>
      <c r="H199" s="4" t="s">
        <v>5312</v>
      </c>
      <c r="I199" s="5" t="s">
        <v>5312</v>
      </c>
      <c r="J199" s="4" t="s">
        <v>5312</v>
      </c>
    </row>
    <row r="200" ht="12.75">
      <c r="B200" s="87" t="s">
        <v>11416</v>
      </c>
      <c r="C200" s="4" t="s">
        <v>12404</v>
      </c>
      <c r="D200" s="23">
        <v>10</v>
      </c>
      <c r="E200" s="19">
        <v>46500</v>
      </c>
      <c r="F200" s="19">
        <v>46500</v>
      </c>
      <c r="G200" s="5" t="s">
        <v>4802</v>
      </c>
      <c r="H200" s="4" t="s">
        <v>5312</v>
      </c>
      <c r="I200" s="5" t="s">
        <v>5312</v>
      </c>
      <c r="J200" s="4" t="s">
        <v>5312</v>
      </c>
    </row>
    <row r="201" ht="19.5">
      <c r="B201" s="87" t="s">
        <v>11417</v>
      </c>
      <c r="C201" s="4" t="s">
        <v>12405</v>
      </c>
      <c r="D201" s="23">
        <v>25</v>
      </c>
      <c r="E201" s="19">
        <v>157000</v>
      </c>
      <c r="F201" s="19">
        <v>157000</v>
      </c>
      <c r="G201" s="5" t="s">
        <v>4802</v>
      </c>
      <c r="H201" s="4" t="s">
        <v>5312</v>
      </c>
      <c r="I201" s="5" t="s">
        <v>5312</v>
      </c>
      <c r="J201" s="4" t="s">
        <v>5312</v>
      </c>
    </row>
    <row r="202" ht="12.75">
      <c r="B202" s="87" t="s">
        <v>11418</v>
      </c>
      <c r="C202" s="4" t="s">
        <v>12406</v>
      </c>
      <c r="D202" s="23">
        <v>4</v>
      </c>
      <c r="E202" s="19">
        <v>29600</v>
      </c>
      <c r="F202" s="19">
        <v>29600</v>
      </c>
      <c r="G202" s="5" t="s">
        <v>4802</v>
      </c>
      <c r="H202" s="4" t="s">
        <v>5312</v>
      </c>
      <c r="I202" s="5" t="s">
        <v>5312</v>
      </c>
      <c r="J202" s="4" t="s">
        <v>5312</v>
      </c>
    </row>
    <row r="203" ht="12.75">
      <c r="B203" s="87" t="s">
        <v>11419</v>
      </c>
      <c r="C203" s="4" t="s">
        <v>1223</v>
      </c>
      <c r="D203" s="23">
        <v>2</v>
      </c>
      <c r="E203" s="19">
        <v>6400</v>
      </c>
      <c r="F203" s="19">
        <v>6400</v>
      </c>
      <c r="G203" s="5" t="s">
        <v>4804</v>
      </c>
      <c r="H203" s="4" t="s">
        <v>5312</v>
      </c>
      <c r="I203" s="5" t="s">
        <v>5312</v>
      </c>
      <c r="J203" s="4" t="s">
        <v>5312</v>
      </c>
    </row>
    <row r="204" ht="12.75">
      <c r="B204" s="87" t="s">
        <v>11420</v>
      </c>
      <c r="C204" s="4" t="s">
        <v>1223</v>
      </c>
      <c r="D204" s="23">
        <v>20</v>
      </c>
      <c r="E204" s="19">
        <v>96000</v>
      </c>
      <c r="F204" s="19">
        <v>96000</v>
      </c>
      <c r="G204" s="5" t="s">
        <v>4804</v>
      </c>
      <c r="H204" s="4" t="s">
        <v>5312</v>
      </c>
      <c r="I204" s="5" t="s">
        <v>5312</v>
      </c>
      <c r="J204" s="4" t="s">
        <v>5312</v>
      </c>
    </row>
    <row r="205" ht="12.75">
      <c r="B205" s="87" t="s">
        <v>11421</v>
      </c>
      <c r="C205" s="4" t="s">
        <v>12407</v>
      </c>
      <c r="D205" s="23">
        <v>12</v>
      </c>
      <c r="E205" s="19">
        <v>45780</v>
      </c>
      <c r="F205" s="19">
        <v>45780</v>
      </c>
      <c r="G205" s="5" t="s">
        <v>4802</v>
      </c>
      <c r="H205" s="4" t="s">
        <v>5312</v>
      </c>
      <c r="I205" s="5" t="s">
        <v>5312</v>
      </c>
      <c r="J205" s="4" t="s">
        <v>5312</v>
      </c>
    </row>
    <row r="206" ht="12.75">
      <c r="B206" s="87" t="s">
        <v>11422</v>
      </c>
      <c r="C206" s="4" t="s">
        <v>2078</v>
      </c>
      <c r="D206" s="23">
        <v>1</v>
      </c>
      <c r="E206" s="19">
        <v>12100</v>
      </c>
      <c r="F206" s="19">
        <v>12100</v>
      </c>
      <c r="G206" s="5" t="s">
        <v>4802</v>
      </c>
      <c r="H206" s="4" t="s">
        <v>5312</v>
      </c>
      <c r="I206" s="5" t="s">
        <v>5312</v>
      </c>
      <c r="J206" s="4" t="s">
        <v>5312</v>
      </c>
    </row>
    <row r="207" ht="19.5">
      <c r="B207" s="87" t="s">
        <v>11423</v>
      </c>
      <c r="C207" s="4" t="s">
        <v>970</v>
      </c>
      <c r="D207" s="23">
        <v>1</v>
      </c>
      <c r="E207" s="19">
        <v>40000</v>
      </c>
      <c r="F207" s="19">
        <v>40000</v>
      </c>
      <c r="G207" s="5" t="s">
        <v>4802</v>
      </c>
      <c r="H207" s="4" t="s">
        <v>5312</v>
      </c>
      <c r="I207" s="5" t="s">
        <v>5312</v>
      </c>
      <c r="J207" s="4" t="s">
        <v>5312</v>
      </c>
    </row>
    <row r="208" ht="19.5">
      <c r="B208" s="87" t="s">
        <v>11424</v>
      </c>
      <c r="C208" s="4" t="s">
        <v>12408</v>
      </c>
      <c r="D208" s="23">
        <v>4</v>
      </c>
      <c r="E208" s="19">
        <v>100000</v>
      </c>
      <c r="F208" s="19">
        <v>100000</v>
      </c>
      <c r="G208" s="5" t="s">
        <v>4802</v>
      </c>
      <c r="H208" s="4" t="s">
        <v>5312</v>
      </c>
      <c r="I208" s="5" t="s">
        <v>5312</v>
      </c>
      <c r="J208" s="4" t="s">
        <v>5312</v>
      </c>
    </row>
    <row r="209" ht="19.5">
      <c r="B209" s="87" t="s">
        <v>11425</v>
      </c>
      <c r="C209" s="4" t="s">
        <v>971</v>
      </c>
      <c r="D209" s="23">
        <v>1</v>
      </c>
      <c r="E209" s="19">
        <v>25000</v>
      </c>
      <c r="F209" s="19">
        <v>25000</v>
      </c>
      <c r="G209" s="5" t="s">
        <v>4829</v>
      </c>
      <c r="H209" s="4" t="s">
        <v>5312</v>
      </c>
      <c r="I209" s="5" t="s">
        <v>5312</v>
      </c>
      <c r="J209" s="4" t="s">
        <v>5312</v>
      </c>
    </row>
    <row r="210" ht="12.75">
      <c r="B210" s="87" t="s">
        <v>11426</v>
      </c>
      <c r="C210" s="4" t="s">
        <v>972</v>
      </c>
      <c r="D210" s="23">
        <v>1</v>
      </c>
      <c r="E210" s="19">
        <v>108.45999999999999</v>
      </c>
      <c r="F210" s="19">
        <v>108.45999999999999</v>
      </c>
      <c r="G210" s="5" t="s">
        <v>1801</v>
      </c>
      <c r="H210" s="4" t="s">
        <v>5312</v>
      </c>
      <c r="I210" s="5" t="s">
        <v>5312</v>
      </c>
      <c r="J210" s="4" t="s">
        <v>5312</v>
      </c>
    </row>
    <row r="211" ht="19.5">
      <c r="B211" s="87" t="s">
        <v>11427</v>
      </c>
      <c r="C211" s="4" t="s">
        <v>973</v>
      </c>
      <c r="D211" s="23">
        <v>1</v>
      </c>
      <c r="E211" s="19">
        <v>104.40000000000001</v>
      </c>
      <c r="F211" s="19">
        <v>104.40000000000001</v>
      </c>
      <c r="G211" s="5" t="s">
        <v>1801</v>
      </c>
      <c r="H211" s="4" t="s">
        <v>5312</v>
      </c>
      <c r="I211" s="5" t="s">
        <v>5312</v>
      </c>
      <c r="J211" s="4" t="s">
        <v>5312</v>
      </c>
    </row>
    <row r="212" ht="19.5">
      <c r="B212" s="87" t="s">
        <v>11428</v>
      </c>
      <c r="C212" s="4" t="s">
        <v>974</v>
      </c>
      <c r="D212" s="23">
        <v>1</v>
      </c>
      <c r="E212" s="19">
        <v>159.97999999999999</v>
      </c>
      <c r="F212" s="19">
        <v>159.97999999999999</v>
      </c>
      <c r="G212" s="5" t="s">
        <v>1801</v>
      </c>
      <c r="H212" s="4" t="s">
        <v>5312</v>
      </c>
      <c r="I212" s="5" t="s">
        <v>5312</v>
      </c>
      <c r="J212" s="4" t="s">
        <v>5312</v>
      </c>
    </row>
    <row r="213" ht="12.75">
      <c r="B213" s="87" t="s">
        <v>11429</v>
      </c>
      <c r="C213" s="4" t="s">
        <v>975</v>
      </c>
      <c r="D213" s="23">
        <v>1</v>
      </c>
      <c r="E213" s="19">
        <v>215.24000000000001</v>
      </c>
      <c r="F213" s="19">
        <v>215.24000000000001</v>
      </c>
      <c r="G213" s="5" t="s">
        <v>1801</v>
      </c>
      <c r="H213" s="4" t="s">
        <v>5312</v>
      </c>
      <c r="I213" s="5" t="s">
        <v>5312</v>
      </c>
      <c r="J213" s="4" t="s">
        <v>5312</v>
      </c>
    </row>
    <row r="214" ht="12.75">
      <c r="B214" s="87" t="s">
        <v>11430</v>
      </c>
      <c r="C214" s="4" t="s">
        <v>1800</v>
      </c>
      <c r="D214" s="23">
        <v>1</v>
      </c>
      <c r="E214" s="19">
        <v>51.840000000000003</v>
      </c>
      <c r="F214" s="19">
        <v>51.840000000000003</v>
      </c>
      <c r="G214" s="5" t="s">
        <v>1801</v>
      </c>
      <c r="H214" s="4" t="s">
        <v>5312</v>
      </c>
      <c r="I214" s="5" t="s">
        <v>5312</v>
      </c>
      <c r="J214" s="4" t="s">
        <v>5312</v>
      </c>
    </row>
    <row r="215" ht="19.5">
      <c r="B215" s="87" t="s">
        <v>11431</v>
      </c>
      <c r="C215" s="4" t="s">
        <v>976</v>
      </c>
      <c r="D215" s="23">
        <v>1</v>
      </c>
      <c r="E215" s="19">
        <v>134.22999999999999</v>
      </c>
      <c r="F215" s="19">
        <v>134.22999999999999</v>
      </c>
      <c r="G215" s="5" t="s">
        <v>1801</v>
      </c>
      <c r="H215" s="4" t="s">
        <v>5312</v>
      </c>
      <c r="I215" s="5" t="s">
        <v>5312</v>
      </c>
      <c r="J215" s="4" t="s">
        <v>5312</v>
      </c>
    </row>
    <row r="216" ht="12.75">
      <c r="B216" s="87" t="s">
        <v>11432</v>
      </c>
      <c r="C216" s="4" t="s">
        <v>977</v>
      </c>
      <c r="D216" s="23">
        <v>1</v>
      </c>
      <c r="E216" s="19">
        <v>108.45999999999999</v>
      </c>
      <c r="F216" s="19">
        <v>108.45999999999999</v>
      </c>
      <c r="G216" s="5" t="s">
        <v>1801</v>
      </c>
      <c r="H216" s="4" t="s">
        <v>5312</v>
      </c>
      <c r="I216" s="5" t="s">
        <v>5312</v>
      </c>
      <c r="J216" s="4" t="s">
        <v>5312</v>
      </c>
    </row>
    <row r="217" ht="12.75">
      <c r="A217" s="1"/>
      <c r="B217" s="87" t="s">
        <v>11433</v>
      </c>
      <c r="C217" s="4" t="s">
        <v>978</v>
      </c>
      <c r="D217" s="23">
        <v>1</v>
      </c>
      <c r="E217" s="19">
        <v>183.59999999999999</v>
      </c>
      <c r="F217" s="19">
        <v>183.59999999999999</v>
      </c>
      <c r="G217" s="5" t="s">
        <v>1801</v>
      </c>
      <c r="H217" s="4" t="s">
        <v>5312</v>
      </c>
      <c r="I217" s="5" t="s">
        <v>5312</v>
      </c>
      <c r="J217" s="4" t="s">
        <v>5312</v>
      </c>
    </row>
    <row r="218" ht="12.75">
      <c r="A218" s="1"/>
      <c r="B218" s="87" t="s">
        <v>11434</v>
      </c>
      <c r="C218" s="4" t="s">
        <v>979</v>
      </c>
      <c r="D218" s="23">
        <v>1</v>
      </c>
      <c r="E218" s="19">
        <v>200</v>
      </c>
      <c r="F218" s="19">
        <v>200</v>
      </c>
      <c r="G218" s="5" t="s">
        <v>1801</v>
      </c>
      <c r="H218" s="4" t="s">
        <v>5312</v>
      </c>
      <c r="I218" s="5" t="s">
        <v>5312</v>
      </c>
      <c r="J218" s="4" t="s">
        <v>5312</v>
      </c>
    </row>
    <row r="219" ht="29.25">
      <c r="A219" s="1"/>
      <c r="B219" s="87" t="s">
        <v>11435</v>
      </c>
      <c r="C219" s="4" t="s">
        <v>15422</v>
      </c>
      <c r="D219" s="23">
        <v>1</v>
      </c>
      <c r="E219" s="19">
        <v>52456.889999999999</v>
      </c>
      <c r="F219" s="19">
        <v>52456.889999999999</v>
      </c>
      <c r="G219" s="5" t="s">
        <v>15423</v>
      </c>
      <c r="H219" s="4" t="s">
        <v>15424</v>
      </c>
      <c r="I219" s="5"/>
      <c r="J219" s="4"/>
    </row>
    <row r="220" ht="12.75">
      <c r="A220" s="1"/>
      <c r="B220" s="22"/>
      <c r="C220" s="58" t="s">
        <v>6374</v>
      </c>
      <c r="D220" s="58"/>
      <c r="E220" s="43">
        <f>SUM(E9:E219)</f>
        <v>5213924.9200000009</v>
      </c>
      <c r="F220" s="43">
        <f>SUM(F9:F219)</f>
        <v>5167809.290000001</v>
      </c>
      <c r="G220" s="22"/>
      <c r="H220" s="22"/>
      <c r="I220" s="22"/>
      <c r="J220" s="22"/>
    </row>
  </sheetData>
  <mergeCells count="11">
    <mergeCell ref="B2:J2"/>
    <mergeCell ref="G4:I4"/>
    <mergeCell ref="C4:C6"/>
    <mergeCell ref="J4:J5"/>
    <mergeCell ref="G5:H5"/>
    <mergeCell ref="D4:D6"/>
    <mergeCell ref="E4:E6"/>
    <mergeCell ref="B4:B6"/>
    <mergeCell ref="F4:F6"/>
    <mergeCell ref="B3:J3"/>
    <mergeCell ref="B8:J8"/>
  </mergeCells>
  <pageMargins left="0.748031" right="0.14000000000000001" top="0.20000000000000004" bottom="0.19000000000000003" header="0.14999999999999999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108" sqref="B108"/>
    </sheetView>
  </sheetViews>
  <sheetFormatPr baseColWidth="8" defaultRowHeight="12.75" customHeight="1"/>
  <cols>
    <col customWidth="1" min="1" max="1" style="1" width="2.85547"/>
    <col customWidth="1" min="2" max="2" style="1" width="6.7109399999999999"/>
    <col customWidth="1" min="3" max="3" style="1" width="38.710900000000002"/>
    <col customWidth="1" min="4" max="4" style="1" width="13.140599999999999"/>
    <col customWidth="1" min="5" max="5" style="1" width="12.140599999999999"/>
    <col customWidth="1" min="6" max="6" style="1" width="11.5703"/>
    <col customWidth="1" min="7" max="7" style="1" width="11.425800000000001"/>
    <col customWidth="1" min="8" max="8" style="1" width="10.5703"/>
    <col customWidth="1" min="9" max="9" style="1" width="12.855499999999999"/>
    <col customWidth="1" min="10" max="10" style="1" width="11.140599999999999"/>
    <col customWidth="1" hidden="1" min="11" max="11" style="1" width="11.710900000000001"/>
    <col customWidth="1" min="12" max="31" style="1" width="0.140625"/>
    <col customWidth="1" min="32" max="257" style="1" width="9.1406299999999998"/>
  </cols>
  <sheetData>
    <row r="1" ht="2.25" customHeight="1">
      <c r="G1" s="2"/>
      <c r="H1" s="2"/>
      <c r="I1" s="2"/>
      <c r="J1" s="2"/>
      <c r="K1" s="2"/>
      <c r="L1" s="2"/>
    </row>
    <row r="2" ht="22.5" customHeight="1">
      <c r="G2" s="2"/>
      <c r="H2" s="2"/>
      <c r="I2" s="2"/>
      <c r="J2" s="2"/>
      <c r="K2" s="2"/>
      <c r="L2" s="2"/>
    </row>
    <row r="3" ht="15">
      <c r="A3" s="198"/>
      <c r="B3" s="542" t="s">
        <v>8810</v>
      </c>
      <c r="C3" s="542"/>
      <c r="D3" s="542"/>
      <c r="E3" s="542"/>
      <c r="F3" s="542"/>
      <c r="G3" s="542"/>
      <c r="H3" s="542"/>
      <c r="I3" s="542"/>
      <c r="J3" s="542"/>
      <c r="K3" s="254"/>
      <c r="L3" s="2"/>
    </row>
    <row r="4" ht="12.75">
      <c r="B4" s="542" t="s">
        <v>5318</v>
      </c>
      <c r="C4" s="542"/>
      <c r="D4" s="542"/>
      <c r="E4" s="542"/>
      <c r="F4" s="542"/>
      <c r="G4" s="542"/>
      <c r="H4" s="542"/>
      <c r="I4" s="542"/>
      <c r="J4" s="542"/>
      <c r="K4" s="253"/>
    </row>
    <row r="5" ht="12.75">
      <c r="B5" s="546" t="s">
        <v>4434</v>
      </c>
      <c r="C5" s="546" t="s">
        <v>5297</v>
      </c>
      <c r="D5" s="546" t="s">
        <v>5319</v>
      </c>
      <c r="E5" s="546" t="s">
        <v>5301</v>
      </c>
      <c r="F5" s="546" t="s">
        <v>2631</v>
      </c>
      <c r="G5" s="546" t="s">
        <v>5304</v>
      </c>
      <c r="H5" s="546"/>
      <c r="I5" s="546"/>
      <c r="J5" s="546" t="s">
        <v>5305</v>
      </c>
      <c r="K5" s="22"/>
    </row>
    <row r="6" ht="12.75">
      <c r="B6" s="546"/>
      <c r="C6" s="546"/>
      <c r="D6" s="546"/>
      <c r="E6" s="546"/>
      <c r="F6" s="546"/>
      <c r="G6" s="546" t="s">
        <v>5307</v>
      </c>
      <c r="H6" s="546"/>
      <c r="I6" s="10" t="s">
        <v>5308</v>
      </c>
      <c r="J6" s="546"/>
      <c r="K6" s="22"/>
    </row>
    <row r="7" ht="22.5">
      <c r="B7" s="546"/>
      <c r="C7" s="546"/>
      <c r="D7" s="546"/>
      <c r="E7" s="546"/>
      <c r="F7" s="546"/>
      <c r="G7" s="10" t="s">
        <v>5309</v>
      </c>
      <c r="H7" s="10" t="s">
        <v>5310</v>
      </c>
      <c r="I7" s="10" t="s">
        <v>5309</v>
      </c>
      <c r="J7" s="10"/>
      <c r="K7" s="22"/>
    </row>
    <row r="8" ht="12.75"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22"/>
    </row>
    <row r="9" ht="12.75">
      <c r="B9" s="561" t="s">
        <v>5320</v>
      </c>
      <c r="C9" s="561"/>
      <c r="D9" s="561"/>
      <c r="E9" s="561"/>
      <c r="F9" s="561"/>
      <c r="G9" s="561"/>
      <c r="H9" s="561"/>
      <c r="I9" s="561"/>
      <c r="J9" s="561"/>
      <c r="K9" s="22"/>
    </row>
    <row r="10" ht="29.25">
      <c r="B10" s="317">
        <v>1</v>
      </c>
      <c r="C10" s="4" t="s">
        <v>12948</v>
      </c>
      <c r="D10" s="23">
        <v>1</v>
      </c>
      <c r="E10" s="19">
        <v>257094</v>
      </c>
      <c r="F10" s="19">
        <v>36727.68</v>
      </c>
      <c r="G10" s="5" t="s">
        <v>12949</v>
      </c>
      <c r="H10" s="4" t="s">
        <v>5312</v>
      </c>
      <c r="I10" s="5" t="s">
        <v>5312</v>
      </c>
      <c r="J10" s="4" t="s">
        <v>5312</v>
      </c>
      <c r="K10" s="4" t="s">
        <v>5312</v>
      </c>
    </row>
    <row r="11" ht="12.75">
      <c r="B11" s="317">
        <v>2</v>
      </c>
      <c r="C11" s="4" t="s">
        <v>5321</v>
      </c>
      <c r="D11" s="23">
        <v>1</v>
      </c>
      <c r="E11" s="19">
        <v>5489</v>
      </c>
      <c r="F11" s="19">
        <v>5489</v>
      </c>
      <c r="G11" s="5" t="s">
        <v>5322</v>
      </c>
      <c r="H11" s="4" t="s">
        <v>5312</v>
      </c>
      <c r="I11" s="5" t="s">
        <v>5312</v>
      </c>
      <c r="J11" s="4" t="s">
        <v>5312</v>
      </c>
      <c r="K11" s="4" t="s">
        <v>5312</v>
      </c>
    </row>
    <row r="12" ht="12.75">
      <c r="B12" s="317">
        <v>3</v>
      </c>
      <c r="C12" s="4" t="s">
        <v>5323</v>
      </c>
      <c r="D12" s="23">
        <v>1</v>
      </c>
      <c r="E12" s="19">
        <v>5100</v>
      </c>
      <c r="F12" s="19">
        <v>5100</v>
      </c>
      <c r="G12" s="5" t="s">
        <v>5324</v>
      </c>
      <c r="H12" s="4" t="s">
        <v>5312</v>
      </c>
      <c r="I12" s="5" t="s">
        <v>5312</v>
      </c>
      <c r="J12" s="4" t="s">
        <v>5312</v>
      </c>
      <c r="K12" s="4" t="s">
        <v>5312</v>
      </c>
    </row>
    <row r="13" ht="12.75">
      <c r="B13" s="317">
        <v>4</v>
      </c>
      <c r="C13" s="4" t="s">
        <v>6495</v>
      </c>
      <c r="D13" s="23">
        <v>1</v>
      </c>
      <c r="E13" s="19">
        <v>21002</v>
      </c>
      <c r="F13" s="19">
        <v>21002</v>
      </c>
      <c r="G13" s="5" t="s">
        <v>6496</v>
      </c>
      <c r="H13" s="4" t="s">
        <v>5312</v>
      </c>
      <c r="I13" s="5" t="s">
        <v>5312</v>
      </c>
      <c r="J13" s="4" t="s">
        <v>5312</v>
      </c>
      <c r="K13" s="4" t="s">
        <v>5312</v>
      </c>
    </row>
    <row r="14" ht="12.75">
      <c r="B14" s="317">
        <v>5</v>
      </c>
      <c r="C14" s="4" t="s">
        <v>6501</v>
      </c>
      <c r="D14" s="23">
        <v>1</v>
      </c>
      <c r="E14" s="19">
        <v>21002</v>
      </c>
      <c r="F14" s="19">
        <v>21002</v>
      </c>
      <c r="G14" s="5" t="s">
        <v>6496</v>
      </c>
      <c r="H14" s="4" t="s">
        <v>5312</v>
      </c>
      <c r="I14" s="5" t="s">
        <v>5312</v>
      </c>
      <c r="J14" s="4" t="s">
        <v>5312</v>
      </c>
      <c r="K14" s="4" t="s">
        <v>5312</v>
      </c>
    </row>
    <row r="15" ht="12.75">
      <c r="B15" s="317">
        <v>6</v>
      </c>
      <c r="C15" s="4" t="s">
        <v>5326</v>
      </c>
      <c r="D15" s="23">
        <v>1</v>
      </c>
      <c r="E15" s="19">
        <v>27720</v>
      </c>
      <c r="F15" s="19">
        <v>27720</v>
      </c>
      <c r="G15" s="5" t="s">
        <v>5327</v>
      </c>
      <c r="H15" s="4" t="s">
        <v>5312</v>
      </c>
      <c r="I15" s="5" t="s">
        <v>5312</v>
      </c>
      <c r="J15" s="4" t="s">
        <v>5312</v>
      </c>
      <c r="K15" s="4" t="s">
        <v>5312</v>
      </c>
    </row>
    <row r="16" ht="19.5">
      <c r="B16" s="317">
        <v>7</v>
      </c>
      <c r="C16" s="4" t="s">
        <v>8306</v>
      </c>
      <c r="D16" s="23">
        <v>1</v>
      </c>
      <c r="E16" s="19">
        <v>32260</v>
      </c>
      <c r="F16" s="19">
        <v>32260</v>
      </c>
      <c r="G16" s="5" t="s">
        <v>8304</v>
      </c>
      <c r="H16" s="4" t="s">
        <v>5312</v>
      </c>
      <c r="I16" s="5" t="s">
        <v>5312</v>
      </c>
      <c r="J16" s="4" t="s">
        <v>5312</v>
      </c>
      <c r="K16" s="4" t="s">
        <v>5312</v>
      </c>
    </row>
    <row r="17" ht="12.75">
      <c r="B17" s="317">
        <v>8</v>
      </c>
      <c r="C17" s="4" t="s">
        <v>5328</v>
      </c>
      <c r="D17" s="23">
        <v>1</v>
      </c>
      <c r="E17" s="19">
        <v>5557.5</v>
      </c>
      <c r="F17" s="19">
        <v>5557.5</v>
      </c>
      <c r="G17" s="5" t="s">
        <v>5329</v>
      </c>
      <c r="H17" s="4" t="s">
        <v>5312</v>
      </c>
      <c r="I17" s="5" t="s">
        <v>5312</v>
      </c>
      <c r="J17" s="4" t="s">
        <v>5312</v>
      </c>
      <c r="K17" s="4" t="s">
        <v>5312</v>
      </c>
    </row>
    <row r="18" ht="12.75">
      <c r="B18" s="317">
        <v>9</v>
      </c>
      <c r="C18" s="4" t="s">
        <v>5330</v>
      </c>
      <c r="D18" s="23">
        <v>1</v>
      </c>
      <c r="E18" s="19">
        <v>12150</v>
      </c>
      <c r="F18" s="19">
        <v>12150</v>
      </c>
      <c r="G18" s="5" t="s">
        <v>5331</v>
      </c>
      <c r="H18" s="4" t="s">
        <v>5312</v>
      </c>
      <c r="I18" s="5" t="s">
        <v>5312</v>
      </c>
      <c r="J18" s="4" t="s">
        <v>5312</v>
      </c>
      <c r="K18" s="4" t="s">
        <v>5312</v>
      </c>
    </row>
    <row r="19" ht="12.75">
      <c r="B19" s="317">
        <v>10</v>
      </c>
      <c r="C19" s="4" t="s">
        <v>5332</v>
      </c>
      <c r="D19" s="23">
        <v>1</v>
      </c>
      <c r="E19" s="19">
        <v>9015.5</v>
      </c>
      <c r="F19" s="19">
        <v>9015.5</v>
      </c>
      <c r="G19" s="5" t="s">
        <v>5329</v>
      </c>
      <c r="H19" s="4" t="s">
        <v>5312</v>
      </c>
      <c r="I19" s="5" t="s">
        <v>5312</v>
      </c>
      <c r="J19" s="4" t="s">
        <v>5312</v>
      </c>
      <c r="K19" s="4" t="s">
        <v>5312</v>
      </c>
    </row>
    <row r="20" ht="12.75">
      <c r="B20" s="317">
        <v>11</v>
      </c>
      <c r="C20" s="4" t="s">
        <v>5334</v>
      </c>
      <c r="D20" s="23">
        <v>1</v>
      </c>
      <c r="E20" s="19">
        <v>20121</v>
      </c>
      <c r="F20" s="19">
        <v>20121</v>
      </c>
      <c r="G20" s="5" t="s">
        <v>5329</v>
      </c>
      <c r="H20" s="4" t="s">
        <v>5312</v>
      </c>
      <c r="I20" s="5" t="s">
        <v>5312</v>
      </c>
      <c r="J20" s="4" t="s">
        <v>5312</v>
      </c>
      <c r="K20" s="4" t="s">
        <v>5312</v>
      </c>
    </row>
    <row r="21" ht="12.75">
      <c r="B21" s="317">
        <v>12</v>
      </c>
      <c r="C21" s="4" t="s">
        <v>5335</v>
      </c>
      <c r="D21" s="23">
        <v>1</v>
      </c>
      <c r="E21" s="19">
        <v>3627</v>
      </c>
      <c r="F21" s="19">
        <v>3627</v>
      </c>
      <c r="G21" s="5" t="s">
        <v>5336</v>
      </c>
      <c r="H21" s="4" t="s">
        <v>5312</v>
      </c>
      <c r="I21" s="5" t="s">
        <v>5312</v>
      </c>
      <c r="J21" s="4" t="s">
        <v>5312</v>
      </c>
      <c r="K21" s="4" t="s">
        <v>5312</v>
      </c>
    </row>
    <row r="22" ht="19.5">
      <c r="B22" s="317">
        <v>13</v>
      </c>
      <c r="C22" s="4" t="s">
        <v>5337</v>
      </c>
      <c r="D22" s="23">
        <v>1</v>
      </c>
      <c r="E22" s="19">
        <v>6300</v>
      </c>
      <c r="F22" s="19">
        <v>6300</v>
      </c>
      <c r="G22" s="5" t="s">
        <v>5333</v>
      </c>
      <c r="H22" s="4" t="s">
        <v>5312</v>
      </c>
      <c r="I22" s="5" t="s">
        <v>5312</v>
      </c>
      <c r="J22" s="4" t="s">
        <v>5312</v>
      </c>
      <c r="K22" s="4" t="s">
        <v>5312</v>
      </c>
    </row>
    <row r="23" ht="19.5">
      <c r="B23" s="317">
        <v>14</v>
      </c>
      <c r="C23" s="4" t="s">
        <v>12323</v>
      </c>
      <c r="D23" s="23">
        <v>1</v>
      </c>
      <c r="E23" s="19">
        <v>14400</v>
      </c>
      <c r="F23" s="19">
        <v>14400</v>
      </c>
      <c r="G23" s="5" t="s">
        <v>12337</v>
      </c>
      <c r="H23" s="326" t="s">
        <v>12950</v>
      </c>
      <c r="I23" s="5" t="s">
        <v>5312</v>
      </c>
      <c r="J23" s="4" t="s">
        <v>5312</v>
      </c>
      <c r="K23" s="4" t="s">
        <v>5312</v>
      </c>
    </row>
    <row r="24" ht="19.5">
      <c r="B24" s="317">
        <v>15</v>
      </c>
      <c r="C24" s="4" t="s">
        <v>12323</v>
      </c>
      <c r="D24" s="23">
        <v>1</v>
      </c>
      <c r="E24" s="19">
        <v>14400</v>
      </c>
      <c r="F24" s="19">
        <v>14400</v>
      </c>
      <c r="G24" s="5" t="s">
        <v>12337</v>
      </c>
      <c r="H24" s="326" t="s">
        <v>12950</v>
      </c>
      <c r="I24" s="5" t="s">
        <v>5312</v>
      </c>
      <c r="J24" s="4" t="s">
        <v>5312</v>
      </c>
      <c r="K24" s="4" t="s">
        <v>5312</v>
      </c>
    </row>
    <row r="25" ht="12.75">
      <c r="B25" s="317">
        <v>16</v>
      </c>
      <c r="C25" s="4" t="s">
        <v>752</v>
      </c>
      <c r="D25" s="23">
        <v>1</v>
      </c>
      <c r="E25" s="19">
        <v>10000</v>
      </c>
      <c r="F25" s="19">
        <v>10000</v>
      </c>
      <c r="G25" s="5" t="s">
        <v>8302</v>
      </c>
      <c r="H25" s="4" t="s">
        <v>5312</v>
      </c>
      <c r="I25" s="5" t="s">
        <v>5312</v>
      </c>
      <c r="J25" s="4" t="s">
        <v>5312</v>
      </c>
      <c r="K25" s="4" t="s">
        <v>5312</v>
      </c>
    </row>
    <row r="26" ht="29.25">
      <c r="B26" s="317">
        <v>17</v>
      </c>
      <c r="C26" s="4" t="s">
        <v>6502</v>
      </c>
      <c r="D26" s="23">
        <v>1</v>
      </c>
      <c r="E26" s="19">
        <v>5900</v>
      </c>
      <c r="F26" s="19">
        <v>5900</v>
      </c>
      <c r="G26" s="5" t="s">
        <v>6366</v>
      </c>
      <c r="H26" s="4" t="s">
        <v>5312</v>
      </c>
      <c r="I26" s="5" t="s">
        <v>5312</v>
      </c>
      <c r="J26" s="4" t="s">
        <v>15343</v>
      </c>
      <c r="K26" s="4" t="s">
        <v>5312</v>
      </c>
    </row>
    <row r="27" ht="19.5">
      <c r="B27" s="317">
        <v>18</v>
      </c>
      <c r="C27" s="4" t="s">
        <v>5339</v>
      </c>
      <c r="D27" s="23">
        <v>1</v>
      </c>
      <c r="E27" s="19">
        <v>90000</v>
      </c>
      <c r="F27" s="19">
        <v>90000</v>
      </c>
      <c r="G27" s="5" t="s">
        <v>5340</v>
      </c>
      <c r="H27" s="4" t="s">
        <v>5312</v>
      </c>
      <c r="I27" s="5" t="s">
        <v>5312</v>
      </c>
      <c r="J27" s="4" t="s">
        <v>5312</v>
      </c>
      <c r="K27" s="4" t="s">
        <v>5312</v>
      </c>
    </row>
    <row r="28" ht="12.75">
      <c r="B28" s="317">
        <v>19</v>
      </c>
      <c r="C28" s="4" t="s">
        <v>5342</v>
      </c>
      <c r="D28" s="23">
        <v>1</v>
      </c>
      <c r="E28" s="19">
        <v>8672</v>
      </c>
      <c r="F28" s="19">
        <v>8672</v>
      </c>
      <c r="G28" s="5" t="s">
        <v>5327</v>
      </c>
      <c r="H28" s="4" t="s">
        <v>5312</v>
      </c>
      <c r="I28" s="5" t="s">
        <v>5312</v>
      </c>
      <c r="J28" s="4" t="s">
        <v>5312</v>
      </c>
      <c r="K28" s="4" t="s">
        <v>5312</v>
      </c>
    </row>
    <row r="29" ht="12.75">
      <c r="B29" s="317">
        <v>20</v>
      </c>
      <c r="C29" s="4" t="s">
        <v>5343</v>
      </c>
      <c r="D29" s="23">
        <v>1</v>
      </c>
      <c r="E29" s="19">
        <v>7277</v>
      </c>
      <c r="F29" s="19">
        <v>7277</v>
      </c>
      <c r="G29" s="5" t="s">
        <v>5327</v>
      </c>
      <c r="H29" s="4" t="s">
        <v>5312</v>
      </c>
      <c r="I29" s="5" t="s">
        <v>5312</v>
      </c>
      <c r="J29" s="4" t="s">
        <v>5312</v>
      </c>
      <c r="K29" s="4" t="s">
        <v>5312</v>
      </c>
    </row>
    <row r="30" ht="12.75">
      <c r="B30" s="317">
        <v>21</v>
      </c>
      <c r="C30" s="4" t="s">
        <v>6089</v>
      </c>
      <c r="D30" s="23">
        <v>1</v>
      </c>
      <c r="E30" s="19">
        <v>112000</v>
      </c>
      <c r="F30" s="19">
        <v>39999.900000000001</v>
      </c>
      <c r="G30" s="5" t="s">
        <v>8882</v>
      </c>
      <c r="H30" s="4" t="s">
        <v>5312</v>
      </c>
      <c r="I30" s="5" t="s">
        <v>5312</v>
      </c>
      <c r="J30" s="4"/>
      <c r="K30" s="4" t="s">
        <v>5312</v>
      </c>
    </row>
    <row r="31" ht="12.75">
      <c r="B31" s="317">
        <v>22</v>
      </c>
      <c r="C31" s="4" t="s">
        <v>5344</v>
      </c>
      <c r="D31" s="23">
        <v>1</v>
      </c>
      <c r="E31" s="19">
        <v>10472</v>
      </c>
      <c r="F31" s="19">
        <v>10472</v>
      </c>
      <c r="G31" s="5" t="s">
        <v>5345</v>
      </c>
      <c r="H31" s="4" t="s">
        <v>5312</v>
      </c>
      <c r="I31" s="5" t="s">
        <v>5312</v>
      </c>
      <c r="J31" s="4" t="s">
        <v>5312</v>
      </c>
      <c r="K31" s="4" t="s">
        <v>5312</v>
      </c>
    </row>
    <row r="32" ht="12.75">
      <c r="B32" s="317">
        <v>23</v>
      </c>
      <c r="C32" s="4" t="s">
        <v>5346</v>
      </c>
      <c r="D32" s="23">
        <v>1</v>
      </c>
      <c r="E32" s="19">
        <v>8350</v>
      </c>
      <c r="F32" s="19">
        <v>8350</v>
      </c>
      <c r="G32" s="5" t="s">
        <v>5347</v>
      </c>
      <c r="H32" s="4" t="s">
        <v>5312</v>
      </c>
      <c r="I32" s="5" t="s">
        <v>5312</v>
      </c>
      <c r="J32" s="4" t="s">
        <v>5312</v>
      </c>
      <c r="K32" s="4" t="s">
        <v>5312</v>
      </c>
    </row>
    <row r="33" ht="12.75">
      <c r="B33" s="317">
        <v>24</v>
      </c>
      <c r="C33" s="4" t="s">
        <v>5348</v>
      </c>
      <c r="D33" s="23">
        <v>1</v>
      </c>
      <c r="E33" s="19">
        <v>13650</v>
      </c>
      <c r="F33" s="19">
        <v>13650</v>
      </c>
      <c r="G33" s="5" t="s">
        <v>5331</v>
      </c>
      <c r="H33" s="4" t="s">
        <v>5312</v>
      </c>
      <c r="I33" s="5" t="s">
        <v>5312</v>
      </c>
      <c r="J33" s="4" t="s">
        <v>5312</v>
      </c>
      <c r="K33" s="4" t="s">
        <v>5312</v>
      </c>
    </row>
    <row r="34" ht="12.75">
      <c r="B34" s="317">
        <v>25</v>
      </c>
      <c r="C34" s="4" t="s">
        <v>5349</v>
      </c>
      <c r="D34" s="23">
        <v>1</v>
      </c>
      <c r="E34" s="19">
        <v>3850</v>
      </c>
      <c r="F34" s="19">
        <v>3850</v>
      </c>
      <c r="G34" s="5" t="s">
        <v>5350</v>
      </c>
      <c r="H34" s="4" t="s">
        <v>5312</v>
      </c>
      <c r="I34" s="5" t="s">
        <v>5312</v>
      </c>
      <c r="J34" s="4" t="s">
        <v>5312</v>
      </c>
      <c r="K34" s="4" t="s">
        <v>5312</v>
      </c>
    </row>
    <row r="35" ht="19.5">
      <c r="B35" s="317">
        <v>26</v>
      </c>
      <c r="C35" s="4" t="s">
        <v>8303</v>
      </c>
      <c r="D35" s="23">
        <v>1</v>
      </c>
      <c r="E35" s="19">
        <v>27780</v>
      </c>
      <c r="F35" s="19">
        <v>27780</v>
      </c>
      <c r="G35" s="5" t="s">
        <v>8304</v>
      </c>
      <c r="H35" s="4" t="s">
        <v>5312</v>
      </c>
      <c r="I35" s="5" t="s">
        <v>5312</v>
      </c>
      <c r="J35" s="4" t="s">
        <v>5312</v>
      </c>
      <c r="K35" s="4" t="s">
        <v>5312</v>
      </c>
    </row>
    <row r="36" ht="12.75">
      <c r="B36" s="317">
        <v>27</v>
      </c>
      <c r="C36" s="4" t="s">
        <v>12951</v>
      </c>
      <c r="D36" s="23">
        <v>1</v>
      </c>
      <c r="E36" s="19">
        <v>12443</v>
      </c>
      <c r="F36" s="19">
        <v>12443</v>
      </c>
      <c r="G36" s="5" t="s">
        <v>12952</v>
      </c>
      <c r="H36" s="4" t="s">
        <v>5312</v>
      </c>
      <c r="I36" s="5" t="s">
        <v>5312</v>
      </c>
      <c r="J36" s="4" t="s">
        <v>5312</v>
      </c>
      <c r="K36" s="4" t="s">
        <v>5312</v>
      </c>
    </row>
    <row r="37" ht="12.75">
      <c r="B37" s="317">
        <v>28</v>
      </c>
      <c r="C37" s="4" t="s">
        <v>5351</v>
      </c>
      <c r="D37" s="23">
        <v>1</v>
      </c>
      <c r="E37" s="19">
        <v>6880</v>
      </c>
      <c r="F37" s="19">
        <v>6880</v>
      </c>
      <c r="G37" s="5" t="s">
        <v>5352</v>
      </c>
      <c r="H37" s="4" t="s">
        <v>5312</v>
      </c>
      <c r="I37" s="5" t="s">
        <v>5312</v>
      </c>
      <c r="J37" s="4" t="s">
        <v>5312</v>
      </c>
      <c r="K37" s="4" t="s">
        <v>5312</v>
      </c>
    </row>
    <row r="38" ht="12.75">
      <c r="B38" s="317">
        <v>29</v>
      </c>
      <c r="C38" s="4" t="s">
        <v>12953</v>
      </c>
      <c r="D38" s="23">
        <v>2</v>
      </c>
      <c r="E38" s="19">
        <v>28980</v>
      </c>
      <c r="F38" s="19">
        <v>28980</v>
      </c>
      <c r="G38" s="5" t="s">
        <v>5333</v>
      </c>
      <c r="H38" s="4" t="s">
        <v>5312</v>
      </c>
      <c r="I38" s="5" t="s">
        <v>5312</v>
      </c>
      <c r="J38" s="4" t="s">
        <v>5312</v>
      </c>
      <c r="K38" s="4" t="s">
        <v>5312</v>
      </c>
    </row>
    <row r="39" ht="12.75">
      <c r="B39" s="317">
        <v>30</v>
      </c>
      <c r="C39" s="4" t="s">
        <v>5353</v>
      </c>
      <c r="D39" s="23">
        <v>1</v>
      </c>
      <c r="E39" s="19">
        <v>5525</v>
      </c>
      <c r="F39" s="19">
        <v>5525</v>
      </c>
      <c r="G39" s="5" t="s">
        <v>5354</v>
      </c>
      <c r="H39" s="4" t="s">
        <v>5312</v>
      </c>
      <c r="I39" s="5" t="s">
        <v>5312</v>
      </c>
      <c r="J39" s="4" t="s">
        <v>5312</v>
      </c>
      <c r="K39" s="4" t="s">
        <v>5312</v>
      </c>
    </row>
    <row r="40" ht="12.75">
      <c r="B40" s="317">
        <v>31</v>
      </c>
      <c r="C40" s="4" t="s">
        <v>5355</v>
      </c>
      <c r="D40" s="23">
        <v>1</v>
      </c>
      <c r="E40" s="19">
        <v>7837.6000000000004</v>
      </c>
      <c r="F40" s="19">
        <v>7837.6000000000004</v>
      </c>
      <c r="G40" s="5" t="s">
        <v>5356</v>
      </c>
      <c r="H40" s="4" t="s">
        <v>5312</v>
      </c>
      <c r="I40" s="5" t="s">
        <v>5312</v>
      </c>
      <c r="J40" s="4" t="s">
        <v>5312</v>
      </c>
      <c r="K40" s="4" t="s">
        <v>5312</v>
      </c>
    </row>
    <row r="41" ht="12.75">
      <c r="B41" s="317">
        <v>32</v>
      </c>
      <c r="C41" s="4" t="s">
        <v>5357</v>
      </c>
      <c r="D41" s="23">
        <v>1</v>
      </c>
      <c r="E41" s="19">
        <v>14490</v>
      </c>
      <c r="F41" s="19">
        <v>14490</v>
      </c>
      <c r="G41" s="5" t="s">
        <v>5358</v>
      </c>
      <c r="H41" s="4" t="s">
        <v>5312</v>
      </c>
      <c r="I41" s="5" t="s">
        <v>5312</v>
      </c>
      <c r="J41" s="4" t="s">
        <v>5312</v>
      </c>
      <c r="K41" s="4" t="s">
        <v>5312</v>
      </c>
    </row>
    <row r="42" ht="12.75">
      <c r="B42" s="317">
        <v>33</v>
      </c>
      <c r="C42" s="4" t="s">
        <v>5359</v>
      </c>
      <c r="D42" s="23">
        <v>1</v>
      </c>
      <c r="E42" s="19">
        <v>7424</v>
      </c>
      <c r="F42" s="19">
        <v>7424</v>
      </c>
      <c r="G42" s="5" t="s">
        <v>5360</v>
      </c>
      <c r="H42" s="4" t="s">
        <v>5312</v>
      </c>
      <c r="I42" s="5" t="s">
        <v>5312</v>
      </c>
      <c r="J42" s="4" t="s">
        <v>5312</v>
      </c>
      <c r="K42" s="4" t="s">
        <v>5312</v>
      </c>
    </row>
    <row r="43" ht="12.75">
      <c r="B43" s="317">
        <v>34</v>
      </c>
      <c r="C43" s="4" t="s">
        <v>5361</v>
      </c>
      <c r="D43" s="23">
        <v>1</v>
      </c>
      <c r="E43" s="19">
        <v>11975</v>
      </c>
      <c r="F43" s="19">
        <v>11975</v>
      </c>
      <c r="G43" s="5" t="s">
        <v>5360</v>
      </c>
      <c r="H43" s="4" t="s">
        <v>5312</v>
      </c>
      <c r="I43" s="5" t="s">
        <v>5312</v>
      </c>
      <c r="J43" s="4" t="s">
        <v>5312</v>
      </c>
      <c r="K43" s="4" t="s">
        <v>5312</v>
      </c>
    </row>
    <row r="44" ht="12.75">
      <c r="B44" s="317">
        <v>35</v>
      </c>
      <c r="C44" s="4" t="s">
        <v>5362</v>
      </c>
      <c r="D44" s="23">
        <v>1</v>
      </c>
      <c r="E44" s="19">
        <v>4425</v>
      </c>
      <c r="F44" s="19">
        <v>4425</v>
      </c>
      <c r="G44" s="5" t="s">
        <v>5331</v>
      </c>
      <c r="H44" s="4" t="s">
        <v>5312</v>
      </c>
      <c r="I44" s="5" t="s">
        <v>5312</v>
      </c>
      <c r="J44" s="4" t="s">
        <v>5312</v>
      </c>
      <c r="K44" s="4" t="s">
        <v>5312</v>
      </c>
    </row>
    <row r="45" ht="12.75">
      <c r="B45" s="317">
        <v>36</v>
      </c>
      <c r="C45" s="4" t="s">
        <v>5363</v>
      </c>
      <c r="D45" s="23">
        <v>1</v>
      </c>
      <c r="E45" s="19">
        <v>5880</v>
      </c>
      <c r="F45" s="19">
        <v>5880</v>
      </c>
      <c r="G45" s="5" t="s">
        <v>5333</v>
      </c>
      <c r="H45" s="4" t="s">
        <v>5312</v>
      </c>
      <c r="I45" s="5" t="s">
        <v>5312</v>
      </c>
      <c r="J45" s="4" t="s">
        <v>5312</v>
      </c>
      <c r="K45" s="4" t="s">
        <v>5312</v>
      </c>
    </row>
    <row r="46" ht="12.75">
      <c r="B46" s="317">
        <v>37</v>
      </c>
      <c r="C46" s="4" t="s">
        <v>5364</v>
      </c>
      <c r="D46" s="23">
        <v>1</v>
      </c>
      <c r="E46" s="19">
        <v>6110</v>
      </c>
      <c r="F46" s="19">
        <v>6110</v>
      </c>
      <c r="G46" s="5" t="s">
        <v>5352</v>
      </c>
      <c r="H46" s="4" t="s">
        <v>5312</v>
      </c>
      <c r="I46" s="5" t="s">
        <v>5312</v>
      </c>
      <c r="J46" s="4" t="s">
        <v>5312</v>
      </c>
      <c r="K46" s="4" t="s">
        <v>5312</v>
      </c>
    </row>
    <row r="47" ht="12.75">
      <c r="B47" s="317">
        <v>38</v>
      </c>
      <c r="C47" s="4" t="s">
        <v>5365</v>
      </c>
      <c r="D47" s="23">
        <v>1</v>
      </c>
      <c r="E47" s="19">
        <v>3289.5</v>
      </c>
      <c r="F47" s="19">
        <v>3289.5</v>
      </c>
      <c r="G47" s="5" t="s">
        <v>5366</v>
      </c>
      <c r="H47" s="4" t="s">
        <v>5312</v>
      </c>
      <c r="I47" s="5" t="s">
        <v>5312</v>
      </c>
      <c r="J47" s="4" t="s">
        <v>5312</v>
      </c>
      <c r="K47" s="4" t="s">
        <v>5312</v>
      </c>
    </row>
    <row r="48" ht="12.75">
      <c r="B48" s="317">
        <v>39</v>
      </c>
      <c r="C48" s="4" t="s">
        <v>12954</v>
      </c>
      <c r="D48" s="23">
        <v>2</v>
      </c>
      <c r="E48" s="19">
        <v>15480</v>
      </c>
      <c r="F48" s="19">
        <v>15480</v>
      </c>
      <c r="G48" s="5" t="s">
        <v>5360</v>
      </c>
      <c r="H48" s="4" t="s">
        <v>5312</v>
      </c>
      <c r="I48" s="5" t="s">
        <v>5312</v>
      </c>
      <c r="J48" s="4" t="s">
        <v>5312</v>
      </c>
      <c r="K48" s="4" t="s">
        <v>5312</v>
      </c>
    </row>
    <row r="49" ht="12.75">
      <c r="B49" s="317">
        <v>40</v>
      </c>
      <c r="C49" s="4" t="s">
        <v>5367</v>
      </c>
      <c r="D49" s="23">
        <v>1</v>
      </c>
      <c r="E49" s="19">
        <v>53784</v>
      </c>
      <c r="F49" s="19">
        <v>53784</v>
      </c>
      <c r="G49" s="5" t="s">
        <v>5333</v>
      </c>
      <c r="H49" s="4" t="s">
        <v>5312</v>
      </c>
      <c r="I49" s="5" t="s">
        <v>5312</v>
      </c>
      <c r="J49" s="4" t="s">
        <v>5312</v>
      </c>
      <c r="K49" s="4" t="s">
        <v>5312</v>
      </c>
    </row>
    <row r="50" ht="12.75">
      <c r="B50" s="317">
        <v>41</v>
      </c>
      <c r="C50" s="4" t="s">
        <v>5368</v>
      </c>
      <c r="D50" s="23">
        <v>1</v>
      </c>
      <c r="E50" s="19">
        <v>56790</v>
      </c>
      <c r="F50" s="19">
        <v>56790</v>
      </c>
      <c r="G50" s="5" t="s">
        <v>5331</v>
      </c>
      <c r="H50" s="4" t="s">
        <v>5312</v>
      </c>
      <c r="I50" s="5" t="s">
        <v>5312</v>
      </c>
      <c r="J50" s="4" t="s">
        <v>5312</v>
      </c>
      <c r="K50" s="4" t="s">
        <v>5312</v>
      </c>
    </row>
    <row r="51" ht="12.75">
      <c r="B51" s="317">
        <v>42</v>
      </c>
      <c r="C51" s="4" t="s">
        <v>12955</v>
      </c>
      <c r="D51" s="23">
        <v>1</v>
      </c>
      <c r="E51" s="19">
        <v>30000</v>
      </c>
      <c r="F51" s="19">
        <v>30000</v>
      </c>
      <c r="G51" s="5" t="s">
        <v>12418</v>
      </c>
      <c r="H51" s="4" t="s">
        <v>5312</v>
      </c>
      <c r="I51" s="5" t="s">
        <v>5312</v>
      </c>
      <c r="J51" s="4" t="s">
        <v>5312</v>
      </c>
      <c r="K51" s="4" t="s">
        <v>5312</v>
      </c>
    </row>
    <row r="52" ht="12.75">
      <c r="B52" s="317">
        <v>43</v>
      </c>
      <c r="C52" s="4" t="s">
        <v>5369</v>
      </c>
      <c r="D52" s="23">
        <v>1</v>
      </c>
      <c r="E52" s="19">
        <v>3139</v>
      </c>
      <c r="F52" s="19">
        <v>3139</v>
      </c>
      <c r="G52" s="5" t="s">
        <v>5333</v>
      </c>
      <c r="H52" s="4" t="s">
        <v>5312</v>
      </c>
      <c r="I52" s="5" t="s">
        <v>5312</v>
      </c>
      <c r="J52" s="4" t="s">
        <v>5312</v>
      </c>
      <c r="K52" s="4" t="s">
        <v>5312</v>
      </c>
    </row>
    <row r="53" ht="12.75">
      <c r="B53" s="317">
        <v>44</v>
      </c>
      <c r="C53" s="4" t="s">
        <v>534</v>
      </c>
      <c r="D53" s="23">
        <v>1</v>
      </c>
      <c r="E53" s="19">
        <v>32400</v>
      </c>
      <c r="F53" s="19">
        <v>32400</v>
      </c>
      <c r="G53" s="5" t="s">
        <v>12418</v>
      </c>
      <c r="H53" s="4" t="s">
        <v>5312</v>
      </c>
      <c r="I53" s="5" t="s">
        <v>5312</v>
      </c>
      <c r="J53" s="4" t="s">
        <v>5312</v>
      </c>
      <c r="K53" s="4" t="s">
        <v>5312</v>
      </c>
    </row>
    <row r="54" ht="12.75">
      <c r="B54" s="317">
        <v>45</v>
      </c>
      <c r="C54" s="4" t="s">
        <v>12956</v>
      </c>
      <c r="D54" s="23">
        <v>1</v>
      </c>
      <c r="E54" s="19">
        <v>28792</v>
      </c>
      <c r="F54" s="19">
        <v>28792</v>
      </c>
      <c r="G54" s="5" t="s">
        <v>9112</v>
      </c>
      <c r="H54" s="4" t="s">
        <v>5312</v>
      </c>
      <c r="I54" s="5" t="s">
        <v>5312</v>
      </c>
      <c r="J54" s="4" t="s">
        <v>5312</v>
      </c>
      <c r="K54" s="4" t="s">
        <v>5312</v>
      </c>
    </row>
    <row r="55" ht="12.75">
      <c r="B55" s="317">
        <v>46</v>
      </c>
      <c r="C55" s="4" t="s">
        <v>12957</v>
      </c>
      <c r="D55" s="23">
        <v>1</v>
      </c>
      <c r="E55" s="19">
        <v>21808</v>
      </c>
      <c r="F55" s="19">
        <v>21808</v>
      </c>
      <c r="G55" s="5" t="s">
        <v>9112</v>
      </c>
      <c r="H55" s="4" t="s">
        <v>5312</v>
      </c>
      <c r="I55" s="5" t="s">
        <v>5312</v>
      </c>
      <c r="J55" s="4" t="s">
        <v>5312</v>
      </c>
      <c r="K55" s="4" t="s">
        <v>5312</v>
      </c>
    </row>
    <row r="56" ht="12.75">
      <c r="B56" s="317">
        <v>47</v>
      </c>
      <c r="C56" s="4" t="s">
        <v>12958</v>
      </c>
      <c r="D56" s="23">
        <v>2</v>
      </c>
      <c r="E56" s="19">
        <v>7050</v>
      </c>
      <c r="F56" s="19">
        <v>7050</v>
      </c>
      <c r="G56" s="5" t="s">
        <v>4077</v>
      </c>
      <c r="H56" s="4" t="s">
        <v>5312</v>
      </c>
      <c r="I56" s="5" t="s">
        <v>5312</v>
      </c>
      <c r="J56" s="4" t="s">
        <v>5312</v>
      </c>
      <c r="K56" s="4" t="s">
        <v>5312</v>
      </c>
    </row>
    <row r="57" ht="12.75">
      <c r="B57" s="317">
        <v>48</v>
      </c>
      <c r="C57" s="4" t="s">
        <v>12959</v>
      </c>
      <c r="D57" s="23">
        <v>2</v>
      </c>
      <c r="E57" s="19">
        <v>6500</v>
      </c>
      <c r="F57" s="19">
        <v>6500</v>
      </c>
      <c r="G57" s="5" t="s">
        <v>4078</v>
      </c>
      <c r="H57" s="4" t="s">
        <v>5312</v>
      </c>
      <c r="I57" s="5" t="s">
        <v>5312</v>
      </c>
      <c r="J57" s="4" t="s">
        <v>5312</v>
      </c>
      <c r="K57" s="4" t="s">
        <v>5312</v>
      </c>
    </row>
    <row r="58" ht="12.75">
      <c r="B58" s="317">
        <v>49</v>
      </c>
      <c r="C58" s="4" t="s">
        <v>4079</v>
      </c>
      <c r="D58" s="23">
        <v>1</v>
      </c>
      <c r="E58" s="19">
        <v>37724.839999999997</v>
      </c>
      <c r="F58" s="19">
        <v>37724.839999999997</v>
      </c>
      <c r="G58" s="5" t="s">
        <v>4080</v>
      </c>
      <c r="H58" s="4" t="s">
        <v>5312</v>
      </c>
      <c r="I58" s="5" t="s">
        <v>5312</v>
      </c>
      <c r="J58" s="4" t="s">
        <v>5312</v>
      </c>
      <c r="K58" s="4" t="s">
        <v>5312</v>
      </c>
    </row>
    <row r="59" ht="12.75">
      <c r="B59" s="317">
        <v>50</v>
      </c>
      <c r="C59" s="4" t="s">
        <v>4081</v>
      </c>
      <c r="D59" s="23">
        <v>1</v>
      </c>
      <c r="E59" s="19">
        <v>7200</v>
      </c>
      <c r="F59" s="19">
        <v>7200</v>
      </c>
      <c r="G59" s="5" t="s">
        <v>4082</v>
      </c>
      <c r="H59" s="4" t="s">
        <v>5312</v>
      </c>
      <c r="I59" s="5" t="s">
        <v>5312</v>
      </c>
      <c r="J59" s="4" t="s">
        <v>5312</v>
      </c>
      <c r="K59" s="4" t="s">
        <v>5312</v>
      </c>
    </row>
    <row r="60" ht="12.75">
      <c r="B60" s="317">
        <v>51</v>
      </c>
      <c r="C60" s="4" t="s">
        <v>12960</v>
      </c>
      <c r="D60" s="23">
        <v>7</v>
      </c>
      <c r="E60" s="19">
        <v>50400</v>
      </c>
      <c r="F60" s="19">
        <v>50400</v>
      </c>
      <c r="G60" s="5" t="s">
        <v>4083</v>
      </c>
      <c r="H60" s="4" t="s">
        <v>5312</v>
      </c>
      <c r="I60" s="5" t="s">
        <v>5312</v>
      </c>
      <c r="J60" s="4" t="s">
        <v>5312</v>
      </c>
      <c r="K60" s="4" t="s">
        <v>5312</v>
      </c>
    </row>
    <row r="61" ht="12.75">
      <c r="B61" s="317">
        <v>52</v>
      </c>
      <c r="C61" s="4" t="s">
        <v>4084</v>
      </c>
      <c r="D61" s="23">
        <v>1</v>
      </c>
      <c r="E61" s="19">
        <v>7880</v>
      </c>
      <c r="F61" s="19">
        <v>7880</v>
      </c>
      <c r="G61" s="5" t="s">
        <v>5329</v>
      </c>
      <c r="H61" s="4" t="s">
        <v>5312</v>
      </c>
      <c r="I61" s="5" t="s">
        <v>5312</v>
      </c>
      <c r="J61" s="4" t="s">
        <v>5312</v>
      </c>
      <c r="K61" s="4" t="s">
        <v>5312</v>
      </c>
    </row>
    <row r="62" ht="12.75">
      <c r="B62" s="317">
        <v>53</v>
      </c>
      <c r="C62" s="4" t="s">
        <v>4085</v>
      </c>
      <c r="D62" s="23">
        <v>1</v>
      </c>
      <c r="E62" s="19">
        <v>23700</v>
      </c>
      <c r="F62" s="19">
        <v>23700</v>
      </c>
      <c r="G62" s="5" t="s">
        <v>4086</v>
      </c>
      <c r="H62" s="4" t="s">
        <v>5312</v>
      </c>
      <c r="I62" s="5" t="s">
        <v>5312</v>
      </c>
      <c r="J62" s="4" t="s">
        <v>5312</v>
      </c>
      <c r="K62" s="4" t="s">
        <v>5312</v>
      </c>
    </row>
    <row r="63" ht="12.75">
      <c r="B63" s="317">
        <v>54</v>
      </c>
      <c r="C63" s="4" t="s">
        <v>4087</v>
      </c>
      <c r="D63" s="23">
        <v>1</v>
      </c>
      <c r="E63" s="19">
        <v>25000</v>
      </c>
      <c r="F63" s="19">
        <v>25000</v>
      </c>
      <c r="G63" s="5" t="s">
        <v>4088</v>
      </c>
      <c r="H63" s="4" t="s">
        <v>5312</v>
      </c>
      <c r="I63" s="5" t="s">
        <v>5312</v>
      </c>
      <c r="J63" s="4" t="s">
        <v>5312</v>
      </c>
      <c r="K63" s="4" t="s">
        <v>5312</v>
      </c>
    </row>
    <row r="64" ht="12.75">
      <c r="B64" s="317">
        <v>55</v>
      </c>
      <c r="C64" s="4" t="s">
        <v>4089</v>
      </c>
      <c r="D64" s="23">
        <v>1</v>
      </c>
      <c r="E64" s="19">
        <v>15000</v>
      </c>
      <c r="F64" s="19">
        <v>15000</v>
      </c>
      <c r="G64" s="5" t="s">
        <v>4090</v>
      </c>
      <c r="H64" s="4" t="s">
        <v>5312</v>
      </c>
      <c r="I64" s="5" t="s">
        <v>5312</v>
      </c>
      <c r="J64" s="4" t="s">
        <v>5312</v>
      </c>
      <c r="K64" s="4" t="s">
        <v>5312</v>
      </c>
    </row>
    <row r="65" ht="12.75">
      <c r="B65" s="317">
        <v>56</v>
      </c>
      <c r="C65" s="4" t="s">
        <v>12961</v>
      </c>
      <c r="D65" s="23">
        <v>1</v>
      </c>
      <c r="E65" s="19">
        <v>15250</v>
      </c>
      <c r="F65" s="19">
        <v>15250</v>
      </c>
      <c r="G65" s="5" t="s">
        <v>12952</v>
      </c>
      <c r="H65" s="4" t="s">
        <v>5312</v>
      </c>
      <c r="I65" s="5" t="s">
        <v>5312</v>
      </c>
      <c r="J65" s="4" t="s">
        <v>5312</v>
      </c>
      <c r="K65" s="4" t="s">
        <v>5312</v>
      </c>
    </row>
    <row r="66" ht="12.75">
      <c r="B66" s="317">
        <v>57</v>
      </c>
      <c r="C66" s="4" t="s">
        <v>12962</v>
      </c>
      <c r="D66" s="23">
        <v>1</v>
      </c>
      <c r="E66" s="19">
        <v>26850</v>
      </c>
      <c r="F66" s="19">
        <v>26850</v>
      </c>
      <c r="G66" s="5" t="s">
        <v>12952</v>
      </c>
      <c r="H66" s="4" t="s">
        <v>5312</v>
      </c>
      <c r="I66" s="5" t="s">
        <v>5312</v>
      </c>
      <c r="J66" s="4" t="s">
        <v>5312</v>
      </c>
      <c r="K66" s="4" t="s">
        <v>5312</v>
      </c>
    </row>
    <row r="67" ht="12.75">
      <c r="B67" s="317">
        <v>58</v>
      </c>
      <c r="C67" s="4" t="s">
        <v>12680</v>
      </c>
      <c r="D67" s="23">
        <v>1</v>
      </c>
      <c r="E67" s="19">
        <v>10900</v>
      </c>
      <c r="F67" s="19">
        <v>10900</v>
      </c>
      <c r="G67" s="5" t="s">
        <v>12418</v>
      </c>
      <c r="H67" s="4" t="s">
        <v>5312</v>
      </c>
      <c r="I67" s="5" t="s">
        <v>5312</v>
      </c>
      <c r="J67" s="4" t="s">
        <v>5312</v>
      </c>
      <c r="K67" s="4" t="s">
        <v>5312</v>
      </c>
    </row>
    <row r="68" ht="12.75">
      <c r="B68" s="317">
        <v>59</v>
      </c>
      <c r="C68" s="4" t="s">
        <v>12963</v>
      </c>
      <c r="D68" s="23">
        <v>2</v>
      </c>
      <c r="E68" s="19">
        <v>14010</v>
      </c>
      <c r="F68" s="19">
        <v>14010</v>
      </c>
      <c r="G68" s="5" t="s">
        <v>4082</v>
      </c>
      <c r="H68" s="4" t="s">
        <v>5312</v>
      </c>
      <c r="I68" s="5" t="s">
        <v>5312</v>
      </c>
      <c r="J68" s="4" t="s">
        <v>5312</v>
      </c>
      <c r="K68" s="4" t="s">
        <v>5312</v>
      </c>
    </row>
    <row r="69" ht="12.75">
      <c r="B69" s="317">
        <v>60</v>
      </c>
      <c r="C69" s="4" t="s">
        <v>4091</v>
      </c>
      <c r="D69" s="23">
        <v>1</v>
      </c>
      <c r="E69" s="19">
        <v>7005</v>
      </c>
      <c r="F69" s="19">
        <v>7005</v>
      </c>
      <c r="G69" s="5" t="s">
        <v>5360</v>
      </c>
      <c r="H69" s="4" t="s">
        <v>5312</v>
      </c>
      <c r="I69" s="5" t="s">
        <v>5312</v>
      </c>
      <c r="J69" s="4" t="s">
        <v>5312</v>
      </c>
      <c r="K69" s="4" t="s">
        <v>5312</v>
      </c>
    </row>
    <row r="70" ht="12.75">
      <c r="B70" s="317">
        <v>61</v>
      </c>
      <c r="C70" s="4" t="s">
        <v>2604</v>
      </c>
      <c r="D70" s="23">
        <v>1</v>
      </c>
      <c r="E70" s="19">
        <v>21432</v>
      </c>
      <c r="F70" s="19">
        <v>21432</v>
      </c>
      <c r="G70" s="5" t="s">
        <v>5331</v>
      </c>
      <c r="H70" s="4" t="s">
        <v>5312</v>
      </c>
      <c r="I70" s="5" t="s">
        <v>5312</v>
      </c>
      <c r="J70" s="4" t="s">
        <v>5312</v>
      </c>
      <c r="K70" s="4" t="s">
        <v>5312</v>
      </c>
    </row>
    <row r="71" ht="12.75">
      <c r="B71" s="317">
        <v>62</v>
      </c>
      <c r="C71" s="4" t="s">
        <v>2605</v>
      </c>
      <c r="D71" s="23">
        <v>1</v>
      </c>
      <c r="E71" s="19">
        <v>24874</v>
      </c>
      <c r="F71" s="19">
        <v>24874</v>
      </c>
      <c r="G71" s="5" t="s">
        <v>5333</v>
      </c>
      <c r="H71" s="4" t="s">
        <v>5312</v>
      </c>
      <c r="I71" s="5" t="s">
        <v>5312</v>
      </c>
      <c r="J71" s="4" t="s">
        <v>5312</v>
      </c>
      <c r="K71" s="4" t="s">
        <v>5312</v>
      </c>
    </row>
    <row r="72" ht="19.5">
      <c r="B72" s="317">
        <v>63</v>
      </c>
      <c r="C72" s="4" t="s">
        <v>6503</v>
      </c>
      <c r="D72" s="23">
        <v>1</v>
      </c>
      <c r="E72" s="19">
        <v>10564</v>
      </c>
      <c r="F72" s="19">
        <v>10564</v>
      </c>
      <c r="G72" s="5" t="s">
        <v>6498</v>
      </c>
      <c r="H72" s="4" t="s">
        <v>5312</v>
      </c>
      <c r="I72" s="5" t="s">
        <v>5312</v>
      </c>
      <c r="J72" s="4" t="s">
        <v>5312</v>
      </c>
      <c r="K72" s="4" t="s">
        <v>5312</v>
      </c>
    </row>
    <row r="73" ht="19.5">
      <c r="B73" s="317">
        <v>64</v>
      </c>
      <c r="C73" s="4" t="s">
        <v>6503</v>
      </c>
      <c r="D73" s="23">
        <v>1</v>
      </c>
      <c r="E73" s="19">
        <v>10564</v>
      </c>
      <c r="F73" s="19">
        <v>10564</v>
      </c>
      <c r="G73" s="5" t="s">
        <v>6498</v>
      </c>
      <c r="H73" s="4" t="s">
        <v>5312</v>
      </c>
      <c r="I73" s="5" t="s">
        <v>5312</v>
      </c>
      <c r="J73" s="4" t="s">
        <v>5312</v>
      </c>
      <c r="K73" s="4" t="s">
        <v>5312</v>
      </c>
    </row>
    <row r="74" ht="12.75">
      <c r="B74" s="317">
        <v>65</v>
      </c>
      <c r="C74" s="4" t="s">
        <v>12964</v>
      </c>
      <c r="D74" s="23">
        <v>1</v>
      </c>
      <c r="E74" s="19">
        <v>29900</v>
      </c>
      <c r="F74" s="19">
        <v>29900</v>
      </c>
      <c r="G74" s="5" t="s">
        <v>12418</v>
      </c>
      <c r="H74" s="4" t="s">
        <v>5312</v>
      </c>
      <c r="I74" s="5" t="s">
        <v>5312</v>
      </c>
      <c r="J74" s="4" t="s">
        <v>5312</v>
      </c>
      <c r="K74" s="4" t="s">
        <v>5312</v>
      </c>
    </row>
    <row r="75" ht="12.75">
      <c r="B75" s="317">
        <v>66</v>
      </c>
      <c r="C75" s="4" t="s">
        <v>2606</v>
      </c>
      <c r="D75" s="23">
        <v>1</v>
      </c>
      <c r="E75" s="19">
        <v>8364</v>
      </c>
      <c r="F75" s="19">
        <v>8364</v>
      </c>
      <c r="G75" s="5" t="s">
        <v>5333</v>
      </c>
      <c r="H75" s="4" t="s">
        <v>5312</v>
      </c>
      <c r="I75" s="5" t="s">
        <v>5312</v>
      </c>
      <c r="J75" s="4" t="s">
        <v>5312</v>
      </c>
      <c r="K75" s="4" t="s">
        <v>5312</v>
      </c>
    </row>
    <row r="76" ht="12.75">
      <c r="B76" s="317">
        <v>67</v>
      </c>
      <c r="C76" s="4" t="s">
        <v>2607</v>
      </c>
      <c r="D76" s="23">
        <v>1</v>
      </c>
      <c r="E76" s="19">
        <v>9668</v>
      </c>
      <c r="F76" s="19">
        <v>9668</v>
      </c>
      <c r="G76" s="5" t="s">
        <v>5329</v>
      </c>
      <c r="H76" s="4" t="s">
        <v>5312</v>
      </c>
      <c r="I76" s="5" t="s">
        <v>5312</v>
      </c>
      <c r="J76" s="4" t="s">
        <v>5312</v>
      </c>
      <c r="K76" s="4" t="s">
        <v>5312</v>
      </c>
    </row>
    <row r="77" ht="12.75">
      <c r="B77" s="317">
        <v>68</v>
      </c>
      <c r="C77" s="4" t="s">
        <v>2608</v>
      </c>
      <c r="D77" s="23">
        <v>1</v>
      </c>
      <c r="E77" s="19">
        <v>6965</v>
      </c>
      <c r="F77" s="19">
        <v>6965</v>
      </c>
      <c r="G77" s="5" t="s">
        <v>5352</v>
      </c>
      <c r="H77" s="4" t="s">
        <v>5312</v>
      </c>
      <c r="I77" s="5" t="s">
        <v>5312</v>
      </c>
      <c r="J77" s="4" t="s">
        <v>5312</v>
      </c>
      <c r="K77" s="4" t="s">
        <v>5312</v>
      </c>
    </row>
    <row r="78" ht="12.75">
      <c r="B78" s="317">
        <v>69</v>
      </c>
      <c r="C78" s="4" t="s">
        <v>2609</v>
      </c>
      <c r="D78" s="23">
        <v>1</v>
      </c>
      <c r="E78" s="19">
        <v>15800</v>
      </c>
      <c r="F78" s="19">
        <v>15800</v>
      </c>
      <c r="G78" s="5" t="s">
        <v>2610</v>
      </c>
      <c r="H78" s="4" t="s">
        <v>5312</v>
      </c>
      <c r="I78" s="5" t="s">
        <v>5312</v>
      </c>
      <c r="J78" s="4" t="s">
        <v>5312</v>
      </c>
      <c r="K78" s="4" t="s">
        <v>5312</v>
      </c>
    </row>
    <row r="79" ht="12.75">
      <c r="B79" s="317">
        <v>70</v>
      </c>
      <c r="C79" s="4" t="s">
        <v>2611</v>
      </c>
      <c r="D79" s="23">
        <v>1</v>
      </c>
      <c r="E79" s="19">
        <v>19000</v>
      </c>
      <c r="F79" s="19">
        <v>19000</v>
      </c>
      <c r="G79" s="5" t="s">
        <v>5347</v>
      </c>
      <c r="H79" s="4" t="s">
        <v>5312</v>
      </c>
      <c r="I79" s="5" t="s">
        <v>5312</v>
      </c>
      <c r="J79" s="4" t="s">
        <v>5312</v>
      </c>
      <c r="K79" s="4" t="s">
        <v>5312</v>
      </c>
    </row>
    <row r="80" ht="12.75">
      <c r="B80" s="317">
        <v>71</v>
      </c>
      <c r="C80" s="4" t="s">
        <v>2612</v>
      </c>
      <c r="D80" s="23">
        <v>1</v>
      </c>
      <c r="E80" s="19">
        <v>19300</v>
      </c>
      <c r="F80" s="19">
        <v>19300</v>
      </c>
      <c r="G80" s="5" t="s">
        <v>5333</v>
      </c>
      <c r="H80" s="4" t="s">
        <v>5312</v>
      </c>
      <c r="I80" s="5" t="s">
        <v>5312</v>
      </c>
      <c r="J80" s="4" t="s">
        <v>5312</v>
      </c>
      <c r="K80" s="4" t="s">
        <v>5312</v>
      </c>
    </row>
    <row r="81" ht="12.75">
      <c r="B81" s="317">
        <v>72</v>
      </c>
      <c r="C81" s="4" t="s">
        <v>12965</v>
      </c>
      <c r="D81" s="23">
        <v>2</v>
      </c>
      <c r="E81" s="19">
        <v>6020</v>
      </c>
      <c r="F81" s="19">
        <v>6020</v>
      </c>
      <c r="G81" s="5" t="s">
        <v>5329</v>
      </c>
      <c r="H81" s="4" t="s">
        <v>5312</v>
      </c>
      <c r="I81" s="5" t="s">
        <v>5312</v>
      </c>
      <c r="J81" s="4" t="s">
        <v>5312</v>
      </c>
      <c r="K81" s="4" t="s">
        <v>5312</v>
      </c>
    </row>
    <row r="82" ht="12.75">
      <c r="B82" s="317">
        <v>73</v>
      </c>
      <c r="C82" s="4" t="s">
        <v>2613</v>
      </c>
      <c r="D82" s="23">
        <v>1</v>
      </c>
      <c r="E82" s="19">
        <v>3420</v>
      </c>
      <c r="F82" s="19">
        <v>3420</v>
      </c>
      <c r="G82" s="5" t="s">
        <v>2614</v>
      </c>
      <c r="H82" s="4" t="s">
        <v>5312</v>
      </c>
      <c r="I82" s="5" t="s">
        <v>5312</v>
      </c>
      <c r="J82" s="4" t="s">
        <v>5312</v>
      </c>
      <c r="K82" s="4" t="s">
        <v>5312</v>
      </c>
    </row>
    <row r="83" ht="12.75">
      <c r="B83" s="317">
        <v>74</v>
      </c>
      <c r="C83" s="4" t="s">
        <v>2615</v>
      </c>
      <c r="D83" s="23">
        <v>1</v>
      </c>
      <c r="E83" s="19">
        <v>3600</v>
      </c>
      <c r="F83" s="19">
        <v>3600</v>
      </c>
      <c r="G83" s="5" t="s">
        <v>2616</v>
      </c>
      <c r="H83" s="4" t="s">
        <v>5312</v>
      </c>
      <c r="I83" s="5" t="s">
        <v>5312</v>
      </c>
      <c r="J83" s="4" t="s">
        <v>5312</v>
      </c>
      <c r="K83" s="4" t="s">
        <v>5312</v>
      </c>
    </row>
    <row r="84" ht="12.75">
      <c r="B84" s="317">
        <v>75</v>
      </c>
      <c r="C84" s="4" t="s">
        <v>2617</v>
      </c>
      <c r="D84" s="23">
        <v>1</v>
      </c>
      <c r="E84" s="19">
        <v>3645</v>
      </c>
      <c r="F84" s="19">
        <v>3645</v>
      </c>
      <c r="G84" s="5" t="s">
        <v>5352</v>
      </c>
      <c r="H84" s="4" t="s">
        <v>5312</v>
      </c>
      <c r="I84" s="5" t="s">
        <v>5312</v>
      </c>
      <c r="J84" s="4" t="s">
        <v>5312</v>
      </c>
      <c r="K84" s="4" t="s">
        <v>5312</v>
      </c>
    </row>
    <row r="85" ht="12.75">
      <c r="B85" s="317">
        <v>76</v>
      </c>
      <c r="C85" s="4" t="s">
        <v>12966</v>
      </c>
      <c r="D85" s="23">
        <v>4</v>
      </c>
      <c r="E85" s="19">
        <v>40152</v>
      </c>
      <c r="F85" s="19">
        <v>40152</v>
      </c>
      <c r="G85" s="5" t="s">
        <v>5333</v>
      </c>
      <c r="H85" s="4" t="s">
        <v>5312</v>
      </c>
      <c r="I85" s="5" t="s">
        <v>5312</v>
      </c>
      <c r="J85" s="4" t="s">
        <v>5312</v>
      </c>
      <c r="K85" s="4" t="s">
        <v>5312</v>
      </c>
    </row>
    <row r="86" ht="12.75">
      <c r="B86" s="317">
        <v>77</v>
      </c>
      <c r="C86" s="4" t="s">
        <v>2618</v>
      </c>
      <c r="D86" s="23">
        <v>1</v>
      </c>
      <c r="E86" s="19">
        <v>4872</v>
      </c>
      <c r="F86" s="19">
        <v>4872</v>
      </c>
      <c r="G86" s="5" t="s">
        <v>5333</v>
      </c>
      <c r="H86" s="4" t="s">
        <v>5312</v>
      </c>
      <c r="I86" s="5" t="s">
        <v>5312</v>
      </c>
      <c r="J86" s="4" t="s">
        <v>5312</v>
      </c>
      <c r="K86" s="4" t="s">
        <v>5312</v>
      </c>
    </row>
    <row r="87" ht="12.75">
      <c r="B87" s="317">
        <v>78</v>
      </c>
      <c r="C87" s="4" t="s">
        <v>2619</v>
      </c>
      <c r="D87" s="23">
        <v>1</v>
      </c>
      <c r="E87" s="19">
        <v>7722.3000000000002</v>
      </c>
      <c r="F87" s="19">
        <v>7722.3000000000002</v>
      </c>
      <c r="G87" s="5" t="s">
        <v>5366</v>
      </c>
      <c r="H87" s="4" t="s">
        <v>5312</v>
      </c>
      <c r="I87" s="5" t="s">
        <v>5312</v>
      </c>
      <c r="J87" s="4" t="s">
        <v>5312</v>
      </c>
      <c r="K87" s="4" t="s">
        <v>5312</v>
      </c>
    </row>
    <row r="88" ht="12.75">
      <c r="B88" s="317">
        <v>79</v>
      </c>
      <c r="C88" s="4" t="s">
        <v>10591</v>
      </c>
      <c r="D88" s="23">
        <v>1</v>
      </c>
      <c r="E88" s="19">
        <v>10245</v>
      </c>
      <c r="F88" s="19">
        <v>10245</v>
      </c>
      <c r="G88" s="5" t="s">
        <v>12418</v>
      </c>
      <c r="H88" s="4" t="s">
        <v>5312</v>
      </c>
      <c r="I88" s="5" t="s">
        <v>5312</v>
      </c>
      <c r="J88" s="4" t="s">
        <v>5312</v>
      </c>
      <c r="K88" s="4" t="s">
        <v>5312</v>
      </c>
    </row>
    <row r="89" ht="12.75">
      <c r="B89" s="317">
        <v>80</v>
      </c>
      <c r="C89" s="4" t="s">
        <v>2620</v>
      </c>
      <c r="D89" s="23">
        <v>1</v>
      </c>
      <c r="E89" s="19">
        <v>5929.6999999999998</v>
      </c>
      <c r="F89" s="19">
        <v>5929.6999999999998</v>
      </c>
      <c r="G89" s="5" t="s">
        <v>5329</v>
      </c>
      <c r="H89" s="4" t="s">
        <v>5312</v>
      </c>
      <c r="I89" s="5" t="s">
        <v>5312</v>
      </c>
      <c r="J89" s="4" t="s">
        <v>5312</v>
      </c>
      <c r="K89" s="4" t="s">
        <v>5312</v>
      </c>
    </row>
    <row r="90" ht="12.75">
      <c r="B90" s="317">
        <v>81</v>
      </c>
      <c r="C90" s="4" t="s">
        <v>2621</v>
      </c>
      <c r="D90" s="23">
        <v>1</v>
      </c>
      <c r="E90" s="19">
        <v>3260</v>
      </c>
      <c r="F90" s="19">
        <v>3260</v>
      </c>
      <c r="G90" s="5" t="s">
        <v>5329</v>
      </c>
      <c r="H90" s="4" t="s">
        <v>5312</v>
      </c>
      <c r="I90" s="5" t="s">
        <v>5312</v>
      </c>
      <c r="J90" s="4" t="s">
        <v>5312</v>
      </c>
      <c r="K90" s="4" t="s">
        <v>5312</v>
      </c>
    </row>
    <row r="91" ht="12.75">
      <c r="B91" s="317">
        <v>82</v>
      </c>
      <c r="C91" s="4" t="s">
        <v>2622</v>
      </c>
      <c r="D91" s="23">
        <v>1</v>
      </c>
      <c r="E91" s="19">
        <v>20900</v>
      </c>
      <c r="F91" s="19">
        <v>20900</v>
      </c>
      <c r="G91" s="5" t="s">
        <v>5333</v>
      </c>
      <c r="H91" s="4" t="s">
        <v>5312</v>
      </c>
      <c r="I91" s="5" t="s">
        <v>5312</v>
      </c>
      <c r="J91" s="4" t="s">
        <v>5312</v>
      </c>
      <c r="K91" s="4" t="s">
        <v>5312</v>
      </c>
    </row>
    <row r="92" ht="12.75">
      <c r="B92" s="317">
        <v>83</v>
      </c>
      <c r="C92" s="4" t="s">
        <v>12967</v>
      </c>
      <c r="D92" s="23">
        <v>3</v>
      </c>
      <c r="E92" s="19">
        <v>15300</v>
      </c>
      <c r="F92" s="19">
        <v>15300</v>
      </c>
      <c r="G92" s="5" t="s">
        <v>5333</v>
      </c>
      <c r="H92" s="4" t="s">
        <v>5312</v>
      </c>
      <c r="I92" s="5" t="s">
        <v>5312</v>
      </c>
      <c r="J92" s="4" t="s">
        <v>5312</v>
      </c>
      <c r="K92" s="4" t="s">
        <v>5312</v>
      </c>
    </row>
    <row r="93" ht="12.75">
      <c r="B93" s="317">
        <v>84</v>
      </c>
      <c r="C93" s="4" t="s">
        <v>12968</v>
      </c>
      <c r="D93" s="23">
        <v>4</v>
      </c>
      <c r="E93" s="19">
        <v>20200</v>
      </c>
      <c r="F93" s="19">
        <v>20200</v>
      </c>
      <c r="G93" s="5" t="s">
        <v>4078</v>
      </c>
      <c r="H93" s="4" t="s">
        <v>5312</v>
      </c>
      <c r="I93" s="5" t="s">
        <v>5312</v>
      </c>
      <c r="J93" s="4" t="s">
        <v>5312</v>
      </c>
      <c r="K93" s="4" t="s">
        <v>5312</v>
      </c>
    </row>
    <row r="94" ht="12.75">
      <c r="B94" s="317">
        <v>85</v>
      </c>
      <c r="C94" s="4" t="s">
        <v>12969</v>
      </c>
      <c r="D94" s="23">
        <v>2</v>
      </c>
      <c r="E94" s="19">
        <v>15532</v>
      </c>
      <c r="F94" s="19">
        <v>15532</v>
      </c>
      <c r="G94" s="5" t="s">
        <v>5333</v>
      </c>
      <c r="H94" s="4" t="s">
        <v>5312</v>
      </c>
      <c r="I94" s="5" t="s">
        <v>5312</v>
      </c>
      <c r="J94" s="4" t="s">
        <v>5312</v>
      </c>
      <c r="K94" s="4" t="s">
        <v>5312</v>
      </c>
    </row>
    <row r="95" ht="12.75">
      <c r="B95" s="317">
        <v>86</v>
      </c>
      <c r="C95" s="4" t="s">
        <v>12969</v>
      </c>
      <c r="D95" s="23">
        <v>4</v>
      </c>
      <c r="E95" s="19">
        <v>31064</v>
      </c>
      <c r="F95" s="19">
        <v>31064</v>
      </c>
      <c r="G95" s="5" t="s">
        <v>5333</v>
      </c>
      <c r="H95" s="4" t="s">
        <v>5312</v>
      </c>
      <c r="I95" s="5" t="s">
        <v>5312</v>
      </c>
      <c r="J95" s="4" t="s">
        <v>5312</v>
      </c>
      <c r="K95" s="4" t="s">
        <v>5312</v>
      </c>
    </row>
    <row r="96" ht="12.75">
      <c r="B96" s="317">
        <v>87</v>
      </c>
      <c r="C96" s="4" t="s">
        <v>12970</v>
      </c>
      <c r="D96" s="23">
        <v>2</v>
      </c>
      <c r="E96" s="19">
        <v>20160</v>
      </c>
      <c r="F96" s="19">
        <v>20160</v>
      </c>
      <c r="G96" s="5" t="s">
        <v>5333</v>
      </c>
      <c r="H96" s="4" t="s">
        <v>5312</v>
      </c>
      <c r="I96" s="5" t="s">
        <v>5312</v>
      </c>
      <c r="J96" s="4" t="s">
        <v>5312</v>
      </c>
      <c r="K96" s="4" t="s">
        <v>5312</v>
      </c>
    </row>
    <row r="97" ht="12.75">
      <c r="B97" s="317">
        <v>88</v>
      </c>
      <c r="C97" s="4" t="s">
        <v>12971</v>
      </c>
      <c r="D97" s="23">
        <v>2</v>
      </c>
      <c r="E97" s="19">
        <v>11200</v>
      </c>
      <c r="F97" s="19">
        <v>11200</v>
      </c>
      <c r="G97" s="5" t="s">
        <v>5333</v>
      </c>
      <c r="H97" s="4" t="s">
        <v>5312</v>
      </c>
      <c r="I97" s="5" t="s">
        <v>5312</v>
      </c>
      <c r="J97" s="4" t="s">
        <v>5312</v>
      </c>
      <c r="K97" s="4" t="s">
        <v>5312</v>
      </c>
    </row>
    <row r="98" ht="12.75">
      <c r="B98" s="317">
        <v>89</v>
      </c>
      <c r="C98" s="4" t="s">
        <v>12972</v>
      </c>
      <c r="D98" s="23">
        <v>1</v>
      </c>
      <c r="E98" s="19">
        <v>25000</v>
      </c>
      <c r="F98" s="19">
        <v>25000</v>
      </c>
      <c r="G98" s="5" t="s">
        <v>12973</v>
      </c>
      <c r="H98" s="4" t="s">
        <v>5312</v>
      </c>
      <c r="I98" s="5" t="s">
        <v>5312</v>
      </c>
      <c r="J98" s="4" t="s">
        <v>5312</v>
      </c>
      <c r="K98" s="4" t="s">
        <v>5312</v>
      </c>
    </row>
    <row r="99" ht="12.75">
      <c r="B99" s="317">
        <v>90</v>
      </c>
      <c r="C99" s="4" t="s">
        <v>12974</v>
      </c>
      <c r="D99" s="23">
        <v>1</v>
      </c>
      <c r="E99" s="19">
        <v>21000</v>
      </c>
      <c r="F99" s="19">
        <v>21000</v>
      </c>
      <c r="G99" s="5" t="s">
        <v>12973</v>
      </c>
      <c r="H99" s="4" t="s">
        <v>5312</v>
      </c>
      <c r="I99" s="5" t="s">
        <v>5312</v>
      </c>
      <c r="J99" s="4" t="s">
        <v>5312</v>
      </c>
      <c r="K99" s="4" t="s">
        <v>5312</v>
      </c>
    </row>
    <row r="100" ht="12.75">
      <c r="B100" s="317">
        <v>91</v>
      </c>
      <c r="C100" s="4" t="s">
        <v>12975</v>
      </c>
      <c r="D100" s="23">
        <v>1</v>
      </c>
      <c r="E100" s="19">
        <v>24000</v>
      </c>
      <c r="F100" s="19">
        <v>24000</v>
      </c>
      <c r="G100" s="5" t="s">
        <v>12973</v>
      </c>
      <c r="H100" s="4" t="s">
        <v>5312</v>
      </c>
      <c r="I100" s="5" t="s">
        <v>5312</v>
      </c>
      <c r="J100" s="4" t="s">
        <v>5312</v>
      </c>
      <c r="K100" s="4" t="s">
        <v>5312</v>
      </c>
    </row>
    <row r="101" ht="12.75">
      <c r="B101" s="317">
        <v>92</v>
      </c>
      <c r="C101" s="4" t="s">
        <v>12976</v>
      </c>
      <c r="D101" s="23">
        <v>2</v>
      </c>
      <c r="E101" s="19">
        <v>18500</v>
      </c>
      <c r="F101" s="19">
        <v>18500</v>
      </c>
      <c r="G101" s="5" t="s">
        <v>5333</v>
      </c>
      <c r="H101" s="4" t="s">
        <v>5312</v>
      </c>
      <c r="I101" s="5" t="s">
        <v>5312</v>
      </c>
      <c r="J101" s="4" t="s">
        <v>5312</v>
      </c>
      <c r="K101" s="4" t="s">
        <v>5312</v>
      </c>
    </row>
    <row r="102" ht="12.75">
      <c r="B102" s="317">
        <v>93</v>
      </c>
      <c r="C102" s="4" t="s">
        <v>9109</v>
      </c>
      <c r="D102" s="23">
        <v>1</v>
      </c>
      <c r="E102" s="19">
        <v>51300</v>
      </c>
      <c r="F102" s="19">
        <v>51300</v>
      </c>
      <c r="G102" s="5" t="s">
        <v>9110</v>
      </c>
      <c r="H102" s="4" t="s">
        <v>5312</v>
      </c>
      <c r="I102" s="5" t="s">
        <v>5312</v>
      </c>
      <c r="J102" s="4" t="s">
        <v>5312</v>
      </c>
      <c r="K102" s="4" t="s">
        <v>5312</v>
      </c>
    </row>
    <row r="103" ht="29.25">
      <c r="B103" s="317">
        <v>94</v>
      </c>
      <c r="C103" s="4" t="s">
        <v>584</v>
      </c>
      <c r="D103" s="23">
        <v>1</v>
      </c>
      <c r="E103" s="19">
        <v>15000</v>
      </c>
      <c r="F103" s="19">
        <v>15000</v>
      </c>
      <c r="G103" s="5" t="s">
        <v>9110</v>
      </c>
      <c r="H103" s="4" t="s">
        <v>5312</v>
      </c>
      <c r="I103" s="5" t="s">
        <v>5312</v>
      </c>
      <c r="J103" s="4" t="s">
        <v>15343</v>
      </c>
      <c r="K103" s="4" t="s">
        <v>5312</v>
      </c>
    </row>
    <row r="104" ht="29.25">
      <c r="B104" s="317">
        <v>95</v>
      </c>
      <c r="C104" s="4" t="s">
        <v>9111</v>
      </c>
      <c r="D104" s="23">
        <v>1</v>
      </c>
      <c r="E104" s="19">
        <v>28100</v>
      </c>
      <c r="F104" s="19">
        <v>28100</v>
      </c>
      <c r="G104" s="5" t="s">
        <v>9110</v>
      </c>
      <c r="H104" s="4"/>
      <c r="I104" s="5" t="s">
        <v>5312</v>
      </c>
      <c r="J104" s="4" t="s">
        <v>15343</v>
      </c>
      <c r="K104" s="4" t="s">
        <v>5312</v>
      </c>
    </row>
    <row r="105" ht="29.25">
      <c r="B105" s="317">
        <v>96</v>
      </c>
      <c r="C105" s="4" t="s">
        <v>15105</v>
      </c>
      <c r="D105" s="23">
        <v>1</v>
      </c>
      <c r="E105" s="19">
        <v>61215</v>
      </c>
      <c r="F105" s="19">
        <v>61215</v>
      </c>
      <c r="G105" s="5" t="s">
        <v>1666</v>
      </c>
      <c r="H105" s="4" t="s">
        <v>15128</v>
      </c>
      <c r="I105" s="5"/>
      <c r="J105" s="4"/>
      <c r="K105" s="4"/>
    </row>
    <row r="106" ht="29.25">
      <c r="B106" s="317">
        <v>97</v>
      </c>
      <c r="C106" s="4" t="s">
        <v>15106</v>
      </c>
      <c r="D106" s="23">
        <v>1</v>
      </c>
      <c r="E106" s="19">
        <v>27384</v>
      </c>
      <c r="F106" s="19">
        <v>27384</v>
      </c>
      <c r="G106" s="5" t="s">
        <v>2314</v>
      </c>
      <c r="H106" s="4" t="s">
        <v>15128</v>
      </c>
      <c r="I106" s="5"/>
      <c r="J106" s="4"/>
      <c r="K106" s="4"/>
    </row>
    <row r="107" ht="29.25">
      <c r="B107" s="317">
        <v>98</v>
      </c>
      <c r="C107" s="4" t="s">
        <v>15107</v>
      </c>
      <c r="D107" s="23">
        <v>1</v>
      </c>
      <c r="E107" s="19">
        <v>29110</v>
      </c>
      <c r="F107" s="19">
        <v>29110</v>
      </c>
      <c r="G107" s="5" t="s">
        <v>8369</v>
      </c>
      <c r="H107" s="4" t="s">
        <v>15128</v>
      </c>
      <c r="I107" s="5"/>
      <c r="J107" s="4"/>
      <c r="K107" s="4"/>
    </row>
    <row r="108" ht="29.25">
      <c r="B108" s="317">
        <v>99</v>
      </c>
      <c r="C108" s="4" t="s">
        <v>15108</v>
      </c>
      <c r="D108" s="23">
        <v>1</v>
      </c>
      <c r="E108" s="19">
        <v>23383.639999999999</v>
      </c>
      <c r="F108" s="19">
        <v>23383.639999999999</v>
      </c>
      <c r="G108" s="5" t="s">
        <v>2319</v>
      </c>
      <c r="H108" s="4" t="s">
        <v>15128</v>
      </c>
      <c r="I108" s="5"/>
      <c r="J108" s="4"/>
      <c r="K108" s="4"/>
    </row>
    <row r="109" ht="12.75">
      <c r="B109" s="330"/>
      <c r="C109" s="35" t="s">
        <v>6374</v>
      </c>
      <c r="D109" s="23"/>
      <c r="E109" s="37">
        <f>SUM(E102:E104,E10:E35,E36:E101)</f>
        <v>1947663.9400000002</v>
      </c>
      <c r="F109" s="37">
        <f>SUM(F10:F108)</f>
        <v>1796390.1599999999</v>
      </c>
      <c r="G109" s="5"/>
      <c r="H109" s="22"/>
      <c r="I109" s="22"/>
      <c r="J109" s="22"/>
      <c r="K109" s="22"/>
    </row>
    <row r="110" ht="12.75">
      <c r="C110" s="30"/>
      <c r="D110" s="77"/>
      <c r="E110" s="31"/>
      <c r="F110" s="31"/>
      <c r="G110" s="25"/>
    </row>
    <row r="111" ht="12.75">
      <c r="C111" s="30"/>
      <c r="D111" s="77"/>
      <c r="E111" s="31"/>
      <c r="F111" s="31"/>
      <c r="G111" s="25"/>
    </row>
    <row r="112" ht="12.75">
      <c r="C112" s="30"/>
      <c r="D112" s="77"/>
      <c r="E112" s="31"/>
      <c r="F112" s="31"/>
      <c r="G112" s="25"/>
    </row>
    <row r="113" ht="12.75">
      <c r="C113" s="327"/>
      <c r="D113" s="327"/>
      <c r="E113" s="328"/>
      <c r="F113" s="328"/>
    </row>
    <row r="115" ht="12.75">
      <c r="C115" s="257"/>
      <c r="E115" s="98"/>
      <c r="F115" s="98"/>
    </row>
  </sheetData>
  <mergeCells count="11">
    <mergeCell ref="B3:J3"/>
    <mergeCell ref="D5:D7"/>
    <mergeCell ref="E5:E7"/>
    <mergeCell ref="F5:F7"/>
    <mergeCell ref="B5:B7"/>
    <mergeCell ref="B4:J4"/>
    <mergeCell ref="B9:J9"/>
    <mergeCell ref="G5:I5"/>
    <mergeCell ref="J5:J6"/>
    <mergeCell ref="G6:H6"/>
    <mergeCell ref="C5:C7"/>
  </mergeCells>
  <pageMargins left="0.23622000000000001" right="0.15748000000000001" top="0.16" bottom="0.16" header="0" footer="0"/>
  <pageSetup paperSize="9" scale="97" firstPageNumber="1" fitToWidth="1" fitToHeight="1" orientation="landscape" horizontalDpi="600" verticalDpi="600"/>
  <headerFooter differentFirst="0" differentOddEven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G67" sqref="G67"/>
    </sheetView>
  </sheetViews>
  <sheetFormatPr baseColWidth="8" defaultRowHeight="12.75" customHeight="1"/>
  <cols>
    <col customWidth="1" min="1" max="1" width="2.5703100000000001"/>
    <col customWidth="1" min="2" max="2" width="8.2851599999999994"/>
    <col customWidth="1" min="3" max="3" width="32.425800000000002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2.5" customHeight="1"/>
    <row r="2" ht="12.75">
      <c r="A2" s="198"/>
      <c r="B2" s="542" t="s">
        <v>8811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11227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2.75">
      <c r="B9" s="26">
        <v>1</v>
      </c>
      <c r="C9" s="4" t="s">
        <v>13134</v>
      </c>
      <c r="D9" s="23">
        <v>4</v>
      </c>
      <c r="E9" s="19">
        <v>19200</v>
      </c>
      <c r="F9" s="19">
        <v>19200</v>
      </c>
      <c r="G9" s="5" t="s">
        <v>5347</v>
      </c>
      <c r="H9" s="4" t="s">
        <v>5312</v>
      </c>
      <c r="I9" s="5" t="s">
        <v>5312</v>
      </c>
      <c r="J9" s="4" t="s">
        <v>5312</v>
      </c>
    </row>
    <row r="10" ht="12.75">
      <c r="B10" s="26">
        <v>2</v>
      </c>
      <c r="C10" s="4" t="s">
        <v>13135</v>
      </c>
      <c r="D10" s="23">
        <v>6</v>
      </c>
      <c r="E10" s="19">
        <v>30000</v>
      </c>
      <c r="F10" s="19">
        <v>30000</v>
      </c>
      <c r="G10" s="5" t="s">
        <v>4175</v>
      </c>
      <c r="H10" s="4" t="s">
        <v>5312</v>
      </c>
      <c r="I10" s="5" t="s">
        <v>5312</v>
      </c>
      <c r="J10" s="4" t="s">
        <v>5312</v>
      </c>
    </row>
    <row r="11" ht="12.75">
      <c r="B11" s="26">
        <v>3</v>
      </c>
      <c r="C11" s="4" t="s">
        <v>13136</v>
      </c>
      <c r="D11" s="23">
        <v>2</v>
      </c>
      <c r="E11" s="19">
        <v>14000</v>
      </c>
      <c r="F11" s="19">
        <v>14000</v>
      </c>
      <c r="G11" s="5" t="s">
        <v>531</v>
      </c>
      <c r="H11" s="4" t="s">
        <v>5312</v>
      </c>
      <c r="I11" s="5" t="s">
        <v>5312</v>
      </c>
      <c r="J11" s="4" t="s">
        <v>5312</v>
      </c>
    </row>
    <row r="12" ht="12.75">
      <c r="B12" s="26">
        <v>4</v>
      </c>
      <c r="C12" s="4" t="s">
        <v>532</v>
      </c>
      <c r="D12" s="23">
        <v>1</v>
      </c>
      <c r="E12" s="19">
        <v>21000</v>
      </c>
      <c r="F12" s="19">
        <v>21000</v>
      </c>
      <c r="G12" s="5" t="s">
        <v>533</v>
      </c>
      <c r="H12" s="4" t="s">
        <v>5312</v>
      </c>
      <c r="I12" s="5" t="s">
        <v>5312</v>
      </c>
      <c r="J12" s="4" t="s">
        <v>5312</v>
      </c>
    </row>
    <row r="13" ht="12.75">
      <c r="B13" s="26">
        <v>5</v>
      </c>
      <c r="C13" s="4" t="s">
        <v>534</v>
      </c>
      <c r="D13" s="23">
        <v>1</v>
      </c>
      <c r="E13" s="19">
        <v>22638.139999999999</v>
      </c>
      <c r="F13" s="19">
        <v>22638.139999999999</v>
      </c>
      <c r="G13" s="5" t="s">
        <v>533</v>
      </c>
      <c r="H13" s="4" t="s">
        <v>5312</v>
      </c>
      <c r="I13" s="5" t="s">
        <v>5312</v>
      </c>
      <c r="J13" s="4" t="s">
        <v>5312</v>
      </c>
    </row>
    <row r="14" ht="12.75">
      <c r="B14" s="26">
        <v>6</v>
      </c>
      <c r="C14" s="4" t="s">
        <v>535</v>
      </c>
      <c r="D14" s="23">
        <v>1</v>
      </c>
      <c r="E14" s="19">
        <v>7600</v>
      </c>
      <c r="F14" s="19">
        <v>7600</v>
      </c>
      <c r="G14" s="5" t="s">
        <v>533</v>
      </c>
      <c r="H14" s="4" t="s">
        <v>5312</v>
      </c>
      <c r="I14" s="5" t="s">
        <v>5312</v>
      </c>
      <c r="J14" s="4" t="s">
        <v>5312</v>
      </c>
    </row>
    <row r="15" ht="12.75">
      <c r="B15" s="26">
        <v>7</v>
      </c>
      <c r="C15" s="4" t="s">
        <v>6495</v>
      </c>
      <c r="D15" s="23">
        <v>1</v>
      </c>
      <c r="E15" s="19">
        <v>21002</v>
      </c>
      <c r="F15" s="19">
        <v>21002</v>
      </c>
      <c r="G15" s="5" t="s">
        <v>6496</v>
      </c>
      <c r="H15" s="4" t="s">
        <v>5312</v>
      </c>
      <c r="I15" s="5" t="s">
        <v>5312</v>
      </c>
      <c r="J15" s="4" t="s">
        <v>5312</v>
      </c>
    </row>
    <row r="16" ht="48.75">
      <c r="B16" s="26">
        <v>8</v>
      </c>
      <c r="C16" s="4" t="s">
        <v>536</v>
      </c>
      <c r="D16" s="23">
        <v>1</v>
      </c>
      <c r="E16" s="19">
        <v>32050</v>
      </c>
      <c r="F16" s="19">
        <v>32050</v>
      </c>
      <c r="G16" s="5" t="s">
        <v>530</v>
      </c>
      <c r="H16" s="4" t="s">
        <v>5312</v>
      </c>
      <c r="I16" s="5" t="s">
        <v>5312</v>
      </c>
      <c r="J16" s="4" t="s">
        <v>5312</v>
      </c>
    </row>
    <row r="17" ht="12.75">
      <c r="B17" s="26">
        <v>9</v>
      </c>
      <c r="C17" s="4" t="s">
        <v>538</v>
      </c>
      <c r="D17" s="23">
        <v>1</v>
      </c>
      <c r="E17" s="19">
        <v>12830</v>
      </c>
      <c r="F17" s="19">
        <v>12830</v>
      </c>
      <c r="G17" s="5" t="s">
        <v>539</v>
      </c>
      <c r="H17" s="4" t="s">
        <v>5312</v>
      </c>
      <c r="I17" s="5" t="s">
        <v>5312</v>
      </c>
      <c r="J17" s="4" t="s">
        <v>5312</v>
      </c>
    </row>
    <row r="18" ht="12.75">
      <c r="B18" s="26">
        <v>10</v>
      </c>
      <c r="C18" s="4" t="s">
        <v>8423</v>
      </c>
      <c r="D18" s="23">
        <v>1</v>
      </c>
      <c r="E18" s="19">
        <v>9243</v>
      </c>
      <c r="F18" s="19">
        <v>9243</v>
      </c>
      <c r="G18" s="5" t="s">
        <v>8424</v>
      </c>
      <c r="H18" s="4" t="s">
        <v>5312</v>
      </c>
      <c r="I18" s="5" t="s">
        <v>5312</v>
      </c>
      <c r="J18" s="4" t="s">
        <v>5312</v>
      </c>
    </row>
    <row r="19" ht="12.75">
      <c r="B19" s="26">
        <v>11</v>
      </c>
      <c r="C19" s="4" t="s">
        <v>540</v>
      </c>
      <c r="D19" s="23">
        <v>1</v>
      </c>
      <c r="E19" s="19">
        <v>13290</v>
      </c>
      <c r="F19" s="19">
        <v>13290</v>
      </c>
      <c r="G19" s="5" t="s">
        <v>541</v>
      </c>
      <c r="H19" s="4" t="s">
        <v>5312</v>
      </c>
      <c r="I19" s="5" t="s">
        <v>5312</v>
      </c>
      <c r="J19" s="4" t="s">
        <v>5312</v>
      </c>
    </row>
    <row r="20" ht="12.75">
      <c r="B20" s="26">
        <v>12</v>
      </c>
      <c r="C20" s="4" t="s">
        <v>542</v>
      </c>
      <c r="D20" s="23">
        <v>1</v>
      </c>
      <c r="E20" s="19">
        <v>3950</v>
      </c>
      <c r="F20" s="19">
        <v>3950</v>
      </c>
      <c r="G20" s="5" t="s">
        <v>530</v>
      </c>
      <c r="H20" s="4" t="s">
        <v>5312</v>
      </c>
      <c r="I20" s="5" t="s">
        <v>5312</v>
      </c>
      <c r="J20" s="4" t="s">
        <v>5312</v>
      </c>
    </row>
    <row r="21" ht="12.75">
      <c r="B21" s="26">
        <v>13</v>
      </c>
      <c r="C21" s="4" t="s">
        <v>543</v>
      </c>
      <c r="D21" s="23">
        <v>1</v>
      </c>
      <c r="E21" s="19">
        <v>31200</v>
      </c>
      <c r="F21" s="19">
        <v>31200</v>
      </c>
      <c r="G21" s="5" t="s">
        <v>4175</v>
      </c>
      <c r="H21" s="4" t="s">
        <v>5312</v>
      </c>
      <c r="I21" s="5" t="s">
        <v>5312</v>
      </c>
      <c r="J21" s="4" t="s">
        <v>5312</v>
      </c>
    </row>
    <row r="22" ht="12.75">
      <c r="B22" s="26">
        <v>14</v>
      </c>
      <c r="C22" s="4" t="s">
        <v>8425</v>
      </c>
      <c r="D22" s="23">
        <v>1</v>
      </c>
      <c r="E22" s="19">
        <v>19317</v>
      </c>
      <c r="F22" s="19">
        <v>19317</v>
      </c>
      <c r="G22" s="5" t="s">
        <v>8103</v>
      </c>
      <c r="H22" s="4" t="s">
        <v>5312</v>
      </c>
      <c r="I22" s="5" t="s">
        <v>5312</v>
      </c>
      <c r="J22" s="4" t="s">
        <v>5312</v>
      </c>
    </row>
    <row r="23" ht="12.75">
      <c r="B23" s="26">
        <v>15</v>
      </c>
      <c r="C23" s="4" t="s">
        <v>6509</v>
      </c>
      <c r="D23" s="23">
        <v>1</v>
      </c>
      <c r="E23" s="19">
        <v>19317</v>
      </c>
      <c r="F23" s="19">
        <v>19317</v>
      </c>
      <c r="G23" s="5" t="s">
        <v>6366</v>
      </c>
      <c r="H23" s="4" t="s">
        <v>5312</v>
      </c>
      <c r="I23" s="5" t="s">
        <v>5312</v>
      </c>
      <c r="J23" s="4" t="s">
        <v>5312</v>
      </c>
    </row>
    <row r="24" ht="12.75">
      <c r="B24" s="26">
        <v>16</v>
      </c>
      <c r="C24" s="4" t="s">
        <v>1446</v>
      </c>
      <c r="D24" s="23">
        <v>1</v>
      </c>
      <c r="E24" s="19">
        <v>25140</v>
      </c>
      <c r="F24" s="19">
        <v>25140</v>
      </c>
      <c r="G24" s="5" t="s">
        <v>6369</v>
      </c>
      <c r="H24" s="4" t="s">
        <v>5312</v>
      </c>
      <c r="I24" s="5" t="s">
        <v>5312</v>
      </c>
      <c r="J24" s="4" t="s">
        <v>5312</v>
      </c>
    </row>
    <row r="25" ht="19.5">
      <c r="B25" s="26">
        <v>17</v>
      </c>
      <c r="C25" s="4" t="s">
        <v>12324</v>
      </c>
      <c r="D25" s="23">
        <v>1</v>
      </c>
      <c r="E25" s="19">
        <v>15800</v>
      </c>
      <c r="F25" s="19">
        <v>15800</v>
      </c>
      <c r="G25" s="5" t="s">
        <v>13019</v>
      </c>
      <c r="H25" s="326" t="s">
        <v>13137</v>
      </c>
      <c r="I25" s="5" t="s">
        <v>5312</v>
      </c>
      <c r="J25" s="4" t="s">
        <v>5312</v>
      </c>
    </row>
    <row r="26" ht="12.75">
      <c r="B26" s="26">
        <v>18</v>
      </c>
      <c r="C26" s="4" t="s">
        <v>6510</v>
      </c>
      <c r="D26" s="23">
        <v>1</v>
      </c>
      <c r="E26" s="19">
        <v>399816.48999999999</v>
      </c>
      <c r="F26" s="19">
        <v>247579.79999999999</v>
      </c>
      <c r="G26" s="5" t="s">
        <v>6372</v>
      </c>
      <c r="H26" s="4" t="s">
        <v>5312</v>
      </c>
      <c r="I26" s="5" t="s">
        <v>5312</v>
      </c>
      <c r="J26" s="4" t="s">
        <v>5312</v>
      </c>
    </row>
    <row r="27" ht="12.75">
      <c r="B27" s="26">
        <v>19</v>
      </c>
      <c r="C27" s="4" t="s">
        <v>544</v>
      </c>
      <c r="D27" s="23">
        <v>1</v>
      </c>
      <c r="E27" s="19">
        <v>25500</v>
      </c>
      <c r="F27" s="19">
        <v>25500</v>
      </c>
      <c r="G27" s="5" t="s">
        <v>531</v>
      </c>
      <c r="H27" s="4" t="s">
        <v>5312</v>
      </c>
      <c r="I27" s="5" t="s">
        <v>5312</v>
      </c>
      <c r="J27" s="4" t="s">
        <v>5312</v>
      </c>
    </row>
    <row r="28" ht="19.5">
      <c r="B28" s="26">
        <v>20</v>
      </c>
      <c r="C28" s="4" t="s">
        <v>13138</v>
      </c>
      <c r="D28" s="23">
        <v>1</v>
      </c>
      <c r="E28" s="19">
        <v>70000</v>
      </c>
      <c r="F28" s="19">
        <v>70000</v>
      </c>
      <c r="G28" s="5" t="s">
        <v>13139</v>
      </c>
      <c r="H28" s="326" t="s">
        <v>13140</v>
      </c>
      <c r="I28" s="5" t="s">
        <v>5312</v>
      </c>
      <c r="J28" s="4" t="s">
        <v>5312</v>
      </c>
    </row>
    <row r="29" ht="12.75">
      <c r="B29" s="26">
        <v>21</v>
      </c>
      <c r="C29" s="4" t="s">
        <v>6511</v>
      </c>
      <c r="D29" s="23">
        <v>1</v>
      </c>
      <c r="E29" s="19">
        <v>12000</v>
      </c>
      <c r="F29" s="19">
        <v>12000</v>
      </c>
      <c r="G29" s="5" t="s">
        <v>6366</v>
      </c>
      <c r="H29" s="4" t="s">
        <v>5312</v>
      </c>
      <c r="I29" s="5" t="s">
        <v>5312</v>
      </c>
      <c r="J29" s="4" t="s">
        <v>5312</v>
      </c>
    </row>
    <row r="30" ht="12.75">
      <c r="B30" s="26">
        <v>22</v>
      </c>
      <c r="C30" s="4" t="s">
        <v>545</v>
      </c>
      <c r="D30" s="23">
        <v>1</v>
      </c>
      <c r="E30" s="19">
        <v>27890</v>
      </c>
      <c r="F30" s="19">
        <v>27890</v>
      </c>
      <c r="G30" s="5" t="s">
        <v>537</v>
      </c>
      <c r="H30" s="4" t="s">
        <v>5312</v>
      </c>
      <c r="I30" s="5" t="s">
        <v>5312</v>
      </c>
      <c r="J30" s="4" t="s">
        <v>5312</v>
      </c>
    </row>
    <row r="31" ht="12.75">
      <c r="B31" s="26">
        <v>23</v>
      </c>
      <c r="C31" s="4" t="s">
        <v>13141</v>
      </c>
      <c r="D31" s="23">
        <v>3</v>
      </c>
      <c r="E31" s="19">
        <v>9765</v>
      </c>
      <c r="F31" s="19">
        <v>9765</v>
      </c>
      <c r="G31" s="5" t="s">
        <v>4175</v>
      </c>
      <c r="H31" s="4" t="s">
        <v>5312</v>
      </c>
      <c r="I31" s="5" t="s">
        <v>5312</v>
      </c>
      <c r="J31" s="4" t="s">
        <v>5312</v>
      </c>
    </row>
    <row r="32" ht="12.75">
      <c r="B32" s="26">
        <v>24</v>
      </c>
      <c r="C32" s="4" t="s">
        <v>546</v>
      </c>
      <c r="D32" s="23">
        <v>1</v>
      </c>
      <c r="E32" s="19">
        <v>60000</v>
      </c>
      <c r="F32" s="19">
        <v>60000</v>
      </c>
      <c r="G32" s="5" t="s">
        <v>547</v>
      </c>
      <c r="H32" s="4" t="s">
        <v>5312</v>
      </c>
      <c r="I32" s="5" t="s">
        <v>5312</v>
      </c>
      <c r="J32" s="4" t="s">
        <v>5312</v>
      </c>
    </row>
    <row r="33" ht="12.75">
      <c r="B33" s="26">
        <v>25</v>
      </c>
      <c r="C33" s="4" t="s">
        <v>548</v>
      </c>
      <c r="D33" s="23">
        <v>1</v>
      </c>
      <c r="E33" s="19">
        <v>39000</v>
      </c>
      <c r="F33" s="19">
        <v>39000</v>
      </c>
      <c r="G33" s="5" t="s">
        <v>531</v>
      </c>
      <c r="H33" s="4" t="s">
        <v>5312</v>
      </c>
      <c r="I33" s="5" t="s">
        <v>5312</v>
      </c>
      <c r="J33" s="4" t="s">
        <v>5312</v>
      </c>
    </row>
    <row r="34" ht="12.75">
      <c r="B34" s="26">
        <v>26</v>
      </c>
      <c r="C34" s="4" t="s">
        <v>13142</v>
      </c>
      <c r="D34" s="23">
        <v>2</v>
      </c>
      <c r="E34" s="19">
        <v>32000</v>
      </c>
      <c r="F34" s="19">
        <v>32000</v>
      </c>
      <c r="G34" s="5" t="s">
        <v>531</v>
      </c>
      <c r="H34" s="4" t="s">
        <v>5312</v>
      </c>
      <c r="I34" s="5" t="s">
        <v>5312</v>
      </c>
      <c r="J34" s="4" t="s">
        <v>5312</v>
      </c>
    </row>
    <row r="35" ht="19.5">
      <c r="B35" s="26">
        <v>27</v>
      </c>
      <c r="C35" s="4" t="s">
        <v>549</v>
      </c>
      <c r="D35" s="23">
        <v>1</v>
      </c>
      <c r="E35" s="19">
        <v>28855</v>
      </c>
      <c r="F35" s="19">
        <v>28855</v>
      </c>
      <c r="G35" s="5" t="s">
        <v>541</v>
      </c>
      <c r="H35" s="4" t="s">
        <v>5312</v>
      </c>
      <c r="I35" s="5" t="s">
        <v>5312</v>
      </c>
      <c r="J35" s="4" t="s">
        <v>5312</v>
      </c>
    </row>
    <row r="36" ht="12.75">
      <c r="B36" s="26">
        <v>28</v>
      </c>
      <c r="C36" s="4" t="s">
        <v>550</v>
      </c>
      <c r="D36" s="23">
        <v>1</v>
      </c>
      <c r="E36" s="19">
        <v>16112</v>
      </c>
      <c r="F36" s="19">
        <v>16112</v>
      </c>
      <c r="G36" s="5" t="s">
        <v>539</v>
      </c>
      <c r="H36" s="4" t="s">
        <v>5312</v>
      </c>
      <c r="I36" s="5" t="s">
        <v>5312</v>
      </c>
      <c r="J36" s="4" t="s">
        <v>5312</v>
      </c>
    </row>
    <row r="37" ht="12.75">
      <c r="B37" s="26">
        <v>29</v>
      </c>
      <c r="C37" s="4" t="s">
        <v>551</v>
      </c>
      <c r="D37" s="23">
        <v>1</v>
      </c>
      <c r="E37" s="19">
        <v>17900</v>
      </c>
      <c r="F37" s="19">
        <v>17900</v>
      </c>
      <c r="G37" s="5" t="s">
        <v>539</v>
      </c>
      <c r="H37" s="4" t="s">
        <v>5312</v>
      </c>
      <c r="I37" s="5" t="s">
        <v>5312</v>
      </c>
      <c r="J37" s="4" t="s">
        <v>5312</v>
      </c>
    </row>
    <row r="38" ht="12.75">
      <c r="B38" s="26">
        <v>30</v>
      </c>
      <c r="C38" s="4" t="s">
        <v>552</v>
      </c>
      <c r="D38" s="23">
        <v>1</v>
      </c>
      <c r="E38" s="19">
        <v>13230</v>
      </c>
      <c r="F38" s="19">
        <v>13230</v>
      </c>
      <c r="G38" s="5" t="s">
        <v>539</v>
      </c>
      <c r="H38" s="4" t="s">
        <v>5312</v>
      </c>
      <c r="I38" s="5" t="s">
        <v>5312</v>
      </c>
      <c r="J38" s="4" t="s">
        <v>5312</v>
      </c>
    </row>
    <row r="39" ht="12.75">
      <c r="B39" s="26">
        <v>31</v>
      </c>
      <c r="C39" s="4" t="s">
        <v>553</v>
      </c>
      <c r="D39" s="23">
        <v>1</v>
      </c>
      <c r="E39" s="19">
        <v>6850</v>
      </c>
      <c r="F39" s="19">
        <v>6850</v>
      </c>
      <c r="G39" s="5" t="s">
        <v>530</v>
      </c>
      <c r="H39" s="4" t="s">
        <v>5312</v>
      </c>
      <c r="I39" s="5" t="s">
        <v>5312</v>
      </c>
      <c r="J39" s="4" t="s">
        <v>5312</v>
      </c>
    </row>
    <row r="40" ht="12.75">
      <c r="B40" s="26">
        <v>32</v>
      </c>
      <c r="C40" s="4" t="s">
        <v>554</v>
      </c>
      <c r="D40" s="23">
        <v>1</v>
      </c>
      <c r="E40" s="19">
        <v>3070</v>
      </c>
      <c r="F40" s="19">
        <v>3070</v>
      </c>
      <c r="G40" s="5" t="s">
        <v>1138</v>
      </c>
      <c r="H40" s="4" t="s">
        <v>5312</v>
      </c>
      <c r="I40" s="5" t="s">
        <v>5312</v>
      </c>
      <c r="J40" s="4" t="s">
        <v>5312</v>
      </c>
    </row>
    <row r="41" ht="12.75">
      <c r="B41" s="26">
        <v>33</v>
      </c>
      <c r="C41" s="4" t="s">
        <v>555</v>
      </c>
      <c r="D41" s="23">
        <v>1</v>
      </c>
      <c r="E41" s="19">
        <v>6200</v>
      </c>
      <c r="F41" s="19">
        <v>6200</v>
      </c>
      <c r="G41" s="5" t="s">
        <v>1302</v>
      </c>
      <c r="H41" s="4" t="s">
        <v>5312</v>
      </c>
      <c r="I41" s="5" t="s">
        <v>5312</v>
      </c>
      <c r="J41" s="4" t="s">
        <v>5312</v>
      </c>
    </row>
    <row r="42" ht="19.5">
      <c r="B42" s="26">
        <v>34</v>
      </c>
      <c r="C42" s="4" t="s">
        <v>13143</v>
      </c>
      <c r="D42" s="23">
        <v>7</v>
      </c>
      <c r="E42" s="19">
        <v>53858</v>
      </c>
      <c r="F42" s="19">
        <v>53858</v>
      </c>
      <c r="G42" s="5" t="s">
        <v>531</v>
      </c>
      <c r="H42" s="4" t="s">
        <v>5312</v>
      </c>
      <c r="I42" s="5" t="s">
        <v>5312</v>
      </c>
      <c r="J42" s="4" t="s">
        <v>5312</v>
      </c>
    </row>
    <row r="43" ht="12.75">
      <c r="B43" s="26">
        <v>35</v>
      </c>
      <c r="C43" s="4" t="s">
        <v>556</v>
      </c>
      <c r="D43" s="23">
        <v>1</v>
      </c>
      <c r="E43" s="19">
        <v>6550</v>
      </c>
      <c r="F43" s="19">
        <v>6550</v>
      </c>
      <c r="G43" s="5" t="s">
        <v>531</v>
      </c>
      <c r="H43" s="4" t="s">
        <v>5312</v>
      </c>
      <c r="I43" s="5" t="s">
        <v>5312</v>
      </c>
      <c r="J43" s="4" t="s">
        <v>5312</v>
      </c>
    </row>
    <row r="44" ht="12.75">
      <c r="B44" s="26">
        <v>36</v>
      </c>
      <c r="C44" s="4" t="s">
        <v>13144</v>
      </c>
      <c r="D44" s="23">
        <v>3</v>
      </c>
      <c r="E44" s="19">
        <v>30552</v>
      </c>
      <c r="F44" s="19">
        <v>30552</v>
      </c>
      <c r="G44" s="5" t="s">
        <v>557</v>
      </c>
      <c r="H44" s="4" t="s">
        <v>5312</v>
      </c>
      <c r="I44" s="5" t="s">
        <v>5312</v>
      </c>
      <c r="J44" s="4" t="s">
        <v>5312</v>
      </c>
    </row>
    <row r="45" ht="12.75">
      <c r="B45" s="26">
        <v>37</v>
      </c>
      <c r="C45" s="4" t="s">
        <v>558</v>
      </c>
      <c r="D45" s="23">
        <v>1</v>
      </c>
      <c r="E45" s="19">
        <v>4500</v>
      </c>
      <c r="F45" s="19">
        <v>4500</v>
      </c>
      <c r="G45" s="5" t="s">
        <v>3989</v>
      </c>
      <c r="H45" s="4" t="s">
        <v>5312</v>
      </c>
      <c r="I45" s="5" t="s">
        <v>5312</v>
      </c>
      <c r="J45" s="4" t="s">
        <v>5312</v>
      </c>
    </row>
    <row r="46" ht="12.75">
      <c r="B46" s="26">
        <v>38</v>
      </c>
      <c r="C46" s="4" t="s">
        <v>559</v>
      </c>
      <c r="D46" s="23">
        <v>1</v>
      </c>
      <c r="E46" s="19">
        <v>8520</v>
      </c>
      <c r="F46" s="19">
        <v>8520</v>
      </c>
      <c r="G46" s="5" t="s">
        <v>560</v>
      </c>
      <c r="H46" s="4" t="s">
        <v>5312</v>
      </c>
      <c r="I46" s="5" t="s">
        <v>5312</v>
      </c>
      <c r="J46" s="4" t="s">
        <v>5312</v>
      </c>
    </row>
    <row r="47" ht="19.5">
      <c r="B47" s="26">
        <v>39</v>
      </c>
      <c r="C47" s="4" t="s">
        <v>561</v>
      </c>
      <c r="D47" s="23">
        <v>1</v>
      </c>
      <c r="E47" s="19">
        <v>9300</v>
      </c>
      <c r="F47" s="19">
        <v>9300</v>
      </c>
      <c r="G47" s="5" t="s">
        <v>560</v>
      </c>
      <c r="H47" s="4" t="s">
        <v>5312</v>
      </c>
      <c r="I47" s="5" t="s">
        <v>5312</v>
      </c>
      <c r="J47" s="4" t="s">
        <v>5312</v>
      </c>
    </row>
    <row r="48" ht="12.75">
      <c r="B48" s="26">
        <v>40</v>
      </c>
      <c r="C48" s="4" t="s">
        <v>562</v>
      </c>
      <c r="D48" s="23">
        <v>1</v>
      </c>
      <c r="E48" s="19">
        <v>4900</v>
      </c>
      <c r="F48" s="19">
        <v>4900</v>
      </c>
      <c r="G48" s="5" t="s">
        <v>2838</v>
      </c>
      <c r="H48" s="4" t="s">
        <v>5312</v>
      </c>
      <c r="I48" s="5" t="s">
        <v>5312</v>
      </c>
      <c r="J48" s="4" t="s">
        <v>5312</v>
      </c>
    </row>
    <row r="49" ht="19.5">
      <c r="B49" s="26">
        <v>41</v>
      </c>
      <c r="C49" s="4" t="s">
        <v>13145</v>
      </c>
      <c r="D49" s="23">
        <v>1</v>
      </c>
      <c r="E49" s="19">
        <v>23465.959999999999</v>
      </c>
      <c r="F49" s="19">
        <v>23465.959999999999</v>
      </c>
      <c r="G49" s="5" t="s">
        <v>13146</v>
      </c>
      <c r="H49" s="326" t="s">
        <v>13147</v>
      </c>
      <c r="I49" s="5" t="s">
        <v>5312</v>
      </c>
      <c r="J49" s="4" t="s">
        <v>5312</v>
      </c>
    </row>
    <row r="50" ht="12.75">
      <c r="B50" s="26">
        <v>42</v>
      </c>
      <c r="C50" s="4" t="s">
        <v>563</v>
      </c>
      <c r="D50" s="23">
        <v>1</v>
      </c>
      <c r="E50" s="19">
        <v>9223</v>
      </c>
      <c r="F50" s="19">
        <v>9223</v>
      </c>
      <c r="G50" s="5" t="s">
        <v>3989</v>
      </c>
      <c r="H50" s="4" t="s">
        <v>5312</v>
      </c>
      <c r="I50" s="5" t="s">
        <v>5312</v>
      </c>
      <c r="J50" s="4" t="s">
        <v>5312</v>
      </c>
    </row>
    <row r="51" ht="12.75">
      <c r="B51" s="26">
        <v>43</v>
      </c>
      <c r="C51" s="4" t="s">
        <v>13148</v>
      </c>
      <c r="D51" s="23">
        <v>2</v>
      </c>
      <c r="E51" s="19">
        <v>20000</v>
      </c>
      <c r="F51" s="19">
        <v>20000</v>
      </c>
      <c r="G51" s="5" t="s">
        <v>557</v>
      </c>
      <c r="H51" s="4" t="s">
        <v>5312</v>
      </c>
      <c r="I51" s="5" t="s">
        <v>5312</v>
      </c>
      <c r="J51" s="4" t="s">
        <v>5312</v>
      </c>
    </row>
    <row r="52" ht="12.75">
      <c r="B52" s="26">
        <v>44</v>
      </c>
      <c r="C52" s="4" t="s">
        <v>564</v>
      </c>
      <c r="D52" s="23">
        <v>1</v>
      </c>
      <c r="E52" s="19">
        <v>5310</v>
      </c>
      <c r="F52" s="19">
        <v>5310</v>
      </c>
      <c r="G52" s="5" t="s">
        <v>531</v>
      </c>
      <c r="H52" s="4" t="s">
        <v>5312</v>
      </c>
      <c r="I52" s="5" t="s">
        <v>5312</v>
      </c>
      <c r="J52" s="4" t="s">
        <v>5312</v>
      </c>
    </row>
    <row r="53" ht="12.75">
      <c r="B53" s="26">
        <v>45</v>
      </c>
      <c r="C53" s="4" t="s">
        <v>565</v>
      </c>
      <c r="D53" s="23">
        <v>4</v>
      </c>
      <c r="E53" s="19">
        <v>12800</v>
      </c>
      <c r="F53" s="19">
        <v>12800</v>
      </c>
      <c r="G53" s="5" t="s">
        <v>1302</v>
      </c>
      <c r="H53" s="4" t="s">
        <v>5312</v>
      </c>
      <c r="I53" s="5" t="s">
        <v>5312</v>
      </c>
      <c r="J53" s="4" t="s">
        <v>5312</v>
      </c>
    </row>
    <row r="54" ht="12.75">
      <c r="B54" s="26">
        <v>46</v>
      </c>
      <c r="C54" s="4" t="s">
        <v>566</v>
      </c>
      <c r="D54" s="23">
        <v>1</v>
      </c>
      <c r="E54" s="19">
        <v>3800</v>
      </c>
      <c r="F54" s="19">
        <v>3800</v>
      </c>
      <c r="G54" s="5" t="s">
        <v>22</v>
      </c>
      <c r="H54" s="4" t="s">
        <v>5312</v>
      </c>
      <c r="I54" s="5"/>
      <c r="J54" s="4" t="s">
        <v>5312</v>
      </c>
    </row>
    <row r="55" ht="12.75">
      <c r="B55" s="26">
        <v>47</v>
      </c>
      <c r="C55" s="4" t="s">
        <v>567</v>
      </c>
      <c r="D55" s="23">
        <v>1</v>
      </c>
      <c r="E55" s="19">
        <v>4500</v>
      </c>
      <c r="F55" s="19">
        <v>4500</v>
      </c>
      <c r="G55" s="5" t="s">
        <v>530</v>
      </c>
      <c r="H55" s="4" t="s">
        <v>5312</v>
      </c>
      <c r="I55" s="5" t="s">
        <v>5312</v>
      </c>
      <c r="J55" s="4" t="s">
        <v>5312</v>
      </c>
    </row>
    <row r="56" ht="12.75">
      <c r="B56" s="26">
        <v>48</v>
      </c>
      <c r="C56" s="4" t="s">
        <v>568</v>
      </c>
      <c r="D56" s="23">
        <v>1</v>
      </c>
      <c r="E56" s="19">
        <v>3600</v>
      </c>
      <c r="F56" s="19">
        <v>3600</v>
      </c>
      <c r="G56" s="5" t="s">
        <v>531</v>
      </c>
      <c r="H56" s="4" t="s">
        <v>5312</v>
      </c>
      <c r="I56" s="5" t="s">
        <v>5312</v>
      </c>
      <c r="J56" s="4" t="s">
        <v>5312</v>
      </c>
    </row>
    <row r="57" ht="12.75">
      <c r="B57" s="26">
        <v>49</v>
      </c>
      <c r="C57" s="4" t="s">
        <v>569</v>
      </c>
      <c r="D57" s="23">
        <v>1</v>
      </c>
      <c r="E57" s="19">
        <v>4000</v>
      </c>
      <c r="F57" s="19">
        <v>4000</v>
      </c>
      <c r="G57" s="5" t="s">
        <v>1302</v>
      </c>
      <c r="H57" s="4" t="s">
        <v>5312</v>
      </c>
      <c r="I57" s="5" t="s">
        <v>5312</v>
      </c>
      <c r="J57" s="4" t="s">
        <v>5312</v>
      </c>
    </row>
    <row r="58" ht="12.75">
      <c r="B58" s="26">
        <v>50</v>
      </c>
      <c r="C58" s="4" t="s">
        <v>5892</v>
      </c>
      <c r="D58" s="23">
        <v>2</v>
      </c>
      <c r="E58" s="19">
        <v>20796</v>
      </c>
      <c r="F58" s="19">
        <v>20796</v>
      </c>
      <c r="G58" s="5" t="s">
        <v>4175</v>
      </c>
      <c r="H58" s="4" t="s">
        <v>5312</v>
      </c>
      <c r="I58" s="5" t="s">
        <v>5312</v>
      </c>
      <c r="J58" s="4" t="s">
        <v>5312</v>
      </c>
    </row>
    <row r="59" ht="12.75">
      <c r="B59" s="26">
        <v>51</v>
      </c>
      <c r="C59" s="4" t="s">
        <v>13149</v>
      </c>
      <c r="D59" s="23">
        <v>2</v>
      </c>
      <c r="E59" s="19">
        <v>7202</v>
      </c>
      <c r="F59" s="19">
        <v>7202</v>
      </c>
      <c r="G59" s="5" t="s">
        <v>4175</v>
      </c>
      <c r="H59" s="4" t="s">
        <v>5312</v>
      </c>
      <c r="I59" s="5" t="s">
        <v>5312</v>
      </c>
      <c r="J59" s="4" t="s">
        <v>5312</v>
      </c>
    </row>
    <row r="60" ht="12.75">
      <c r="B60" s="26">
        <v>52</v>
      </c>
      <c r="C60" s="4" t="s">
        <v>570</v>
      </c>
      <c r="D60" s="23">
        <v>1</v>
      </c>
      <c r="E60" s="19">
        <v>12500</v>
      </c>
      <c r="F60" s="19">
        <v>12500</v>
      </c>
      <c r="G60" s="5" t="s">
        <v>557</v>
      </c>
      <c r="H60" s="4" t="s">
        <v>5312</v>
      </c>
      <c r="I60" s="5" t="s">
        <v>5312</v>
      </c>
      <c r="J60" s="4" t="s">
        <v>5312</v>
      </c>
    </row>
    <row r="61" ht="12.75">
      <c r="B61" s="26">
        <v>53</v>
      </c>
      <c r="C61" s="4" t="s">
        <v>571</v>
      </c>
      <c r="D61" s="23">
        <v>1</v>
      </c>
      <c r="E61" s="19">
        <v>10075</v>
      </c>
      <c r="F61" s="19">
        <v>10075</v>
      </c>
      <c r="G61" s="5" t="s">
        <v>560</v>
      </c>
      <c r="H61" s="4" t="s">
        <v>5312</v>
      </c>
      <c r="I61" s="5" t="s">
        <v>5312</v>
      </c>
      <c r="J61" s="4" t="s">
        <v>5312</v>
      </c>
    </row>
    <row r="62" ht="12.75">
      <c r="B62" s="26">
        <v>54</v>
      </c>
      <c r="C62" s="4" t="s">
        <v>13150</v>
      </c>
      <c r="D62" s="23">
        <v>5</v>
      </c>
      <c r="E62" s="19">
        <v>29490</v>
      </c>
      <c r="F62" s="19">
        <v>29490</v>
      </c>
      <c r="G62" s="5" t="s">
        <v>4175</v>
      </c>
      <c r="H62" s="4" t="s">
        <v>5312</v>
      </c>
      <c r="I62" s="5" t="s">
        <v>5312</v>
      </c>
      <c r="J62" s="4" t="s">
        <v>5312</v>
      </c>
    </row>
    <row r="63" ht="12.75">
      <c r="B63" s="26">
        <v>55</v>
      </c>
      <c r="C63" s="4" t="s">
        <v>13151</v>
      </c>
      <c r="D63" s="23">
        <v>3</v>
      </c>
      <c r="E63" s="19">
        <v>21534</v>
      </c>
      <c r="F63" s="19">
        <v>21534</v>
      </c>
      <c r="G63" s="5" t="s">
        <v>4175</v>
      </c>
      <c r="H63" s="4" t="s">
        <v>5312</v>
      </c>
      <c r="I63" s="5" t="s">
        <v>5312</v>
      </c>
      <c r="J63" s="4" t="s">
        <v>5312</v>
      </c>
    </row>
    <row r="64" ht="12.75">
      <c r="B64" s="26">
        <v>56</v>
      </c>
      <c r="C64" s="4" t="s">
        <v>13152</v>
      </c>
      <c r="D64" s="23">
        <v>6</v>
      </c>
      <c r="E64" s="19">
        <v>28176</v>
      </c>
      <c r="F64" s="19">
        <v>28176</v>
      </c>
      <c r="G64" s="5" t="s">
        <v>4175</v>
      </c>
      <c r="H64" s="4" t="s">
        <v>5312</v>
      </c>
      <c r="I64" s="5" t="s">
        <v>5312</v>
      </c>
      <c r="J64" s="4" t="s">
        <v>5312</v>
      </c>
    </row>
    <row r="65" ht="12.75">
      <c r="B65" s="26">
        <v>57</v>
      </c>
      <c r="C65" s="4" t="s">
        <v>572</v>
      </c>
      <c r="D65" s="23">
        <v>1</v>
      </c>
      <c r="E65" s="19">
        <v>4500</v>
      </c>
      <c r="F65" s="19">
        <v>4500</v>
      </c>
      <c r="G65" s="5" t="s">
        <v>560</v>
      </c>
      <c r="H65" s="4" t="s">
        <v>5312</v>
      </c>
      <c r="I65" s="5" t="s">
        <v>5312</v>
      </c>
      <c r="J65" s="4" t="s">
        <v>5312</v>
      </c>
    </row>
    <row r="66" ht="12.75">
      <c r="B66" s="26">
        <v>58</v>
      </c>
      <c r="C66" s="4" t="s">
        <v>573</v>
      </c>
      <c r="D66" s="23">
        <v>1</v>
      </c>
      <c r="E66" s="19">
        <v>10000</v>
      </c>
      <c r="F66" s="19">
        <v>10000</v>
      </c>
      <c r="G66" s="5" t="s">
        <v>557</v>
      </c>
      <c r="H66" s="4" t="s">
        <v>5312</v>
      </c>
      <c r="I66" s="5" t="s">
        <v>5312</v>
      </c>
      <c r="J66" s="4" t="s">
        <v>5312</v>
      </c>
    </row>
    <row r="67" ht="48.75">
      <c r="B67" s="26">
        <v>59</v>
      </c>
      <c r="C67" s="4" t="s">
        <v>13153</v>
      </c>
      <c r="D67" s="23">
        <v>1</v>
      </c>
      <c r="E67" s="19">
        <v>15492</v>
      </c>
      <c r="F67" s="19">
        <v>15492</v>
      </c>
      <c r="G67" s="5" t="s">
        <v>13146</v>
      </c>
      <c r="H67" s="326" t="s">
        <v>13147</v>
      </c>
      <c r="I67" s="5" t="s">
        <v>5312</v>
      </c>
      <c r="J67" s="4" t="s">
        <v>5312</v>
      </c>
    </row>
    <row r="68" ht="12.75">
      <c r="B68" s="26">
        <v>60</v>
      </c>
      <c r="C68" s="4" t="s">
        <v>574</v>
      </c>
      <c r="D68" s="23">
        <v>1</v>
      </c>
      <c r="E68" s="19">
        <v>4800</v>
      </c>
      <c r="F68" s="19">
        <v>4800</v>
      </c>
      <c r="G68" s="5" t="s">
        <v>22</v>
      </c>
      <c r="H68" s="4" t="s">
        <v>5312</v>
      </c>
      <c r="I68" s="5" t="s">
        <v>5312</v>
      </c>
      <c r="J68" s="4" t="s">
        <v>5312</v>
      </c>
    </row>
    <row r="69" ht="12.75">
      <c r="B69" s="26">
        <v>61</v>
      </c>
      <c r="C69" s="4" t="s">
        <v>13154</v>
      </c>
      <c r="D69" s="23">
        <v>2</v>
      </c>
      <c r="E69" s="19">
        <v>7400</v>
      </c>
      <c r="F69" s="19">
        <v>7400</v>
      </c>
      <c r="G69" s="5" t="s">
        <v>1302</v>
      </c>
      <c r="H69" s="4" t="s">
        <v>5312</v>
      </c>
      <c r="I69" s="5" t="s">
        <v>5312</v>
      </c>
      <c r="J69" s="4" t="s">
        <v>5312</v>
      </c>
    </row>
    <row r="70" ht="12.75">
      <c r="B70" s="26">
        <v>62</v>
      </c>
      <c r="C70" s="4" t="s">
        <v>575</v>
      </c>
      <c r="D70" s="23">
        <v>1</v>
      </c>
      <c r="E70" s="19">
        <v>4500</v>
      </c>
      <c r="F70" s="19">
        <v>4500</v>
      </c>
      <c r="G70" s="5" t="s">
        <v>560</v>
      </c>
      <c r="H70" s="4" t="s">
        <v>5312</v>
      </c>
      <c r="I70" s="5" t="s">
        <v>5312</v>
      </c>
      <c r="J70" s="4" t="s">
        <v>5312</v>
      </c>
    </row>
    <row r="71" ht="12.75">
      <c r="B71" s="26">
        <v>63</v>
      </c>
      <c r="C71" s="4" t="s">
        <v>13155</v>
      </c>
      <c r="D71" s="23">
        <v>12</v>
      </c>
      <c r="E71" s="19">
        <v>95520</v>
      </c>
      <c r="F71" s="19">
        <v>95520</v>
      </c>
      <c r="G71" s="5" t="s">
        <v>4175</v>
      </c>
      <c r="H71" s="4" t="s">
        <v>5312</v>
      </c>
      <c r="I71" s="5" t="s">
        <v>5312</v>
      </c>
      <c r="J71" s="4" t="s">
        <v>5312</v>
      </c>
    </row>
    <row r="72" ht="12.75">
      <c r="B72" s="26">
        <v>64</v>
      </c>
      <c r="C72" s="4" t="s">
        <v>13156</v>
      </c>
      <c r="D72" s="23">
        <v>4</v>
      </c>
      <c r="E72" s="19">
        <v>24000</v>
      </c>
      <c r="F72" s="19">
        <v>24000</v>
      </c>
      <c r="G72" s="5" t="s">
        <v>557</v>
      </c>
      <c r="H72" s="4" t="s">
        <v>5312</v>
      </c>
      <c r="I72" s="5" t="s">
        <v>5312</v>
      </c>
      <c r="J72" s="4" t="s">
        <v>5312</v>
      </c>
    </row>
    <row r="73" ht="12.75">
      <c r="B73" s="26">
        <v>65</v>
      </c>
      <c r="C73" s="4" t="s">
        <v>13157</v>
      </c>
      <c r="D73" s="23">
        <v>2</v>
      </c>
      <c r="E73" s="19">
        <v>12104</v>
      </c>
      <c r="F73" s="19">
        <v>12104</v>
      </c>
      <c r="G73" s="5" t="s">
        <v>4175</v>
      </c>
      <c r="H73" s="4" t="s">
        <v>5312</v>
      </c>
      <c r="I73" s="5" t="s">
        <v>5312</v>
      </c>
      <c r="J73" s="4" t="s">
        <v>5312</v>
      </c>
    </row>
    <row r="74" ht="12.75">
      <c r="B74" s="26">
        <v>66</v>
      </c>
      <c r="C74" s="4" t="s">
        <v>13158</v>
      </c>
      <c r="D74" s="23">
        <v>2</v>
      </c>
      <c r="E74" s="19">
        <v>12400</v>
      </c>
      <c r="F74" s="19">
        <v>12400</v>
      </c>
      <c r="G74" s="5" t="s">
        <v>3989</v>
      </c>
      <c r="H74" s="4" t="s">
        <v>5312</v>
      </c>
      <c r="I74" s="5" t="s">
        <v>5312</v>
      </c>
      <c r="J74" s="4" t="s">
        <v>5312</v>
      </c>
    </row>
    <row r="75" ht="12.75">
      <c r="B75" s="26">
        <v>67</v>
      </c>
      <c r="C75" s="4" t="s">
        <v>13159</v>
      </c>
      <c r="D75" s="23">
        <v>2</v>
      </c>
      <c r="E75" s="19">
        <v>15500</v>
      </c>
      <c r="F75" s="19">
        <v>15500</v>
      </c>
      <c r="G75" s="5" t="s">
        <v>3989</v>
      </c>
      <c r="H75" s="4" t="s">
        <v>5312</v>
      </c>
      <c r="I75" s="5"/>
      <c r="J75" s="4" t="s">
        <v>5312</v>
      </c>
    </row>
    <row r="76" ht="12.75">
      <c r="B76" s="26">
        <v>68</v>
      </c>
      <c r="C76" s="4" t="s">
        <v>12407</v>
      </c>
      <c r="D76" s="23">
        <v>2</v>
      </c>
      <c r="E76" s="19">
        <v>12740</v>
      </c>
      <c r="F76" s="19">
        <v>12740</v>
      </c>
      <c r="G76" s="5" t="s">
        <v>4175</v>
      </c>
      <c r="H76" s="4" t="s">
        <v>5312</v>
      </c>
      <c r="I76" s="5" t="s">
        <v>5312</v>
      </c>
      <c r="J76" s="4" t="s">
        <v>5312</v>
      </c>
    </row>
    <row r="77" ht="12.75">
      <c r="B77" s="26">
        <v>69</v>
      </c>
      <c r="C77" s="4" t="s">
        <v>576</v>
      </c>
      <c r="D77" s="23">
        <v>1</v>
      </c>
      <c r="E77" s="19">
        <v>6720</v>
      </c>
      <c r="F77" s="19">
        <v>6720</v>
      </c>
      <c r="G77" s="5" t="s">
        <v>560</v>
      </c>
      <c r="H77" s="4" t="s">
        <v>5312</v>
      </c>
      <c r="I77" s="5" t="s">
        <v>5312</v>
      </c>
      <c r="J77" s="4" t="s">
        <v>5312</v>
      </c>
    </row>
    <row r="78" ht="12.75">
      <c r="B78" s="26">
        <v>70</v>
      </c>
      <c r="C78" s="4" t="s">
        <v>13160</v>
      </c>
      <c r="D78" s="23">
        <v>2</v>
      </c>
      <c r="E78" s="19">
        <v>10240</v>
      </c>
      <c r="F78" s="19">
        <v>10240</v>
      </c>
      <c r="G78" s="5" t="s">
        <v>560</v>
      </c>
      <c r="H78" s="4" t="s">
        <v>5312</v>
      </c>
      <c r="I78" s="5" t="s">
        <v>5312</v>
      </c>
      <c r="J78" s="4" t="s">
        <v>5312</v>
      </c>
    </row>
    <row r="79" ht="12.75">
      <c r="B79" s="26">
        <v>71</v>
      </c>
      <c r="C79" s="4" t="s">
        <v>13161</v>
      </c>
      <c r="D79" s="23">
        <v>10</v>
      </c>
      <c r="E79" s="19">
        <v>52570</v>
      </c>
      <c r="F79" s="19">
        <v>52570</v>
      </c>
      <c r="G79" s="5" t="s">
        <v>4175</v>
      </c>
      <c r="H79" s="4" t="s">
        <v>5312</v>
      </c>
      <c r="I79" s="5" t="s">
        <v>5312</v>
      </c>
      <c r="J79" s="4" t="s">
        <v>5312</v>
      </c>
    </row>
    <row r="80" ht="12.75">
      <c r="B80" s="26">
        <v>72</v>
      </c>
      <c r="C80" s="4" t="s">
        <v>577</v>
      </c>
      <c r="D80" s="23">
        <v>1</v>
      </c>
      <c r="E80" s="19">
        <v>3454.4499999999998</v>
      </c>
      <c r="F80" s="19">
        <v>3454.4499999999998</v>
      </c>
      <c r="G80" s="5" t="s">
        <v>578</v>
      </c>
      <c r="H80" s="4" t="s">
        <v>5312</v>
      </c>
      <c r="I80" s="5" t="s">
        <v>5312</v>
      </c>
      <c r="J80" s="4" t="s">
        <v>5312</v>
      </c>
    </row>
    <row r="81" ht="12.75">
      <c r="B81" s="18"/>
      <c r="C81" s="35" t="s">
        <v>6374</v>
      </c>
      <c r="D81" s="36"/>
      <c r="E81" s="37">
        <f>SUM(E40:E80,E9:E39)</f>
        <v>1712358.04</v>
      </c>
      <c r="F81" s="37">
        <f>SUM(F40:F80,F9:F39)</f>
        <v>1560121.3499999999</v>
      </c>
      <c r="G81" s="5"/>
      <c r="H81" s="22"/>
      <c r="I81" s="22"/>
      <c r="J81" s="22"/>
    </row>
    <row r="82" ht="12.75">
      <c r="B82" s="22"/>
      <c r="C82" s="35"/>
      <c r="D82" s="23"/>
      <c r="E82" s="37"/>
      <c r="F82" s="37"/>
      <c r="G82" s="5"/>
      <c r="H82" s="22"/>
      <c r="I82" s="22"/>
      <c r="J82" s="22"/>
    </row>
    <row r="83" ht="12.75">
      <c r="B83" s="1"/>
      <c r="C83" s="30"/>
      <c r="D83" s="77"/>
      <c r="E83" s="31"/>
      <c r="F83" s="31"/>
      <c r="G83" s="25"/>
      <c r="H83" s="1"/>
      <c r="I83" s="1"/>
      <c r="J83" s="1"/>
    </row>
    <row r="84" ht="12.75">
      <c r="B84" s="1"/>
      <c r="C84" s="78"/>
      <c r="D84" s="78"/>
      <c r="E84" s="79"/>
      <c r="F84" s="79"/>
      <c r="G84" s="1"/>
      <c r="H84" s="1"/>
      <c r="I84" s="1"/>
      <c r="J84" s="1"/>
    </row>
  </sheetData>
  <mergeCells count="11">
    <mergeCell ref="B8:J8"/>
    <mergeCell ref="F4:F6"/>
    <mergeCell ref="G4:I4"/>
    <mergeCell ref="J4:J5"/>
    <mergeCell ref="G5:H5"/>
    <mergeCell ref="B4:B6"/>
    <mergeCell ref="C4:C6"/>
    <mergeCell ref="B2:J2"/>
    <mergeCell ref="D4:D6"/>
    <mergeCell ref="E4:E6"/>
    <mergeCell ref="B3:J3"/>
  </mergeCells>
  <pageMargins left="0.748031" right="0.29999999999999999" top="0.25" bottom="0.18000000000000005" header="0.14999999999999999" footer="0.17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9" sqref="B9:B52"/>
    </sheetView>
  </sheetViews>
  <sheetFormatPr baseColWidth="8" defaultRowHeight="12.75" customHeight="1"/>
  <cols>
    <col customWidth="1" min="1" max="1" width="2.85547"/>
    <col customWidth="1" min="2" max="2" width="7.8554700000000004"/>
    <col customWidth="1" min="3" max="3" width="36.710900000000002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0.42578100000000002"/>
    <col customWidth="1" hidden="1" min="12" max="12" width="12.425800000000001"/>
  </cols>
  <sheetData>
    <row r="1" ht="27" customHeight="1"/>
    <row r="2" ht="12.75">
      <c r="A2" s="198"/>
      <c r="B2" s="542" t="s">
        <v>8812</v>
      </c>
      <c r="C2" s="542"/>
      <c r="D2" s="542"/>
      <c r="E2" s="542"/>
      <c r="F2" s="542"/>
      <c r="G2" s="542"/>
      <c r="H2" s="542"/>
      <c r="I2" s="542"/>
      <c r="J2" s="542"/>
      <c r="K2" s="254"/>
      <c r="L2" s="254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253"/>
      <c r="L3" s="253"/>
    </row>
    <row r="4" ht="12.75">
      <c r="A4" s="1"/>
      <c r="B4" s="546" t="s">
        <v>4434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  <c r="K4" s="22"/>
      <c r="L4" s="22"/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  <c r="K5" s="22"/>
      <c r="L5" s="22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  <c r="K6" s="22"/>
      <c r="L6" s="22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22"/>
      <c r="L7" s="22"/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  <c r="K8" s="22"/>
      <c r="L8" s="22"/>
    </row>
    <row r="9" ht="29.25">
      <c r="B9" s="26">
        <v>1</v>
      </c>
      <c r="C9" s="4" t="s">
        <v>13162</v>
      </c>
      <c r="D9" s="23">
        <v>1</v>
      </c>
      <c r="E9" s="19">
        <v>250000</v>
      </c>
      <c r="F9" s="19">
        <v>44642.849999999999</v>
      </c>
      <c r="G9" s="5" t="s">
        <v>13163</v>
      </c>
      <c r="H9" s="4" t="s">
        <v>5312</v>
      </c>
      <c r="I9" s="5" t="s">
        <v>5312</v>
      </c>
      <c r="J9" s="4" t="s">
        <v>15133</v>
      </c>
      <c r="K9" s="4" t="s">
        <v>5312</v>
      </c>
      <c r="L9" s="4" t="s">
        <v>5312</v>
      </c>
    </row>
    <row r="10" ht="12.75">
      <c r="B10" s="26">
        <v>2</v>
      </c>
      <c r="C10" s="4" t="s">
        <v>13164</v>
      </c>
      <c r="D10" s="23">
        <v>1</v>
      </c>
      <c r="E10" s="19">
        <v>15000</v>
      </c>
      <c r="F10" s="19">
        <v>15000</v>
      </c>
      <c r="G10" s="5" t="s">
        <v>13049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4" t="s">
        <v>5312</v>
      </c>
    </row>
    <row r="11" ht="12.75">
      <c r="B11" s="26">
        <v>3</v>
      </c>
      <c r="C11" s="4" t="s">
        <v>6495</v>
      </c>
      <c r="D11" s="23">
        <v>1</v>
      </c>
      <c r="E11" s="19">
        <v>21002</v>
      </c>
      <c r="F11" s="19">
        <v>21002</v>
      </c>
      <c r="G11" s="5" t="s">
        <v>6496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4" t="s">
        <v>5312</v>
      </c>
    </row>
    <row r="12" ht="12.75">
      <c r="B12" s="26">
        <v>4</v>
      </c>
      <c r="C12" s="4" t="s">
        <v>579</v>
      </c>
      <c r="D12" s="23">
        <v>1</v>
      </c>
      <c r="E12" s="19">
        <v>31570</v>
      </c>
      <c r="F12" s="19">
        <v>31570</v>
      </c>
      <c r="G12" s="5" t="s">
        <v>580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4" t="s">
        <v>5312</v>
      </c>
    </row>
    <row r="13" ht="12.75">
      <c r="B13" s="26">
        <v>5</v>
      </c>
      <c r="C13" s="4" t="s">
        <v>9113</v>
      </c>
      <c r="D13" s="23">
        <v>1</v>
      </c>
      <c r="E13" s="19">
        <v>11000</v>
      </c>
      <c r="F13" s="19">
        <v>11000</v>
      </c>
      <c r="G13" s="5" t="s">
        <v>9114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4" t="s">
        <v>5312</v>
      </c>
    </row>
    <row r="14" ht="12.75">
      <c r="B14" s="26">
        <v>6</v>
      </c>
      <c r="C14" s="4" t="s">
        <v>9115</v>
      </c>
      <c r="D14" s="23">
        <v>1</v>
      </c>
      <c r="E14" s="19">
        <v>19000</v>
      </c>
      <c r="F14" s="19">
        <v>19000</v>
      </c>
      <c r="G14" s="5" t="s">
        <v>8883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4" t="s">
        <v>5312</v>
      </c>
    </row>
    <row r="15" ht="29.25">
      <c r="B15" s="26">
        <v>7</v>
      </c>
      <c r="C15" s="4" t="s">
        <v>581</v>
      </c>
      <c r="D15" s="23">
        <v>1</v>
      </c>
      <c r="E15" s="19">
        <v>5450</v>
      </c>
      <c r="F15" s="19">
        <v>5450</v>
      </c>
      <c r="G15" s="5" t="s">
        <v>582</v>
      </c>
      <c r="H15" s="4" t="s">
        <v>5312</v>
      </c>
      <c r="I15" s="5" t="s">
        <v>5312</v>
      </c>
      <c r="J15" s="4" t="s">
        <v>15133</v>
      </c>
      <c r="K15" s="4" t="s">
        <v>5312</v>
      </c>
      <c r="L15" s="4" t="s">
        <v>5312</v>
      </c>
    </row>
    <row r="16" ht="12.75">
      <c r="B16" s="26">
        <v>8</v>
      </c>
      <c r="C16" s="4" t="s">
        <v>8426</v>
      </c>
      <c r="D16" s="23">
        <v>1</v>
      </c>
      <c r="E16" s="19">
        <v>18990.5</v>
      </c>
      <c r="F16" s="19">
        <v>18990.5</v>
      </c>
      <c r="G16" s="5" t="s">
        <v>8427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4" t="s">
        <v>5312</v>
      </c>
    </row>
    <row r="17" ht="12.75">
      <c r="B17" s="26">
        <v>9</v>
      </c>
      <c r="C17" s="4" t="s">
        <v>583</v>
      </c>
      <c r="D17" s="23">
        <v>1</v>
      </c>
      <c r="E17" s="19">
        <v>3627</v>
      </c>
      <c r="F17" s="19">
        <v>3627</v>
      </c>
      <c r="G17" s="5" t="s">
        <v>5336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4" t="s">
        <v>5312</v>
      </c>
    </row>
    <row r="18" ht="12.75">
      <c r="B18" s="26">
        <v>10</v>
      </c>
      <c r="C18" s="4" t="s">
        <v>584</v>
      </c>
      <c r="D18" s="23">
        <v>1</v>
      </c>
      <c r="E18" s="19">
        <v>61900</v>
      </c>
      <c r="F18" s="19">
        <v>56021.879999999997</v>
      </c>
      <c r="G18" s="5" t="s">
        <v>585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4" t="s">
        <v>5312</v>
      </c>
    </row>
    <row r="19" ht="29.25">
      <c r="B19" s="26">
        <v>11</v>
      </c>
      <c r="C19" s="4" t="s">
        <v>586</v>
      </c>
      <c r="D19" s="23">
        <v>1</v>
      </c>
      <c r="E19" s="19">
        <v>7000</v>
      </c>
      <c r="F19" s="19">
        <v>7000</v>
      </c>
      <c r="G19" s="5" t="s">
        <v>580</v>
      </c>
      <c r="H19" s="4" t="s">
        <v>5312</v>
      </c>
      <c r="I19" s="5" t="s">
        <v>5312</v>
      </c>
      <c r="J19" s="4" t="s">
        <v>15133</v>
      </c>
      <c r="K19" s="4" t="s">
        <v>5312</v>
      </c>
      <c r="L19" s="4" t="s">
        <v>5312</v>
      </c>
    </row>
    <row r="20" ht="19.5">
      <c r="B20" s="26">
        <v>12</v>
      </c>
      <c r="C20" s="4" t="s">
        <v>13165</v>
      </c>
      <c r="D20" s="23">
        <v>1</v>
      </c>
      <c r="E20" s="19">
        <v>60700</v>
      </c>
      <c r="F20" s="19">
        <v>60700</v>
      </c>
      <c r="G20" s="5" t="s">
        <v>13166</v>
      </c>
      <c r="H20" s="4" t="s">
        <v>5312</v>
      </c>
      <c r="I20" s="5" t="s">
        <v>5312</v>
      </c>
      <c r="J20" s="4" t="s">
        <v>5312</v>
      </c>
      <c r="K20" s="4" t="s">
        <v>5312</v>
      </c>
      <c r="L20" s="4" t="s">
        <v>5312</v>
      </c>
    </row>
    <row r="21" ht="12.75">
      <c r="B21" s="26">
        <v>13</v>
      </c>
      <c r="C21" s="4" t="s">
        <v>8428</v>
      </c>
      <c r="D21" s="23">
        <v>1</v>
      </c>
      <c r="E21" s="19">
        <v>5030</v>
      </c>
      <c r="F21" s="19">
        <v>5030</v>
      </c>
      <c r="G21" s="5" t="s">
        <v>8429</v>
      </c>
      <c r="H21" s="4" t="s">
        <v>5312</v>
      </c>
      <c r="I21" s="5" t="s">
        <v>5312</v>
      </c>
      <c r="J21" s="4" t="s">
        <v>5312</v>
      </c>
      <c r="K21" s="4" t="s">
        <v>5312</v>
      </c>
      <c r="L21" s="4" t="s">
        <v>5312</v>
      </c>
    </row>
    <row r="22" ht="19.5">
      <c r="B22" s="26">
        <v>14</v>
      </c>
      <c r="C22" s="4" t="s">
        <v>13167</v>
      </c>
      <c r="D22" s="23">
        <v>1</v>
      </c>
      <c r="E22" s="19">
        <v>16350</v>
      </c>
      <c r="F22" s="19">
        <v>16350</v>
      </c>
      <c r="G22" s="5" t="s">
        <v>12416</v>
      </c>
      <c r="H22" s="326" t="s">
        <v>13168</v>
      </c>
      <c r="I22" s="5" t="s">
        <v>5312</v>
      </c>
      <c r="J22" s="4" t="s">
        <v>5312</v>
      </c>
      <c r="K22" s="4" t="s">
        <v>5312</v>
      </c>
      <c r="L22" s="4" t="s">
        <v>5312</v>
      </c>
    </row>
    <row r="23" ht="19.5">
      <c r="B23" s="26">
        <v>15</v>
      </c>
      <c r="C23" s="4" t="s">
        <v>12489</v>
      </c>
      <c r="D23" s="23">
        <v>1</v>
      </c>
      <c r="E23" s="19">
        <v>16350</v>
      </c>
      <c r="F23" s="19">
        <v>16350</v>
      </c>
      <c r="G23" s="5" t="s">
        <v>12416</v>
      </c>
      <c r="H23" s="326" t="s">
        <v>13168</v>
      </c>
      <c r="I23" s="5" t="s">
        <v>5312</v>
      </c>
      <c r="J23" s="4" t="s">
        <v>5312</v>
      </c>
      <c r="K23" s="4" t="s">
        <v>5312</v>
      </c>
      <c r="L23" s="4" t="s">
        <v>5312</v>
      </c>
    </row>
    <row r="24" ht="12.75">
      <c r="B24" s="26">
        <v>16</v>
      </c>
      <c r="C24" s="4" t="s">
        <v>587</v>
      </c>
      <c r="D24" s="23">
        <v>1</v>
      </c>
      <c r="E24" s="19">
        <v>60000</v>
      </c>
      <c r="F24" s="19">
        <v>60000</v>
      </c>
      <c r="G24" s="5" t="s">
        <v>588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4" t="s">
        <v>5312</v>
      </c>
    </row>
    <row r="25" ht="29.25">
      <c r="B25" s="26">
        <v>17</v>
      </c>
      <c r="C25" s="4" t="s">
        <v>589</v>
      </c>
      <c r="D25" s="23">
        <v>1</v>
      </c>
      <c r="E25" s="19">
        <v>39306.809999999998</v>
      </c>
      <c r="F25" s="19">
        <v>39306.809999999998</v>
      </c>
      <c r="G25" s="5" t="s">
        <v>5341</v>
      </c>
      <c r="H25" s="4" t="s">
        <v>5312</v>
      </c>
      <c r="I25" s="5" t="s">
        <v>5312</v>
      </c>
      <c r="J25" s="4" t="s">
        <v>15133</v>
      </c>
      <c r="K25" s="4" t="s">
        <v>5312</v>
      </c>
      <c r="L25" s="4" t="s">
        <v>5312</v>
      </c>
    </row>
    <row r="26" ht="12.75">
      <c r="B26" s="26">
        <v>18</v>
      </c>
      <c r="C26" s="4" t="s">
        <v>8430</v>
      </c>
      <c r="D26" s="23">
        <v>1</v>
      </c>
      <c r="E26" s="19">
        <v>15000</v>
      </c>
      <c r="F26" s="19">
        <v>15000</v>
      </c>
      <c r="G26" s="5" t="s">
        <v>8431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4" t="s">
        <v>5312</v>
      </c>
    </row>
    <row r="27" ht="12.75">
      <c r="B27" s="26">
        <v>19</v>
      </c>
      <c r="C27" s="4" t="s">
        <v>590</v>
      </c>
      <c r="D27" s="23">
        <v>1</v>
      </c>
      <c r="E27" s="19">
        <v>5304</v>
      </c>
      <c r="F27" s="19">
        <v>5304</v>
      </c>
      <c r="G27" s="5" t="s">
        <v>591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4" t="s">
        <v>5312</v>
      </c>
    </row>
    <row r="28" ht="29.25">
      <c r="B28" s="26">
        <v>20</v>
      </c>
      <c r="C28" s="4" t="s">
        <v>592</v>
      </c>
      <c r="D28" s="23">
        <v>1</v>
      </c>
      <c r="E28" s="19">
        <v>3990</v>
      </c>
      <c r="F28" s="19">
        <v>3990</v>
      </c>
      <c r="G28" s="5" t="s">
        <v>582</v>
      </c>
      <c r="H28" s="4" t="s">
        <v>5312</v>
      </c>
      <c r="I28" s="5" t="s">
        <v>5312</v>
      </c>
      <c r="J28" s="4" t="s">
        <v>15133</v>
      </c>
      <c r="K28" s="4" t="s">
        <v>5312</v>
      </c>
      <c r="L28" s="4" t="s">
        <v>5312</v>
      </c>
    </row>
    <row r="29" ht="12.75">
      <c r="B29" s="26">
        <v>21</v>
      </c>
      <c r="C29" s="4" t="s">
        <v>6089</v>
      </c>
      <c r="D29" s="23">
        <v>1</v>
      </c>
      <c r="E29" s="19">
        <v>69735.160000000003</v>
      </c>
      <c r="F29" s="19">
        <v>69735.160000000003</v>
      </c>
      <c r="G29" s="5" t="s">
        <v>9116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4" t="s">
        <v>5312</v>
      </c>
    </row>
    <row r="30" ht="12.75">
      <c r="B30" s="26">
        <v>22</v>
      </c>
      <c r="C30" s="4" t="s">
        <v>3564</v>
      </c>
      <c r="D30" s="23">
        <v>1</v>
      </c>
      <c r="E30" s="19">
        <v>9414.9300000000003</v>
      </c>
      <c r="F30" s="19">
        <v>9414.9300000000003</v>
      </c>
      <c r="G30" s="5" t="s">
        <v>5338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4" t="s">
        <v>5312</v>
      </c>
    </row>
    <row r="31" ht="12.75">
      <c r="B31" s="26">
        <v>23</v>
      </c>
      <c r="C31" s="4" t="s">
        <v>5985</v>
      </c>
      <c r="D31" s="23">
        <v>1</v>
      </c>
      <c r="E31" s="19">
        <v>15100</v>
      </c>
      <c r="F31" s="19">
        <v>15100</v>
      </c>
      <c r="G31" s="5" t="s">
        <v>8291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4" t="s">
        <v>5312</v>
      </c>
    </row>
    <row r="32" ht="12.75">
      <c r="B32" s="26">
        <v>24</v>
      </c>
      <c r="C32" s="4" t="s">
        <v>13169</v>
      </c>
      <c r="D32" s="23">
        <v>2</v>
      </c>
      <c r="E32" s="19">
        <v>8200</v>
      </c>
      <c r="F32" s="19">
        <v>8200</v>
      </c>
      <c r="G32" s="5" t="s">
        <v>1780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4" t="s">
        <v>5312</v>
      </c>
    </row>
    <row r="33" ht="12.75">
      <c r="B33" s="26">
        <v>25</v>
      </c>
      <c r="C33" s="4" t="s">
        <v>1781</v>
      </c>
      <c r="D33" s="23">
        <v>1</v>
      </c>
      <c r="E33" s="19">
        <v>4000</v>
      </c>
      <c r="F33" s="19">
        <v>4000</v>
      </c>
      <c r="G33" s="5" t="s">
        <v>4083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4" t="s">
        <v>5312</v>
      </c>
    </row>
    <row r="34" ht="12.75">
      <c r="B34" s="26">
        <v>26</v>
      </c>
      <c r="C34" s="4" t="s">
        <v>1782</v>
      </c>
      <c r="D34" s="23">
        <v>1</v>
      </c>
      <c r="E34" s="19">
        <v>7321.5600000000004</v>
      </c>
      <c r="F34" s="19">
        <v>7321.5600000000004</v>
      </c>
      <c r="G34" s="5" t="s">
        <v>1783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4" t="s">
        <v>5312</v>
      </c>
    </row>
    <row r="35" ht="29.25">
      <c r="B35" s="26">
        <v>27</v>
      </c>
      <c r="C35" s="4" t="s">
        <v>1784</v>
      </c>
      <c r="D35" s="23">
        <v>1</v>
      </c>
      <c r="E35" s="19">
        <v>6455.1899999999996</v>
      </c>
      <c r="F35" s="19">
        <v>6455.1899999999996</v>
      </c>
      <c r="G35" s="5" t="s">
        <v>1785</v>
      </c>
      <c r="H35" s="4" t="s">
        <v>5312</v>
      </c>
      <c r="I35" s="5" t="s">
        <v>5312</v>
      </c>
      <c r="J35" s="4" t="s">
        <v>15133</v>
      </c>
      <c r="K35" s="4" t="s">
        <v>5312</v>
      </c>
      <c r="L35" s="4" t="s">
        <v>5312</v>
      </c>
    </row>
    <row r="36" ht="12.75">
      <c r="B36" s="26">
        <v>28</v>
      </c>
      <c r="C36" s="4" t="s">
        <v>1786</v>
      </c>
      <c r="D36" s="23">
        <v>1</v>
      </c>
      <c r="E36" s="19">
        <v>3800</v>
      </c>
      <c r="F36" s="19">
        <v>3800</v>
      </c>
      <c r="G36" s="5" t="s">
        <v>1787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4" t="s">
        <v>5312</v>
      </c>
    </row>
    <row r="37" ht="12.75">
      <c r="B37" s="26">
        <v>29</v>
      </c>
      <c r="C37" s="4" t="s">
        <v>1788</v>
      </c>
      <c r="D37" s="23">
        <v>1</v>
      </c>
      <c r="E37" s="19">
        <v>3845.4000000000001</v>
      </c>
      <c r="F37" s="19">
        <v>3845.4000000000001</v>
      </c>
      <c r="G37" s="5" t="s">
        <v>1789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4" t="s">
        <v>5312</v>
      </c>
    </row>
    <row r="38" ht="12.75">
      <c r="B38" s="26">
        <v>30</v>
      </c>
      <c r="C38" s="4" t="s">
        <v>13170</v>
      </c>
      <c r="D38" s="23">
        <v>2</v>
      </c>
      <c r="E38" s="19">
        <v>7058.3999999999996</v>
      </c>
      <c r="F38" s="19">
        <v>7058.3999999999996</v>
      </c>
      <c r="G38" s="5" t="s">
        <v>1789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4" t="s">
        <v>5312</v>
      </c>
    </row>
    <row r="39" ht="12.75">
      <c r="B39" s="26">
        <v>31</v>
      </c>
      <c r="C39" s="4" t="s">
        <v>1790</v>
      </c>
      <c r="D39" s="23">
        <v>1</v>
      </c>
      <c r="E39" s="19">
        <v>10100</v>
      </c>
      <c r="F39" s="19">
        <v>10100</v>
      </c>
      <c r="G39" s="5" t="s">
        <v>585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4" t="s">
        <v>5312</v>
      </c>
    </row>
    <row r="40" ht="12.75">
      <c r="B40" s="26">
        <v>32</v>
      </c>
      <c r="C40" s="4" t="s">
        <v>1791</v>
      </c>
      <c r="D40" s="23">
        <v>1</v>
      </c>
      <c r="E40" s="19">
        <v>11700</v>
      </c>
      <c r="F40" s="19">
        <v>11700</v>
      </c>
      <c r="G40" s="5" t="s">
        <v>1792</v>
      </c>
      <c r="H40" s="4" t="s">
        <v>5312</v>
      </c>
      <c r="I40" s="5" t="s">
        <v>5312</v>
      </c>
      <c r="J40" s="4" t="s">
        <v>5312</v>
      </c>
      <c r="K40" s="4" t="s">
        <v>5312</v>
      </c>
      <c r="L40" s="4" t="s">
        <v>5312</v>
      </c>
    </row>
    <row r="41" ht="12.75">
      <c r="B41" s="26">
        <v>33</v>
      </c>
      <c r="C41" s="4" t="s">
        <v>1793</v>
      </c>
      <c r="D41" s="23">
        <v>1</v>
      </c>
      <c r="E41" s="19">
        <v>3800</v>
      </c>
      <c r="F41" s="19">
        <v>3800</v>
      </c>
      <c r="G41" s="5" t="s">
        <v>1666</v>
      </c>
      <c r="H41" s="4" t="s">
        <v>5312</v>
      </c>
      <c r="I41" s="5" t="s">
        <v>5312</v>
      </c>
      <c r="J41" s="4" t="s">
        <v>5312</v>
      </c>
      <c r="K41" s="4" t="s">
        <v>5312</v>
      </c>
      <c r="L41" s="4" t="s">
        <v>5312</v>
      </c>
    </row>
    <row r="42" ht="12.75">
      <c r="B42" s="26">
        <v>34</v>
      </c>
      <c r="C42" s="4" t="s">
        <v>2613</v>
      </c>
      <c r="D42" s="23">
        <v>1</v>
      </c>
      <c r="E42" s="19">
        <v>3500</v>
      </c>
      <c r="F42" s="19">
        <v>3500</v>
      </c>
      <c r="G42" s="5" t="s">
        <v>1666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4" t="s">
        <v>5312</v>
      </c>
    </row>
    <row r="43" ht="12.75">
      <c r="B43" s="26">
        <v>35</v>
      </c>
      <c r="C43" s="4" t="s">
        <v>13171</v>
      </c>
      <c r="D43" s="23">
        <v>1</v>
      </c>
      <c r="E43" s="19">
        <v>20270</v>
      </c>
      <c r="F43" s="19">
        <v>20270</v>
      </c>
      <c r="G43" s="5" t="s">
        <v>13172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4" t="s">
        <v>5312</v>
      </c>
    </row>
    <row r="44" ht="29.25">
      <c r="B44" s="26">
        <v>36</v>
      </c>
      <c r="C44" s="4" t="s">
        <v>1794</v>
      </c>
      <c r="D44" s="23">
        <v>1</v>
      </c>
      <c r="E44" s="19">
        <v>3350</v>
      </c>
      <c r="F44" s="19">
        <v>3350</v>
      </c>
      <c r="G44" s="5" t="s">
        <v>530</v>
      </c>
      <c r="H44" s="4" t="s">
        <v>5312</v>
      </c>
      <c r="I44" s="5" t="s">
        <v>5312</v>
      </c>
      <c r="J44" s="4" t="s">
        <v>15133</v>
      </c>
      <c r="K44" s="4" t="s">
        <v>5312</v>
      </c>
      <c r="L44" s="4" t="s">
        <v>5312</v>
      </c>
    </row>
    <row r="45" ht="12.75">
      <c r="B45" s="26">
        <v>37</v>
      </c>
      <c r="C45" s="4" t="s">
        <v>1795</v>
      </c>
      <c r="D45" s="23">
        <v>1</v>
      </c>
      <c r="E45" s="19">
        <v>10000</v>
      </c>
      <c r="F45" s="19">
        <v>10000</v>
      </c>
      <c r="G45" s="5" t="s">
        <v>1796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4" t="s">
        <v>5312</v>
      </c>
    </row>
    <row r="46" ht="29.25">
      <c r="B46" s="26">
        <v>38</v>
      </c>
      <c r="C46" s="4" t="s">
        <v>1797</v>
      </c>
      <c r="D46" s="23">
        <v>1</v>
      </c>
      <c r="E46" s="19">
        <v>5500</v>
      </c>
      <c r="F46" s="19">
        <v>5500</v>
      </c>
      <c r="G46" s="5" t="s">
        <v>1783</v>
      </c>
      <c r="H46" s="4" t="s">
        <v>5312</v>
      </c>
      <c r="I46" s="5" t="s">
        <v>5312</v>
      </c>
      <c r="J46" s="4" t="s">
        <v>15133</v>
      </c>
      <c r="K46" s="4" t="s">
        <v>5312</v>
      </c>
      <c r="L46" s="4" t="s">
        <v>5312</v>
      </c>
    </row>
    <row r="47" ht="12.75">
      <c r="B47" s="26">
        <v>39</v>
      </c>
      <c r="C47" s="4" t="s">
        <v>1798</v>
      </c>
      <c r="D47" s="23">
        <v>1</v>
      </c>
      <c r="E47" s="19">
        <v>4600</v>
      </c>
      <c r="F47" s="19">
        <v>4600</v>
      </c>
      <c r="G47" s="5" t="s">
        <v>1799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4" t="s">
        <v>5312</v>
      </c>
    </row>
    <row r="48" ht="12.75">
      <c r="B48" s="26">
        <v>40</v>
      </c>
      <c r="C48" s="4" t="s">
        <v>2727</v>
      </c>
      <c r="D48" s="23">
        <v>1</v>
      </c>
      <c r="E48" s="19">
        <v>597.25</v>
      </c>
      <c r="F48" s="19">
        <v>597.25</v>
      </c>
      <c r="G48" s="5" t="s">
        <v>5338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4" t="s">
        <v>5312</v>
      </c>
    </row>
    <row r="49" ht="12.75">
      <c r="B49" s="26">
        <v>41</v>
      </c>
      <c r="C49" s="4" t="s">
        <v>1800</v>
      </c>
      <c r="D49" s="23">
        <v>1</v>
      </c>
      <c r="E49" s="19">
        <v>62.210000000000001</v>
      </c>
      <c r="F49" s="19">
        <v>62.210000000000001</v>
      </c>
      <c r="G49" s="5" t="s">
        <v>1801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4" t="s">
        <v>5312</v>
      </c>
    </row>
    <row r="50" ht="12.75">
      <c r="B50" s="26">
        <v>42</v>
      </c>
      <c r="C50" s="4" t="s">
        <v>1802</v>
      </c>
      <c r="D50" s="23">
        <v>1</v>
      </c>
      <c r="E50" s="19">
        <v>161.08000000000001</v>
      </c>
      <c r="F50" s="19">
        <v>161.08000000000001</v>
      </c>
      <c r="G50" s="5" t="s">
        <v>1801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4" t="s">
        <v>5312</v>
      </c>
    </row>
    <row r="51" ht="12.75">
      <c r="B51" s="26">
        <v>43</v>
      </c>
      <c r="C51" s="4" t="s">
        <v>1803</v>
      </c>
      <c r="D51" s="23">
        <v>1</v>
      </c>
      <c r="E51" s="19">
        <v>61.310000000000002</v>
      </c>
      <c r="F51" s="19">
        <v>61.310000000000002</v>
      </c>
      <c r="G51" s="5" t="s">
        <v>1801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4" t="s">
        <v>5312</v>
      </c>
    </row>
    <row r="52" ht="29.25">
      <c r="B52" s="26">
        <v>44</v>
      </c>
      <c r="C52" s="4" t="s">
        <v>15339</v>
      </c>
      <c r="D52" s="23">
        <v>1</v>
      </c>
      <c r="E52" s="19">
        <v>55793.739999999998</v>
      </c>
      <c r="F52" s="19">
        <v>55793.739999999998</v>
      </c>
      <c r="G52" s="5" t="s">
        <v>15340</v>
      </c>
      <c r="H52" s="4"/>
      <c r="I52" s="5"/>
      <c r="J52" s="4" t="s">
        <v>15341</v>
      </c>
      <c r="K52" s="4"/>
      <c r="L52" s="4"/>
    </row>
    <row r="53" ht="12.75">
      <c r="B53" s="22"/>
      <c r="C53" s="22" t="s">
        <v>6374</v>
      </c>
      <c r="D53" s="22"/>
      <c r="E53" s="224">
        <f>SUM(E9:E52)</f>
        <v>930996.54000000015</v>
      </c>
      <c r="F53" s="224">
        <f>SUM(F9:F52)</f>
        <v>719761.27000000002</v>
      </c>
      <c r="G53" s="22"/>
      <c r="H53" s="22"/>
      <c r="I53" s="22"/>
      <c r="J53" s="22"/>
      <c r="K53" s="22"/>
      <c r="L53" s="22"/>
    </row>
  </sheetData>
  <mergeCells count="11">
    <mergeCell ref="B8:J8"/>
    <mergeCell ref="B3:J3"/>
    <mergeCell ref="B2:J2"/>
    <mergeCell ref="B4:B6"/>
    <mergeCell ref="C4:C6"/>
    <mergeCell ref="D4:D6"/>
    <mergeCell ref="E4:E6"/>
    <mergeCell ref="F4:F6"/>
    <mergeCell ref="G4:I4"/>
    <mergeCell ref="J4:J5"/>
    <mergeCell ref="G5:H5"/>
  </mergeCells>
  <pageMargins left="0.3600000000000001" right="0.23000000000000004" top="0.21000000000000002" bottom="0.24000000000000002" header="0.21000000000000002" footer="0.19000000000000003"/>
  <pageSetup paperSize="9" scale="90" firstPageNumber="1" fitToWidth="1" fitToHeight="1" orientation="landscape" horizontalDpi="600" verticalDpi="600"/>
  <headerFooter differentFirst="0" differentOddEven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93" workbookViewId="0">
      <selection activeCell="D204" sqref="D204"/>
    </sheetView>
  </sheetViews>
  <sheetFormatPr baseColWidth="8" defaultRowHeight="12.75" customHeight="1"/>
  <cols>
    <col customWidth="1" min="1" max="1" width="2.7109399999999999"/>
    <col customWidth="1" min="2" max="2" width="9.7109400000000008"/>
    <col customWidth="1" min="3" max="3" width="32.5703000000000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hidden="1" min="11" max="11" width="11"/>
  </cols>
  <sheetData>
    <row r="1" ht="28.5" customHeight="1"/>
    <row r="2" ht="12.75">
      <c r="A2" s="198"/>
      <c r="B2" s="542" t="s">
        <v>8813</v>
      </c>
      <c r="C2" s="542"/>
      <c r="D2" s="542"/>
      <c r="E2" s="542"/>
      <c r="F2" s="542"/>
      <c r="G2" s="542"/>
      <c r="H2" s="542"/>
      <c r="I2" s="542"/>
      <c r="J2" s="542"/>
      <c r="K2" s="199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  <c r="K8" s="1"/>
    </row>
    <row r="9" ht="12.75">
      <c r="B9" s="26">
        <v>1</v>
      </c>
      <c r="C9" s="4" t="s">
        <v>593</v>
      </c>
      <c r="D9" s="23">
        <v>1</v>
      </c>
      <c r="E9" s="19">
        <v>13110</v>
      </c>
      <c r="F9" s="19">
        <v>13110</v>
      </c>
      <c r="G9" s="5" t="s">
        <v>594</v>
      </c>
      <c r="H9" s="4" t="s">
        <v>5312</v>
      </c>
      <c r="I9" s="5" t="s">
        <v>5312</v>
      </c>
      <c r="J9" s="4" t="s">
        <v>5312</v>
      </c>
      <c r="K9" s="4" t="s">
        <v>5312</v>
      </c>
      <c r="L9" s="331"/>
      <c r="M9" s="331"/>
      <c r="N9" s="331"/>
      <c r="O9" s="331"/>
      <c r="P9" s="331"/>
      <c r="Q9" s="331"/>
    </row>
    <row r="10" ht="12.75">
      <c r="B10" s="26">
        <v>2</v>
      </c>
      <c r="C10" s="4" t="s">
        <v>593</v>
      </c>
      <c r="D10" s="23"/>
      <c r="E10" s="19"/>
      <c r="F10" s="19"/>
      <c r="G10" s="5" t="s">
        <v>594</v>
      </c>
      <c r="H10" s="4" t="s">
        <v>5312</v>
      </c>
      <c r="I10" s="5" t="s">
        <v>5312</v>
      </c>
      <c r="J10" s="4" t="s">
        <v>5312</v>
      </c>
      <c r="K10" s="4" t="s">
        <v>5312</v>
      </c>
      <c r="L10" s="331"/>
      <c r="M10" s="331"/>
      <c r="N10" s="331"/>
      <c r="O10" s="331"/>
      <c r="P10" s="331"/>
      <c r="Q10" s="331"/>
    </row>
    <row r="11" ht="19.5">
      <c r="B11" s="26">
        <v>3</v>
      </c>
      <c r="C11" s="4" t="s">
        <v>595</v>
      </c>
      <c r="D11" s="23"/>
      <c r="E11" s="19"/>
      <c r="F11" s="19"/>
      <c r="G11" s="5" t="s">
        <v>596</v>
      </c>
      <c r="H11" s="4" t="s">
        <v>5312</v>
      </c>
      <c r="I11" s="5" t="s">
        <v>5312</v>
      </c>
      <c r="J11" s="4" t="s">
        <v>5312</v>
      </c>
      <c r="K11" s="4" t="s">
        <v>5312</v>
      </c>
      <c r="L11" s="331"/>
      <c r="M11" s="331"/>
      <c r="N11" s="331"/>
      <c r="O11" s="331"/>
      <c r="P11" s="331"/>
      <c r="Q11" s="331"/>
    </row>
    <row r="12" ht="12.75">
      <c r="B12" s="26">
        <v>4</v>
      </c>
      <c r="C12" s="4" t="s">
        <v>13197</v>
      </c>
      <c r="D12" s="23"/>
      <c r="E12" s="19"/>
      <c r="F12" s="19"/>
      <c r="G12" s="5" t="s">
        <v>1801</v>
      </c>
      <c r="H12" s="4" t="s">
        <v>5312</v>
      </c>
      <c r="I12" s="5" t="s">
        <v>5312</v>
      </c>
      <c r="J12" s="4" t="s">
        <v>5312</v>
      </c>
      <c r="K12" s="4" t="s">
        <v>5312</v>
      </c>
      <c r="L12" s="331"/>
      <c r="M12" s="331"/>
      <c r="N12" s="331"/>
      <c r="O12" s="331"/>
      <c r="P12" s="331"/>
      <c r="Q12" s="331"/>
    </row>
    <row r="13" ht="12.75">
      <c r="B13" s="26">
        <v>5</v>
      </c>
      <c r="C13" s="4" t="s">
        <v>13197</v>
      </c>
      <c r="D13" s="23">
        <v>6</v>
      </c>
      <c r="E13" s="19">
        <v>36000</v>
      </c>
      <c r="F13" s="19">
        <v>36000</v>
      </c>
      <c r="G13" s="5" t="s">
        <v>1801</v>
      </c>
      <c r="H13" s="4" t="s">
        <v>5312</v>
      </c>
      <c r="I13" s="5" t="s">
        <v>5312</v>
      </c>
      <c r="J13" s="4" t="s">
        <v>5312</v>
      </c>
      <c r="K13" s="4" t="s">
        <v>5312</v>
      </c>
      <c r="L13" s="331"/>
      <c r="M13" s="331"/>
      <c r="N13" s="331"/>
      <c r="O13" s="331"/>
      <c r="P13" s="331"/>
      <c r="Q13" s="331"/>
    </row>
    <row r="14" ht="12.75">
      <c r="B14" s="26">
        <v>6</v>
      </c>
      <c r="C14" s="4" t="s">
        <v>597</v>
      </c>
      <c r="D14" s="23">
        <v>1</v>
      </c>
      <c r="E14" s="19">
        <v>52120</v>
      </c>
      <c r="F14" s="19">
        <v>52120</v>
      </c>
      <c r="G14" s="5" t="s">
        <v>557</v>
      </c>
      <c r="H14" s="4" t="s">
        <v>5312</v>
      </c>
      <c r="I14" s="5" t="s">
        <v>5312</v>
      </c>
      <c r="J14" s="4" t="s">
        <v>5312</v>
      </c>
      <c r="K14" s="4" t="s">
        <v>5312</v>
      </c>
      <c r="L14" s="331"/>
      <c r="M14" s="331"/>
      <c r="N14" s="331"/>
      <c r="O14" s="331"/>
      <c r="P14" s="331"/>
      <c r="Q14" s="331"/>
    </row>
    <row r="15" ht="12.75">
      <c r="B15" s="26">
        <v>7</v>
      </c>
      <c r="C15" s="4" t="s">
        <v>597</v>
      </c>
      <c r="D15" s="23"/>
      <c r="E15" s="19"/>
      <c r="F15" s="19"/>
      <c r="G15" s="5" t="s">
        <v>557</v>
      </c>
      <c r="H15" s="4" t="s">
        <v>5312</v>
      </c>
      <c r="I15" s="5" t="s">
        <v>5312</v>
      </c>
      <c r="J15" s="4" t="s">
        <v>5312</v>
      </c>
      <c r="K15" s="4" t="s">
        <v>5312</v>
      </c>
      <c r="L15" s="331"/>
      <c r="M15" s="331"/>
      <c r="N15" s="331"/>
      <c r="O15" s="331"/>
      <c r="P15" s="331"/>
      <c r="Q15" s="331"/>
    </row>
    <row r="16" ht="12.75">
      <c r="B16" s="26">
        <v>8</v>
      </c>
      <c r="C16" s="4" t="s">
        <v>6495</v>
      </c>
      <c r="D16" s="23">
        <v>1</v>
      </c>
      <c r="E16" s="19">
        <v>21002</v>
      </c>
      <c r="F16" s="19">
        <v>21002</v>
      </c>
      <c r="G16" s="5" t="s">
        <v>6496</v>
      </c>
      <c r="H16" s="4" t="s">
        <v>5312</v>
      </c>
      <c r="I16" s="5" t="s">
        <v>5312</v>
      </c>
      <c r="J16" s="4" t="s">
        <v>5312</v>
      </c>
      <c r="K16" s="4" t="s">
        <v>5312</v>
      </c>
      <c r="L16" s="331"/>
      <c r="M16" s="331"/>
      <c r="N16" s="331"/>
      <c r="O16" s="331"/>
      <c r="P16" s="331"/>
      <c r="Q16" s="331"/>
    </row>
    <row r="17" ht="12.75">
      <c r="B17" s="26">
        <v>9</v>
      </c>
      <c r="C17" s="4" t="s">
        <v>6495</v>
      </c>
      <c r="D17" s="23"/>
      <c r="E17" s="19"/>
      <c r="F17" s="19"/>
      <c r="G17" s="5" t="s">
        <v>6496</v>
      </c>
      <c r="H17" s="4" t="s">
        <v>5312</v>
      </c>
      <c r="I17" s="5" t="s">
        <v>5312</v>
      </c>
      <c r="J17" s="4" t="s">
        <v>5312</v>
      </c>
      <c r="K17" s="4" t="s">
        <v>5312</v>
      </c>
      <c r="L17" s="331"/>
      <c r="M17" s="331"/>
      <c r="N17" s="331"/>
      <c r="O17" s="331"/>
      <c r="P17" s="331"/>
      <c r="Q17" s="331"/>
    </row>
    <row r="18" ht="12.75">
      <c r="B18" s="26">
        <v>10</v>
      </c>
      <c r="C18" s="4" t="s">
        <v>598</v>
      </c>
      <c r="D18" s="23"/>
      <c r="E18" s="19"/>
      <c r="F18" s="19"/>
      <c r="G18" s="5" t="s">
        <v>557</v>
      </c>
      <c r="H18" s="4" t="s">
        <v>5312</v>
      </c>
      <c r="I18" s="5" t="s">
        <v>5312</v>
      </c>
      <c r="J18" s="4" t="s">
        <v>5312</v>
      </c>
      <c r="K18" s="4" t="s">
        <v>5312</v>
      </c>
      <c r="L18" s="331"/>
      <c r="M18" s="331"/>
      <c r="N18" s="331"/>
      <c r="O18" s="331"/>
      <c r="P18" s="331"/>
      <c r="Q18" s="331"/>
    </row>
    <row r="19" ht="12.75">
      <c r="B19" s="26">
        <v>11</v>
      </c>
      <c r="C19" s="4" t="s">
        <v>598</v>
      </c>
      <c r="D19" s="23">
        <v>1</v>
      </c>
      <c r="E19" s="19">
        <v>23702</v>
      </c>
      <c r="F19" s="19">
        <v>23702</v>
      </c>
      <c r="G19" s="5" t="s">
        <v>557</v>
      </c>
      <c r="H19" s="4" t="s">
        <v>5312</v>
      </c>
      <c r="I19" s="5" t="s">
        <v>5312</v>
      </c>
      <c r="J19" s="4" t="s">
        <v>5312</v>
      </c>
      <c r="K19" s="4" t="s">
        <v>5312</v>
      </c>
      <c r="L19" s="331"/>
      <c r="M19" s="331"/>
      <c r="N19" s="331"/>
      <c r="O19" s="331"/>
      <c r="P19" s="331"/>
      <c r="Q19" s="331"/>
    </row>
    <row r="20" ht="12.75">
      <c r="B20" s="26">
        <v>12</v>
      </c>
      <c r="C20" s="4" t="s">
        <v>13198</v>
      </c>
      <c r="D20" s="23">
        <v>2</v>
      </c>
      <c r="E20" s="19">
        <v>9000</v>
      </c>
      <c r="F20" s="19">
        <v>9000</v>
      </c>
      <c r="G20" s="5" t="s">
        <v>599</v>
      </c>
      <c r="H20" s="4" t="s">
        <v>5312</v>
      </c>
      <c r="I20" s="5" t="s">
        <v>13183</v>
      </c>
      <c r="J20" s="4" t="s">
        <v>5312</v>
      </c>
      <c r="K20" s="4" t="s">
        <v>5312</v>
      </c>
      <c r="L20" s="331"/>
      <c r="M20" s="331"/>
      <c r="N20" s="331"/>
      <c r="O20" s="331"/>
      <c r="P20" s="331"/>
      <c r="Q20" s="331"/>
    </row>
    <row r="21" ht="12.75">
      <c r="B21" s="26">
        <v>13</v>
      </c>
      <c r="C21" s="4" t="s">
        <v>13198</v>
      </c>
      <c r="D21" s="23"/>
      <c r="E21" s="19"/>
      <c r="F21" s="19"/>
      <c r="G21" s="5" t="s">
        <v>599</v>
      </c>
      <c r="H21" s="4" t="s">
        <v>5312</v>
      </c>
      <c r="I21" s="5" t="s">
        <v>13183</v>
      </c>
      <c r="J21" s="4" t="s">
        <v>5312</v>
      </c>
      <c r="K21" s="4" t="s">
        <v>5312</v>
      </c>
      <c r="L21" s="331"/>
      <c r="M21" s="331"/>
      <c r="N21" s="331"/>
      <c r="O21" s="331"/>
      <c r="P21" s="331"/>
      <c r="Q21" s="331"/>
    </row>
    <row r="22" ht="12.75">
      <c r="B22" s="26">
        <v>14</v>
      </c>
      <c r="C22" s="4" t="s">
        <v>3928</v>
      </c>
      <c r="D22" s="23"/>
      <c r="E22" s="19"/>
      <c r="F22" s="19"/>
      <c r="G22" s="5" t="s">
        <v>594</v>
      </c>
      <c r="H22" s="4" t="s">
        <v>5312</v>
      </c>
      <c r="I22" s="5" t="s">
        <v>5312</v>
      </c>
      <c r="J22" s="4" t="s">
        <v>5312</v>
      </c>
      <c r="K22" s="4" t="s">
        <v>5312</v>
      </c>
      <c r="L22" s="331"/>
      <c r="M22" s="331"/>
      <c r="N22" s="331"/>
      <c r="O22" s="331"/>
      <c r="P22" s="331"/>
      <c r="Q22" s="331"/>
    </row>
    <row r="23" ht="12.75">
      <c r="B23" s="26">
        <v>15</v>
      </c>
      <c r="C23" s="4" t="s">
        <v>3928</v>
      </c>
      <c r="D23" s="23">
        <v>1</v>
      </c>
      <c r="E23" s="19">
        <v>6175</v>
      </c>
      <c r="F23" s="19">
        <v>6175</v>
      </c>
      <c r="G23" s="5" t="s">
        <v>594</v>
      </c>
      <c r="H23" s="4" t="s">
        <v>5312</v>
      </c>
      <c r="I23" s="5" t="s">
        <v>5312</v>
      </c>
      <c r="J23" s="4" t="s">
        <v>5312</v>
      </c>
      <c r="K23" s="4" t="s">
        <v>5312</v>
      </c>
      <c r="L23" s="331"/>
      <c r="M23" s="331"/>
      <c r="N23" s="331"/>
      <c r="O23" s="331"/>
      <c r="P23" s="331"/>
      <c r="Q23" s="331"/>
    </row>
    <row r="24" ht="12.75">
      <c r="B24" s="26">
        <v>16</v>
      </c>
      <c r="C24" s="4" t="s">
        <v>600</v>
      </c>
      <c r="D24" s="23">
        <v>1</v>
      </c>
      <c r="E24" s="19">
        <v>18525</v>
      </c>
      <c r="F24" s="19">
        <v>18525</v>
      </c>
      <c r="G24" s="5" t="s">
        <v>557</v>
      </c>
      <c r="H24" s="4" t="s">
        <v>5312</v>
      </c>
      <c r="I24" s="5" t="s">
        <v>5312</v>
      </c>
      <c r="J24" s="4" t="s">
        <v>5312</v>
      </c>
      <c r="K24" s="4" t="s">
        <v>5312</v>
      </c>
      <c r="L24" s="331"/>
      <c r="M24" s="331"/>
      <c r="N24" s="331"/>
      <c r="O24" s="331"/>
      <c r="P24" s="331"/>
      <c r="Q24" s="331"/>
    </row>
    <row r="25" ht="12.75">
      <c r="B25" s="26">
        <v>17</v>
      </c>
      <c r="C25" s="4" t="s">
        <v>600</v>
      </c>
      <c r="D25" s="23"/>
      <c r="E25" s="19"/>
      <c r="F25" s="19"/>
      <c r="G25" s="5" t="s">
        <v>557</v>
      </c>
      <c r="H25" s="4" t="s">
        <v>5312</v>
      </c>
      <c r="I25" s="5" t="s">
        <v>5312</v>
      </c>
      <c r="J25" s="4" t="s">
        <v>5312</v>
      </c>
      <c r="K25" s="4" t="s">
        <v>5312</v>
      </c>
      <c r="L25" s="331"/>
      <c r="M25" s="331"/>
      <c r="N25" s="331"/>
      <c r="O25" s="331"/>
      <c r="P25" s="331"/>
      <c r="Q25" s="331"/>
    </row>
    <row r="26" ht="12.75">
      <c r="B26" s="26">
        <v>18</v>
      </c>
      <c r="C26" s="4" t="s">
        <v>601</v>
      </c>
      <c r="D26" s="23">
        <v>1</v>
      </c>
      <c r="E26" s="19">
        <v>9015.5</v>
      </c>
      <c r="F26" s="19">
        <v>9015.5</v>
      </c>
      <c r="G26" s="5" t="s">
        <v>557</v>
      </c>
      <c r="H26" s="4" t="s">
        <v>5312</v>
      </c>
      <c r="I26" s="5" t="s">
        <v>5312</v>
      </c>
      <c r="J26" s="4" t="s">
        <v>5312</v>
      </c>
      <c r="K26" s="4" t="s">
        <v>5312</v>
      </c>
      <c r="L26" s="331"/>
      <c r="M26" s="331"/>
      <c r="N26" s="331"/>
      <c r="O26" s="331"/>
      <c r="P26" s="331"/>
      <c r="Q26" s="331"/>
    </row>
    <row r="27" ht="12.75">
      <c r="B27" s="26">
        <v>19</v>
      </c>
      <c r="C27" s="4" t="s">
        <v>601</v>
      </c>
      <c r="D27" s="23"/>
      <c r="E27" s="19"/>
      <c r="F27" s="19"/>
      <c r="G27" s="5" t="s">
        <v>557</v>
      </c>
      <c r="H27" s="4" t="s">
        <v>5312</v>
      </c>
      <c r="I27" s="5" t="s">
        <v>5312</v>
      </c>
      <c r="J27" s="4" t="s">
        <v>5312</v>
      </c>
      <c r="K27" s="4" t="s">
        <v>5312</v>
      </c>
      <c r="L27" s="331"/>
      <c r="M27" s="331"/>
      <c r="N27" s="331"/>
      <c r="O27" s="331"/>
      <c r="P27" s="331"/>
      <c r="Q27" s="331"/>
    </row>
    <row r="28" ht="12.75">
      <c r="B28" s="26">
        <v>20</v>
      </c>
      <c r="C28" s="4" t="s">
        <v>602</v>
      </c>
      <c r="D28" s="23"/>
      <c r="E28" s="19"/>
      <c r="F28" s="19"/>
      <c r="G28" s="5" t="s">
        <v>1801</v>
      </c>
      <c r="H28" s="4" t="s">
        <v>5312</v>
      </c>
      <c r="I28" s="5" t="s">
        <v>5312</v>
      </c>
      <c r="J28" s="4" t="s">
        <v>5312</v>
      </c>
      <c r="K28" s="4" t="s">
        <v>5312</v>
      </c>
      <c r="L28" s="331"/>
      <c r="M28" s="331"/>
      <c r="N28" s="331"/>
      <c r="O28" s="331"/>
      <c r="P28" s="331"/>
      <c r="Q28" s="331"/>
    </row>
    <row r="29" ht="12.75">
      <c r="B29" s="26">
        <v>21</v>
      </c>
      <c r="C29" s="4" t="s">
        <v>602</v>
      </c>
      <c r="D29" s="23">
        <v>1</v>
      </c>
      <c r="E29" s="19">
        <v>32000</v>
      </c>
      <c r="F29" s="19">
        <v>32000</v>
      </c>
      <c r="G29" s="5" t="s">
        <v>1801</v>
      </c>
      <c r="H29" s="4" t="s">
        <v>5312</v>
      </c>
      <c r="I29" s="5" t="s">
        <v>5312</v>
      </c>
      <c r="J29" s="4" t="s">
        <v>5312</v>
      </c>
      <c r="K29" s="4" t="s">
        <v>5312</v>
      </c>
      <c r="L29" s="331"/>
      <c r="M29" s="331"/>
      <c r="N29" s="331"/>
      <c r="O29" s="331"/>
      <c r="P29" s="331"/>
      <c r="Q29" s="331"/>
    </row>
    <row r="30" ht="12.75">
      <c r="B30" s="26">
        <v>22</v>
      </c>
      <c r="C30" s="4" t="s">
        <v>603</v>
      </c>
      <c r="D30" s="23"/>
      <c r="E30" s="19"/>
      <c r="F30" s="19"/>
      <c r="G30" s="5" t="s">
        <v>596</v>
      </c>
      <c r="H30" s="4" t="s">
        <v>5312</v>
      </c>
      <c r="I30" s="5" t="s">
        <v>5312</v>
      </c>
      <c r="J30" s="4" t="s">
        <v>5312</v>
      </c>
      <c r="K30" s="4" t="s">
        <v>5312</v>
      </c>
      <c r="L30" s="331"/>
      <c r="M30" s="331"/>
      <c r="N30" s="331"/>
      <c r="O30" s="331"/>
      <c r="P30" s="331"/>
      <c r="Q30" s="331"/>
    </row>
    <row r="31" ht="12.75">
      <c r="B31" s="26">
        <v>23</v>
      </c>
      <c r="C31" s="4" t="s">
        <v>603</v>
      </c>
      <c r="D31" s="23">
        <v>1</v>
      </c>
      <c r="E31" s="19">
        <v>13503</v>
      </c>
      <c r="F31" s="19">
        <v>13503</v>
      </c>
      <c r="G31" s="5" t="s">
        <v>596</v>
      </c>
      <c r="H31" s="4" t="s">
        <v>5312</v>
      </c>
      <c r="I31" s="5" t="s">
        <v>5312</v>
      </c>
      <c r="J31" s="4" t="s">
        <v>5312</v>
      </c>
      <c r="K31" s="4" t="s">
        <v>5312</v>
      </c>
      <c r="L31" s="331"/>
      <c r="M31" s="331"/>
      <c r="N31" s="331"/>
      <c r="O31" s="331"/>
      <c r="P31" s="331"/>
      <c r="Q31" s="331"/>
    </row>
    <row r="32" ht="12.75">
      <c r="B32" s="26">
        <v>24</v>
      </c>
      <c r="C32" s="4" t="s">
        <v>4815</v>
      </c>
      <c r="D32" s="23"/>
      <c r="E32" s="19"/>
      <c r="F32" s="19"/>
      <c r="G32" s="5" t="s">
        <v>6512</v>
      </c>
      <c r="H32" s="4" t="s">
        <v>5312</v>
      </c>
      <c r="I32" s="5" t="s">
        <v>5312</v>
      </c>
      <c r="J32" s="4" t="s">
        <v>5312</v>
      </c>
      <c r="K32" s="4" t="s">
        <v>5312</v>
      </c>
      <c r="L32" s="331"/>
      <c r="M32" s="331"/>
      <c r="N32" s="331"/>
      <c r="O32" s="331"/>
      <c r="P32" s="331"/>
      <c r="Q32" s="331"/>
    </row>
    <row r="33" ht="12.75">
      <c r="B33" s="26">
        <v>25</v>
      </c>
      <c r="C33" s="4" t="s">
        <v>4815</v>
      </c>
      <c r="D33" s="23">
        <v>1</v>
      </c>
      <c r="E33" s="19">
        <v>20000</v>
      </c>
      <c r="F33" s="19">
        <v>20000</v>
      </c>
      <c r="G33" s="5" t="s">
        <v>6512</v>
      </c>
      <c r="H33" s="4" t="s">
        <v>5312</v>
      </c>
      <c r="I33" s="5" t="s">
        <v>5312</v>
      </c>
      <c r="J33" s="4" t="s">
        <v>5312</v>
      </c>
      <c r="K33" s="4" t="s">
        <v>5312</v>
      </c>
      <c r="L33" s="331"/>
      <c r="M33" s="331"/>
      <c r="N33" s="331"/>
      <c r="O33" s="331"/>
      <c r="P33" s="331"/>
      <c r="Q33" s="331"/>
    </row>
    <row r="34" ht="19.5">
      <c r="B34" s="26">
        <v>26</v>
      </c>
      <c r="C34" s="4" t="s">
        <v>604</v>
      </c>
      <c r="D34" s="23">
        <v>1</v>
      </c>
      <c r="E34" s="19">
        <v>15618</v>
      </c>
      <c r="F34" s="19">
        <v>15618</v>
      </c>
      <c r="G34" s="5" t="s">
        <v>594</v>
      </c>
      <c r="H34" s="4" t="s">
        <v>5312</v>
      </c>
      <c r="I34" s="5" t="s">
        <v>5312</v>
      </c>
      <c r="J34" s="4" t="s">
        <v>5312</v>
      </c>
      <c r="K34" s="4" t="s">
        <v>5312</v>
      </c>
      <c r="L34" s="331"/>
      <c r="M34" s="331"/>
      <c r="N34" s="331"/>
      <c r="O34" s="331"/>
      <c r="P34" s="331"/>
      <c r="Q34" s="331"/>
    </row>
    <row r="35" ht="19.5">
      <c r="B35" s="26">
        <v>27</v>
      </c>
      <c r="C35" s="4" t="s">
        <v>604</v>
      </c>
      <c r="D35" s="23"/>
      <c r="E35" s="19"/>
      <c r="F35" s="19"/>
      <c r="G35" s="5" t="s">
        <v>594</v>
      </c>
      <c r="H35" s="4" t="s">
        <v>5312</v>
      </c>
      <c r="I35" s="5" t="s">
        <v>5312</v>
      </c>
      <c r="J35" s="4" t="s">
        <v>5312</v>
      </c>
      <c r="K35" s="4" t="s">
        <v>5312</v>
      </c>
      <c r="L35" s="331"/>
      <c r="M35" s="331"/>
      <c r="N35" s="331"/>
      <c r="O35" s="331"/>
      <c r="P35" s="331"/>
      <c r="Q35" s="331"/>
    </row>
    <row r="36" ht="12.75">
      <c r="B36" s="26">
        <v>28</v>
      </c>
      <c r="C36" s="4" t="s">
        <v>606</v>
      </c>
      <c r="D36" s="23"/>
      <c r="E36" s="19"/>
      <c r="F36" s="19"/>
      <c r="G36" s="5" t="s">
        <v>596</v>
      </c>
      <c r="H36" s="4" t="s">
        <v>5312</v>
      </c>
      <c r="I36" s="5" t="s">
        <v>5312</v>
      </c>
      <c r="J36" s="4" t="s">
        <v>5312</v>
      </c>
      <c r="K36" s="4" t="s">
        <v>5312</v>
      </c>
      <c r="L36" s="331"/>
      <c r="M36" s="331"/>
      <c r="N36" s="331"/>
      <c r="O36" s="331"/>
      <c r="P36" s="331"/>
      <c r="Q36" s="331"/>
    </row>
    <row r="37" ht="12.75">
      <c r="B37" s="26">
        <v>29</v>
      </c>
      <c r="C37" s="4" t="s">
        <v>606</v>
      </c>
      <c r="D37" s="23">
        <v>1</v>
      </c>
      <c r="E37" s="19">
        <v>40175</v>
      </c>
      <c r="F37" s="19">
        <v>32474.630000000001</v>
      </c>
      <c r="G37" s="5" t="s">
        <v>596</v>
      </c>
      <c r="H37" s="4" t="s">
        <v>5312</v>
      </c>
      <c r="I37" s="5" t="s">
        <v>5312</v>
      </c>
      <c r="J37" s="4" t="s">
        <v>5312</v>
      </c>
      <c r="K37" s="4" t="s">
        <v>5312</v>
      </c>
      <c r="L37" s="331"/>
      <c r="M37" s="331"/>
      <c r="N37" s="331"/>
      <c r="O37" s="331"/>
      <c r="P37" s="331"/>
      <c r="Q37" s="331"/>
    </row>
    <row r="38" ht="12.75">
      <c r="B38" s="26">
        <v>30</v>
      </c>
      <c r="C38" s="4" t="s">
        <v>6502</v>
      </c>
      <c r="D38" s="23">
        <v>1</v>
      </c>
      <c r="E38" s="19">
        <v>10000</v>
      </c>
      <c r="F38" s="19">
        <v>10000</v>
      </c>
      <c r="G38" s="5" t="s">
        <v>6366</v>
      </c>
      <c r="H38" s="4" t="s">
        <v>5312</v>
      </c>
      <c r="I38" s="5" t="s">
        <v>5312</v>
      </c>
      <c r="J38" s="4" t="s">
        <v>5312</v>
      </c>
      <c r="K38" s="4" t="s">
        <v>5312</v>
      </c>
      <c r="L38" s="331"/>
      <c r="M38" s="331"/>
      <c r="N38" s="331"/>
      <c r="O38" s="331"/>
      <c r="P38" s="331"/>
      <c r="Q38" s="331"/>
    </row>
    <row r="39" ht="12.75">
      <c r="B39" s="26">
        <v>31</v>
      </c>
      <c r="C39" s="4" t="s">
        <v>6502</v>
      </c>
      <c r="D39" s="23"/>
      <c r="E39" s="19"/>
      <c r="F39" s="19"/>
      <c r="G39" s="5" t="s">
        <v>6366</v>
      </c>
      <c r="H39" s="4" t="s">
        <v>5312</v>
      </c>
      <c r="I39" s="5" t="s">
        <v>5312</v>
      </c>
      <c r="J39" s="4" t="s">
        <v>5312</v>
      </c>
      <c r="K39" s="4" t="s">
        <v>5312</v>
      </c>
      <c r="L39" s="331"/>
      <c r="M39" s="331"/>
      <c r="N39" s="331"/>
      <c r="O39" s="331"/>
      <c r="P39" s="331"/>
      <c r="Q39" s="331"/>
    </row>
    <row r="40" ht="12.75">
      <c r="B40" s="26">
        <v>32</v>
      </c>
      <c r="C40" s="4" t="s">
        <v>608</v>
      </c>
      <c r="D40" s="23">
        <v>1</v>
      </c>
      <c r="E40" s="19">
        <v>6355.5</v>
      </c>
      <c r="F40" s="19">
        <v>6355.5</v>
      </c>
      <c r="G40" s="5" t="s">
        <v>557</v>
      </c>
      <c r="H40" s="4" t="s">
        <v>5312</v>
      </c>
      <c r="I40" s="5" t="s">
        <v>13183</v>
      </c>
      <c r="J40" s="4" t="s">
        <v>5312</v>
      </c>
      <c r="K40" s="4" t="s">
        <v>5312</v>
      </c>
      <c r="L40" s="331"/>
      <c r="M40" s="331"/>
      <c r="N40" s="331"/>
      <c r="O40" s="331"/>
      <c r="P40" s="331"/>
      <c r="Q40" s="331"/>
    </row>
    <row r="41" ht="12.75">
      <c r="B41" s="26">
        <v>33</v>
      </c>
      <c r="C41" s="4" t="s">
        <v>608</v>
      </c>
      <c r="D41" s="23"/>
      <c r="E41" s="19"/>
      <c r="F41" s="19"/>
      <c r="G41" s="5" t="s">
        <v>557</v>
      </c>
      <c r="H41" s="4" t="s">
        <v>5312</v>
      </c>
      <c r="I41" s="5" t="s">
        <v>13183</v>
      </c>
      <c r="J41" s="4" t="s">
        <v>5312</v>
      </c>
      <c r="K41" s="4" t="s">
        <v>5312</v>
      </c>
      <c r="L41" s="331"/>
      <c r="M41" s="331"/>
      <c r="N41" s="331"/>
      <c r="O41" s="331"/>
      <c r="P41" s="331"/>
      <c r="Q41" s="331"/>
    </row>
    <row r="42" ht="12.75">
      <c r="B42" s="26">
        <v>34</v>
      </c>
      <c r="C42" s="4" t="s">
        <v>609</v>
      </c>
      <c r="D42" s="23">
        <v>1</v>
      </c>
      <c r="E42" s="19">
        <v>60000</v>
      </c>
      <c r="F42" s="19">
        <v>60000</v>
      </c>
      <c r="G42" s="5" t="s">
        <v>247</v>
      </c>
      <c r="H42" s="4" t="s">
        <v>5312</v>
      </c>
      <c r="I42" s="5" t="s">
        <v>5312</v>
      </c>
      <c r="J42" s="4" t="s">
        <v>5312</v>
      </c>
      <c r="K42" s="4" t="s">
        <v>5312</v>
      </c>
      <c r="L42" s="331"/>
      <c r="M42" s="331"/>
      <c r="N42" s="331"/>
      <c r="O42" s="331"/>
      <c r="P42" s="331"/>
      <c r="Q42" s="331"/>
    </row>
    <row r="43" ht="12.75">
      <c r="B43" s="26">
        <v>35</v>
      </c>
      <c r="C43" s="4" t="s">
        <v>609</v>
      </c>
      <c r="D43" s="23"/>
      <c r="E43" s="19"/>
      <c r="F43" s="19"/>
      <c r="G43" s="5" t="s">
        <v>247</v>
      </c>
      <c r="H43" s="4" t="s">
        <v>5312</v>
      </c>
      <c r="I43" s="5" t="s">
        <v>5312</v>
      </c>
      <c r="J43" s="4" t="s">
        <v>5312</v>
      </c>
      <c r="K43" s="4" t="s">
        <v>5312</v>
      </c>
      <c r="L43" s="331"/>
      <c r="M43" s="331"/>
      <c r="N43" s="331"/>
      <c r="O43" s="331"/>
      <c r="P43" s="331"/>
      <c r="Q43" s="331"/>
    </row>
    <row r="44" ht="12.75">
      <c r="B44" s="26">
        <v>36</v>
      </c>
      <c r="C44" s="4" t="s">
        <v>610</v>
      </c>
      <c r="D44" s="23">
        <v>1</v>
      </c>
      <c r="E44" s="19">
        <v>5605</v>
      </c>
      <c r="F44" s="19">
        <v>5605</v>
      </c>
      <c r="G44" s="5" t="s">
        <v>594</v>
      </c>
      <c r="H44" s="4" t="s">
        <v>5312</v>
      </c>
      <c r="I44" s="5" t="s">
        <v>5312</v>
      </c>
      <c r="J44" s="4" t="s">
        <v>5312</v>
      </c>
      <c r="K44" s="4" t="s">
        <v>5312</v>
      </c>
      <c r="L44" s="331"/>
      <c r="M44" s="331"/>
      <c r="N44" s="331"/>
      <c r="O44" s="331"/>
      <c r="P44" s="331"/>
      <c r="Q44" s="331"/>
    </row>
    <row r="45" ht="12.75">
      <c r="B45" s="26">
        <v>37</v>
      </c>
      <c r="C45" s="4" t="s">
        <v>610</v>
      </c>
      <c r="D45" s="23"/>
      <c r="E45" s="19"/>
      <c r="F45" s="19"/>
      <c r="G45" s="5" t="s">
        <v>594</v>
      </c>
      <c r="H45" s="4" t="s">
        <v>5312</v>
      </c>
      <c r="I45" s="5" t="s">
        <v>5312</v>
      </c>
      <c r="J45" s="4" t="s">
        <v>5312</v>
      </c>
      <c r="K45" s="4" t="s">
        <v>5312</v>
      </c>
      <c r="L45" s="331"/>
      <c r="M45" s="331"/>
      <c r="N45" s="331"/>
      <c r="O45" s="331"/>
      <c r="P45" s="331"/>
      <c r="Q45" s="331"/>
    </row>
    <row r="46" ht="19.5">
      <c r="B46" s="26">
        <v>38</v>
      </c>
      <c r="C46" s="4" t="s">
        <v>611</v>
      </c>
      <c r="D46" s="23"/>
      <c r="E46" s="19"/>
      <c r="F46" s="19"/>
      <c r="G46" s="5" t="s">
        <v>557</v>
      </c>
      <c r="H46" s="4" t="s">
        <v>5312</v>
      </c>
      <c r="I46" s="5" t="s">
        <v>5312</v>
      </c>
      <c r="J46" s="4" t="s">
        <v>5312</v>
      </c>
      <c r="K46" s="4" t="s">
        <v>5312</v>
      </c>
      <c r="L46" s="331"/>
      <c r="M46" s="331"/>
      <c r="N46" s="331"/>
      <c r="O46" s="331"/>
      <c r="P46" s="331"/>
      <c r="Q46" s="331"/>
    </row>
    <row r="47" ht="19.5">
      <c r="B47" s="26">
        <v>39</v>
      </c>
      <c r="C47" s="4" t="s">
        <v>611</v>
      </c>
      <c r="D47" s="23">
        <v>1</v>
      </c>
      <c r="E47" s="19">
        <v>41895</v>
      </c>
      <c r="F47" s="19">
        <v>41895</v>
      </c>
      <c r="G47" s="5" t="s">
        <v>557</v>
      </c>
      <c r="H47" s="4" t="s">
        <v>5312</v>
      </c>
      <c r="I47" s="5" t="s">
        <v>5312</v>
      </c>
      <c r="J47" s="4" t="s">
        <v>5312</v>
      </c>
      <c r="K47" s="4" t="s">
        <v>5312</v>
      </c>
      <c r="L47" s="331"/>
      <c r="M47" s="331"/>
      <c r="N47" s="331"/>
      <c r="O47" s="331"/>
      <c r="P47" s="331"/>
      <c r="Q47" s="331"/>
    </row>
    <row r="48" ht="12.75">
      <c r="B48" s="26">
        <v>40</v>
      </c>
      <c r="C48" s="4" t="s">
        <v>1147</v>
      </c>
      <c r="D48" s="23"/>
      <c r="E48" s="19"/>
      <c r="F48" s="19"/>
      <c r="G48" s="5" t="s">
        <v>2644</v>
      </c>
      <c r="H48" s="4" t="s">
        <v>5312</v>
      </c>
      <c r="I48" s="5" t="s">
        <v>5312</v>
      </c>
      <c r="J48" s="4" t="s">
        <v>5312</v>
      </c>
      <c r="K48" s="4" t="s">
        <v>5312</v>
      </c>
      <c r="L48" s="331"/>
      <c r="M48" s="331"/>
      <c r="N48" s="331"/>
      <c r="O48" s="331"/>
      <c r="P48" s="331"/>
      <c r="Q48" s="331"/>
    </row>
    <row r="49" ht="12.75">
      <c r="B49" s="26">
        <v>41</v>
      </c>
      <c r="C49" s="4" t="s">
        <v>13199</v>
      </c>
      <c r="D49" s="23"/>
      <c r="E49" s="19"/>
      <c r="F49" s="19"/>
      <c r="G49" s="5" t="s">
        <v>8882</v>
      </c>
      <c r="H49" s="4" t="s">
        <v>5312</v>
      </c>
      <c r="I49" s="5" t="s">
        <v>5312</v>
      </c>
      <c r="J49" s="4" t="s">
        <v>5312</v>
      </c>
      <c r="K49" s="4" t="s">
        <v>5312</v>
      </c>
      <c r="L49" s="331"/>
      <c r="M49" s="331"/>
      <c r="N49" s="331"/>
      <c r="O49" s="331"/>
      <c r="P49" s="331"/>
      <c r="Q49" s="331"/>
    </row>
    <row r="50" ht="12.75">
      <c r="B50" s="26">
        <v>42</v>
      </c>
      <c r="C50" s="4" t="s">
        <v>13199</v>
      </c>
      <c r="D50" s="23">
        <v>1</v>
      </c>
      <c r="E50" s="19">
        <v>112000</v>
      </c>
      <c r="F50" s="19">
        <v>39999.900000000001</v>
      </c>
      <c r="G50" s="5" t="s">
        <v>8882</v>
      </c>
      <c r="H50" s="4" t="s">
        <v>5312</v>
      </c>
      <c r="I50" s="5" t="s">
        <v>5312</v>
      </c>
      <c r="J50" s="4" t="s">
        <v>5312</v>
      </c>
      <c r="K50" s="4" t="s">
        <v>5312</v>
      </c>
      <c r="L50" s="331"/>
      <c r="M50" s="331"/>
      <c r="N50" s="331"/>
      <c r="O50" s="331"/>
      <c r="P50" s="331"/>
      <c r="Q50" s="331"/>
    </row>
    <row r="51" ht="12.75">
      <c r="B51" s="26">
        <v>43</v>
      </c>
      <c r="C51" s="4" t="s">
        <v>13200</v>
      </c>
      <c r="D51" s="23"/>
      <c r="E51" s="19"/>
      <c r="F51" s="19"/>
      <c r="G51" s="5" t="s">
        <v>612</v>
      </c>
      <c r="H51" s="4" t="s">
        <v>5312</v>
      </c>
      <c r="I51" s="5" t="s">
        <v>5312</v>
      </c>
      <c r="J51" s="4" t="s">
        <v>5312</v>
      </c>
      <c r="K51" s="4" t="s">
        <v>5312</v>
      </c>
      <c r="L51" s="331"/>
      <c r="M51" s="331"/>
      <c r="N51" s="331"/>
      <c r="O51" s="331"/>
      <c r="P51" s="331"/>
      <c r="Q51" s="331"/>
    </row>
    <row r="52" ht="12.75">
      <c r="B52" s="26">
        <v>44</v>
      </c>
      <c r="C52" s="4" t="s">
        <v>13200</v>
      </c>
      <c r="D52" s="23">
        <v>2</v>
      </c>
      <c r="E52" s="19">
        <v>30800</v>
      </c>
      <c r="F52" s="19">
        <v>30800</v>
      </c>
      <c r="G52" s="5" t="s">
        <v>612</v>
      </c>
      <c r="H52" s="4" t="s">
        <v>5312</v>
      </c>
      <c r="I52" s="5" t="s">
        <v>5312</v>
      </c>
      <c r="J52" s="4" t="s">
        <v>5312</v>
      </c>
      <c r="K52" s="4" t="s">
        <v>5312</v>
      </c>
      <c r="L52" s="331"/>
      <c r="M52" s="331"/>
      <c r="N52" s="331"/>
      <c r="O52" s="331"/>
      <c r="P52" s="331"/>
      <c r="Q52" s="331"/>
    </row>
    <row r="53" ht="12.75">
      <c r="B53" s="26">
        <v>45</v>
      </c>
      <c r="C53" s="4" t="s">
        <v>13201</v>
      </c>
      <c r="D53" s="23">
        <v>2</v>
      </c>
      <c r="E53" s="19">
        <v>26200</v>
      </c>
      <c r="F53" s="19">
        <v>26200</v>
      </c>
      <c r="G53" s="5" t="s">
        <v>612</v>
      </c>
      <c r="H53" s="4" t="s">
        <v>5312</v>
      </c>
      <c r="I53" s="5" t="s">
        <v>5312</v>
      </c>
      <c r="J53" s="4" t="s">
        <v>5312</v>
      </c>
      <c r="K53" s="4" t="s">
        <v>5312</v>
      </c>
      <c r="L53" s="331"/>
      <c r="M53" s="331"/>
      <c r="N53" s="331"/>
      <c r="O53" s="331"/>
      <c r="P53" s="331"/>
      <c r="Q53" s="331"/>
    </row>
    <row r="54" ht="12.75">
      <c r="B54" s="26">
        <v>46</v>
      </c>
      <c r="C54" s="4" t="s">
        <v>13201</v>
      </c>
      <c r="D54" s="23"/>
      <c r="E54" s="19"/>
      <c r="F54" s="19"/>
      <c r="G54" s="5" t="s">
        <v>612</v>
      </c>
      <c r="H54" s="4" t="s">
        <v>5312</v>
      </c>
      <c r="I54" s="5" t="s">
        <v>5312</v>
      </c>
      <c r="J54" s="4" t="s">
        <v>5312</v>
      </c>
      <c r="K54" s="4" t="s">
        <v>5312</v>
      </c>
      <c r="L54" s="331"/>
      <c r="M54" s="331"/>
      <c r="N54" s="331"/>
      <c r="O54" s="331"/>
      <c r="P54" s="331"/>
      <c r="Q54" s="331"/>
    </row>
    <row r="55" ht="12.75">
      <c r="B55" s="26">
        <v>47</v>
      </c>
      <c r="C55" s="4" t="s">
        <v>613</v>
      </c>
      <c r="D55" s="23">
        <v>1</v>
      </c>
      <c r="E55" s="19">
        <v>7210.5</v>
      </c>
      <c r="F55" s="19">
        <v>7210.5</v>
      </c>
      <c r="G55" s="5" t="s">
        <v>557</v>
      </c>
      <c r="H55" s="4" t="s">
        <v>5312</v>
      </c>
      <c r="I55" s="5" t="s">
        <v>5312</v>
      </c>
      <c r="J55" s="4" t="s">
        <v>5312</v>
      </c>
      <c r="K55" s="4" t="s">
        <v>5312</v>
      </c>
      <c r="L55" s="331"/>
      <c r="M55" s="331"/>
      <c r="N55" s="331"/>
      <c r="O55" s="331"/>
      <c r="P55" s="331"/>
      <c r="Q55" s="331"/>
    </row>
    <row r="56" ht="12.75">
      <c r="B56" s="26">
        <v>48</v>
      </c>
      <c r="C56" s="4" t="s">
        <v>613</v>
      </c>
      <c r="D56" s="23"/>
      <c r="E56" s="19"/>
      <c r="F56" s="19"/>
      <c r="G56" s="5" t="s">
        <v>557</v>
      </c>
      <c r="H56" s="4" t="s">
        <v>5312</v>
      </c>
      <c r="I56" s="5" t="s">
        <v>5312</v>
      </c>
      <c r="J56" s="4" t="s">
        <v>5312</v>
      </c>
      <c r="K56" s="4" t="s">
        <v>5312</v>
      </c>
      <c r="L56" s="331"/>
      <c r="M56" s="331"/>
      <c r="N56" s="331"/>
      <c r="O56" s="331"/>
      <c r="P56" s="331"/>
      <c r="Q56" s="331"/>
    </row>
    <row r="57" ht="12.75">
      <c r="B57" s="26">
        <v>49</v>
      </c>
      <c r="C57" s="4" t="s">
        <v>614</v>
      </c>
      <c r="D57" s="23">
        <v>1</v>
      </c>
      <c r="E57" s="19">
        <v>4132</v>
      </c>
      <c r="F57" s="19">
        <v>4132</v>
      </c>
      <c r="G57" s="5" t="s">
        <v>596</v>
      </c>
      <c r="H57" s="4" t="s">
        <v>5312</v>
      </c>
      <c r="I57" s="5" t="s">
        <v>5312</v>
      </c>
      <c r="J57" s="4" t="s">
        <v>5312</v>
      </c>
      <c r="K57" s="4" t="s">
        <v>5312</v>
      </c>
      <c r="L57" s="331"/>
      <c r="M57" s="331"/>
      <c r="N57" s="331"/>
      <c r="O57" s="331"/>
      <c r="P57" s="331"/>
      <c r="Q57" s="331"/>
    </row>
    <row r="58" ht="12.75">
      <c r="B58" s="26">
        <v>50</v>
      </c>
      <c r="C58" s="4" t="s">
        <v>614</v>
      </c>
      <c r="D58" s="23"/>
      <c r="E58" s="19"/>
      <c r="F58" s="19"/>
      <c r="G58" s="5" t="s">
        <v>596</v>
      </c>
      <c r="H58" s="4" t="s">
        <v>5312</v>
      </c>
      <c r="I58" s="5" t="s">
        <v>5312</v>
      </c>
      <c r="J58" s="4" t="s">
        <v>5312</v>
      </c>
      <c r="K58" s="4" t="s">
        <v>5312</v>
      </c>
      <c r="L58" s="331"/>
      <c r="M58" s="331"/>
      <c r="N58" s="331"/>
      <c r="O58" s="331"/>
      <c r="P58" s="331"/>
      <c r="Q58" s="331"/>
    </row>
    <row r="59" ht="12.75">
      <c r="B59" s="26">
        <v>51</v>
      </c>
      <c r="C59" s="4" t="s">
        <v>554</v>
      </c>
      <c r="D59" s="23"/>
      <c r="E59" s="19"/>
      <c r="F59" s="19"/>
      <c r="G59" s="5" t="s">
        <v>364</v>
      </c>
      <c r="H59" s="4" t="s">
        <v>5312</v>
      </c>
      <c r="I59" s="5" t="s">
        <v>5312</v>
      </c>
      <c r="J59" s="4" t="s">
        <v>5312</v>
      </c>
      <c r="K59" s="4" t="s">
        <v>5312</v>
      </c>
      <c r="L59" s="331"/>
      <c r="M59" s="331"/>
      <c r="N59" s="331"/>
      <c r="O59" s="331"/>
      <c r="P59" s="331"/>
      <c r="Q59" s="331"/>
    </row>
    <row r="60" ht="12.75">
      <c r="B60" s="26">
        <v>52</v>
      </c>
      <c r="C60" s="4" t="s">
        <v>554</v>
      </c>
      <c r="D60" s="23">
        <v>1</v>
      </c>
      <c r="E60" s="19">
        <v>5300</v>
      </c>
      <c r="F60" s="19">
        <v>5300</v>
      </c>
      <c r="G60" s="5" t="s">
        <v>364</v>
      </c>
      <c r="H60" s="4" t="s">
        <v>5312</v>
      </c>
      <c r="I60" s="5" t="s">
        <v>5312</v>
      </c>
      <c r="J60" s="4" t="s">
        <v>5312</v>
      </c>
      <c r="K60" s="4" t="s">
        <v>5312</v>
      </c>
      <c r="L60" s="331"/>
      <c r="M60" s="331"/>
      <c r="N60" s="331"/>
      <c r="O60" s="331"/>
      <c r="P60" s="331"/>
      <c r="Q60" s="331"/>
    </row>
    <row r="61" ht="12.75">
      <c r="B61" s="26">
        <v>53</v>
      </c>
      <c r="C61" s="4" t="s">
        <v>615</v>
      </c>
      <c r="D61" s="23">
        <v>1</v>
      </c>
      <c r="E61" s="19">
        <v>3750</v>
      </c>
      <c r="F61" s="19">
        <v>3750</v>
      </c>
      <c r="G61" s="5" t="s">
        <v>616</v>
      </c>
      <c r="H61" s="4" t="s">
        <v>5312</v>
      </c>
      <c r="I61" s="5" t="s">
        <v>5312</v>
      </c>
      <c r="J61" s="4" t="s">
        <v>5312</v>
      </c>
      <c r="K61" s="4" t="s">
        <v>5312</v>
      </c>
      <c r="L61" s="331"/>
      <c r="M61" s="331"/>
      <c r="N61" s="331"/>
      <c r="O61" s="331"/>
      <c r="P61" s="331"/>
      <c r="Q61" s="331"/>
    </row>
    <row r="62" ht="12.75">
      <c r="B62" s="26">
        <v>54</v>
      </c>
      <c r="C62" s="4" t="s">
        <v>615</v>
      </c>
      <c r="D62" s="23"/>
      <c r="E62" s="19"/>
      <c r="F62" s="19"/>
      <c r="G62" s="5" t="s">
        <v>616</v>
      </c>
      <c r="H62" s="4" t="s">
        <v>5312</v>
      </c>
      <c r="I62" s="5" t="s">
        <v>5312</v>
      </c>
      <c r="J62" s="4" t="s">
        <v>5312</v>
      </c>
      <c r="K62" s="4" t="s">
        <v>5312</v>
      </c>
      <c r="L62" s="331"/>
      <c r="M62" s="331"/>
      <c r="N62" s="331"/>
      <c r="O62" s="331"/>
      <c r="P62" s="331"/>
      <c r="Q62" s="331"/>
    </row>
    <row r="63" ht="12.75">
      <c r="B63" s="26">
        <v>55</v>
      </c>
      <c r="C63" s="4" t="s">
        <v>617</v>
      </c>
      <c r="D63" s="23">
        <v>1</v>
      </c>
      <c r="E63" s="19">
        <v>4800</v>
      </c>
      <c r="F63" s="19">
        <v>4800</v>
      </c>
      <c r="G63" s="5" t="s">
        <v>616</v>
      </c>
      <c r="H63" s="4" t="s">
        <v>5312</v>
      </c>
      <c r="I63" s="5" t="s">
        <v>5312</v>
      </c>
      <c r="J63" s="4" t="s">
        <v>5312</v>
      </c>
      <c r="K63" s="4" t="s">
        <v>5312</v>
      </c>
      <c r="L63" s="331"/>
      <c r="M63" s="331"/>
      <c r="N63" s="331"/>
      <c r="O63" s="331"/>
      <c r="P63" s="331"/>
      <c r="Q63" s="331"/>
    </row>
    <row r="64" ht="12.75">
      <c r="B64" s="26">
        <v>56</v>
      </c>
      <c r="C64" s="4" t="s">
        <v>617</v>
      </c>
      <c r="D64" s="23"/>
      <c r="E64" s="19"/>
      <c r="F64" s="19"/>
      <c r="G64" s="5" t="s">
        <v>616</v>
      </c>
      <c r="H64" s="4" t="s">
        <v>5312</v>
      </c>
      <c r="I64" s="5" t="s">
        <v>5312</v>
      </c>
      <c r="J64" s="4" t="s">
        <v>5312</v>
      </c>
      <c r="K64" s="4" t="s">
        <v>5312</v>
      </c>
      <c r="L64" s="331"/>
      <c r="M64" s="331"/>
      <c r="N64" s="331"/>
      <c r="O64" s="331"/>
      <c r="P64" s="331"/>
      <c r="Q64" s="331"/>
    </row>
    <row r="65" ht="19.5">
      <c r="B65" s="26">
        <v>57</v>
      </c>
      <c r="C65" s="4" t="s">
        <v>13202</v>
      </c>
      <c r="D65" s="23"/>
      <c r="E65" s="19"/>
      <c r="F65" s="19"/>
      <c r="G65" s="5" t="s">
        <v>618</v>
      </c>
      <c r="H65" s="4" t="s">
        <v>5312</v>
      </c>
      <c r="I65" s="5" t="s">
        <v>5312</v>
      </c>
      <c r="J65" s="4" t="s">
        <v>5312</v>
      </c>
      <c r="K65" s="4" t="s">
        <v>5312</v>
      </c>
      <c r="L65" s="331"/>
      <c r="M65" s="331"/>
      <c r="N65" s="331"/>
      <c r="O65" s="331"/>
      <c r="P65" s="331"/>
      <c r="Q65" s="331"/>
    </row>
    <row r="66" ht="19.5">
      <c r="B66" s="26">
        <v>58</v>
      </c>
      <c r="C66" s="4" t="s">
        <v>13202</v>
      </c>
      <c r="D66" s="23">
        <v>6</v>
      </c>
      <c r="E66" s="19">
        <v>43392</v>
      </c>
      <c r="F66" s="19">
        <v>43392</v>
      </c>
      <c r="G66" s="5" t="s">
        <v>618</v>
      </c>
      <c r="H66" s="4" t="s">
        <v>5312</v>
      </c>
      <c r="I66" s="5" t="s">
        <v>5312</v>
      </c>
      <c r="J66" s="4" t="s">
        <v>5312</v>
      </c>
      <c r="K66" s="4" t="s">
        <v>5312</v>
      </c>
      <c r="L66" s="331"/>
      <c r="M66" s="331"/>
      <c r="N66" s="331"/>
      <c r="O66" s="331"/>
      <c r="P66" s="331"/>
      <c r="Q66" s="331"/>
    </row>
    <row r="67" ht="12.75">
      <c r="B67" s="26">
        <v>59</v>
      </c>
      <c r="C67" s="4" t="s">
        <v>619</v>
      </c>
      <c r="D67" s="23">
        <v>1</v>
      </c>
      <c r="E67" s="19">
        <v>3800</v>
      </c>
      <c r="F67" s="19">
        <v>3800</v>
      </c>
      <c r="G67" s="5" t="s">
        <v>616</v>
      </c>
      <c r="H67" s="4" t="s">
        <v>5312</v>
      </c>
      <c r="I67" s="5" t="s">
        <v>5312</v>
      </c>
      <c r="J67" s="4" t="s">
        <v>5312</v>
      </c>
      <c r="K67" s="4" t="s">
        <v>5312</v>
      </c>
      <c r="L67" s="331"/>
      <c r="M67" s="331"/>
      <c r="N67" s="331"/>
      <c r="O67" s="331"/>
      <c r="P67" s="331"/>
      <c r="Q67" s="331"/>
    </row>
    <row r="68" ht="12.75">
      <c r="B68" s="26">
        <v>60</v>
      </c>
      <c r="C68" s="4" t="s">
        <v>619</v>
      </c>
      <c r="D68" s="23"/>
      <c r="E68" s="19"/>
      <c r="F68" s="19"/>
      <c r="G68" s="5" t="s">
        <v>616</v>
      </c>
      <c r="H68" s="4" t="s">
        <v>5312</v>
      </c>
      <c r="I68" s="5" t="s">
        <v>5312</v>
      </c>
      <c r="J68" s="4" t="s">
        <v>5312</v>
      </c>
      <c r="K68" s="4" t="s">
        <v>5312</v>
      </c>
      <c r="L68" s="331"/>
      <c r="M68" s="331"/>
      <c r="N68" s="331"/>
      <c r="O68" s="331"/>
      <c r="P68" s="331"/>
      <c r="Q68" s="331"/>
    </row>
    <row r="69" ht="19.5">
      <c r="B69" s="26">
        <v>61</v>
      </c>
      <c r="C69" s="4" t="s">
        <v>620</v>
      </c>
      <c r="D69" s="23">
        <v>1</v>
      </c>
      <c r="E69" s="19">
        <v>7725</v>
      </c>
      <c r="F69" s="19">
        <v>7725</v>
      </c>
      <c r="G69" s="5" t="s">
        <v>557</v>
      </c>
      <c r="H69" s="4" t="s">
        <v>5312</v>
      </c>
      <c r="I69" s="5" t="s">
        <v>5312</v>
      </c>
      <c r="J69" s="4" t="s">
        <v>5312</v>
      </c>
      <c r="K69" s="4" t="s">
        <v>5312</v>
      </c>
      <c r="L69" s="331"/>
      <c r="M69" s="331"/>
      <c r="N69" s="331"/>
      <c r="O69" s="331"/>
      <c r="P69" s="331"/>
      <c r="Q69" s="331"/>
    </row>
    <row r="70" ht="19.5">
      <c r="B70" s="26">
        <v>62</v>
      </c>
      <c r="C70" s="4" t="s">
        <v>620</v>
      </c>
      <c r="D70" s="23"/>
      <c r="E70" s="19"/>
      <c r="F70" s="19"/>
      <c r="G70" s="5" t="s">
        <v>557</v>
      </c>
      <c r="H70" s="4" t="s">
        <v>5312</v>
      </c>
      <c r="I70" s="5" t="s">
        <v>5312</v>
      </c>
      <c r="J70" s="4" t="s">
        <v>5312</v>
      </c>
      <c r="K70" s="4" t="s">
        <v>5312</v>
      </c>
      <c r="L70" s="331"/>
      <c r="M70" s="331"/>
      <c r="N70" s="331"/>
      <c r="O70" s="331"/>
      <c r="P70" s="331"/>
      <c r="Q70" s="331"/>
    </row>
    <row r="71" ht="12.75">
      <c r="B71" s="26">
        <v>63</v>
      </c>
      <c r="C71" s="4" t="s">
        <v>1820</v>
      </c>
      <c r="D71" s="23"/>
      <c r="E71" s="19"/>
      <c r="F71" s="19"/>
      <c r="G71" s="5" t="s">
        <v>557</v>
      </c>
      <c r="H71" s="4" t="s">
        <v>5312</v>
      </c>
      <c r="I71" s="5" t="s">
        <v>5312</v>
      </c>
      <c r="J71" s="4" t="s">
        <v>5312</v>
      </c>
      <c r="K71" s="4" t="s">
        <v>5312</v>
      </c>
      <c r="L71" s="331"/>
      <c r="M71" s="331"/>
      <c r="N71" s="331"/>
      <c r="O71" s="331"/>
      <c r="P71" s="331"/>
      <c r="Q71" s="331"/>
    </row>
    <row r="72" ht="12.75">
      <c r="B72" s="26">
        <v>64</v>
      </c>
      <c r="C72" s="4" t="s">
        <v>1820</v>
      </c>
      <c r="D72" s="23">
        <v>1</v>
      </c>
      <c r="E72" s="19">
        <v>16957.5</v>
      </c>
      <c r="F72" s="19">
        <v>16957.5</v>
      </c>
      <c r="G72" s="5" t="s">
        <v>557</v>
      </c>
      <c r="H72" s="4" t="s">
        <v>5312</v>
      </c>
      <c r="I72" s="5" t="s">
        <v>5312</v>
      </c>
      <c r="J72" s="4" t="s">
        <v>5312</v>
      </c>
      <c r="K72" s="4" t="s">
        <v>5312</v>
      </c>
      <c r="L72" s="331"/>
      <c r="M72" s="331"/>
      <c r="N72" s="331"/>
      <c r="O72" s="331"/>
      <c r="P72" s="331"/>
      <c r="Q72" s="331"/>
    </row>
    <row r="73" ht="12.75">
      <c r="B73" s="26">
        <v>65</v>
      </c>
      <c r="C73" s="4" t="s">
        <v>532</v>
      </c>
      <c r="D73" s="23"/>
      <c r="E73" s="19"/>
      <c r="F73" s="19"/>
      <c r="G73" s="5" t="s">
        <v>5825</v>
      </c>
      <c r="H73" s="4" t="s">
        <v>5312</v>
      </c>
      <c r="I73" s="5" t="s">
        <v>5312</v>
      </c>
      <c r="J73" s="4" t="s">
        <v>5312</v>
      </c>
      <c r="K73" s="4" t="s">
        <v>5312</v>
      </c>
      <c r="L73" s="331"/>
      <c r="M73" s="331"/>
      <c r="N73" s="331"/>
      <c r="O73" s="331"/>
      <c r="P73" s="331"/>
      <c r="Q73" s="331"/>
    </row>
    <row r="74" ht="12.75">
      <c r="B74" s="26">
        <v>66</v>
      </c>
      <c r="C74" s="4" t="s">
        <v>532</v>
      </c>
      <c r="D74" s="23">
        <v>2</v>
      </c>
      <c r="E74" s="19">
        <v>64000</v>
      </c>
      <c r="F74" s="19">
        <v>64000</v>
      </c>
      <c r="G74" s="5" t="s">
        <v>5825</v>
      </c>
      <c r="H74" s="4" t="s">
        <v>5312</v>
      </c>
      <c r="I74" s="5" t="s">
        <v>5312</v>
      </c>
      <c r="J74" s="4" t="s">
        <v>5312</v>
      </c>
      <c r="K74" s="4" t="s">
        <v>5312</v>
      </c>
      <c r="L74" s="331"/>
      <c r="M74" s="331"/>
      <c r="N74" s="331"/>
      <c r="O74" s="331"/>
      <c r="P74" s="331"/>
      <c r="Q74" s="331"/>
    </row>
    <row r="75" ht="12.75">
      <c r="B75" s="26">
        <v>67</v>
      </c>
      <c r="C75" s="4" t="s">
        <v>1821</v>
      </c>
      <c r="D75" s="23">
        <v>1</v>
      </c>
      <c r="E75" s="19">
        <v>3400</v>
      </c>
      <c r="F75" s="19">
        <v>3400</v>
      </c>
      <c r="G75" s="5" t="s">
        <v>616</v>
      </c>
      <c r="H75" s="4" t="s">
        <v>5312</v>
      </c>
      <c r="I75" s="5" t="s">
        <v>5312</v>
      </c>
      <c r="J75" s="4" t="s">
        <v>5312</v>
      </c>
      <c r="K75" s="4" t="s">
        <v>5312</v>
      </c>
      <c r="L75" s="331"/>
      <c r="M75" s="331"/>
      <c r="N75" s="331"/>
      <c r="O75" s="331"/>
      <c r="P75" s="331"/>
      <c r="Q75" s="331"/>
    </row>
    <row r="76" ht="12.75">
      <c r="B76" s="26">
        <v>68</v>
      </c>
      <c r="C76" s="4" t="s">
        <v>1821</v>
      </c>
      <c r="D76" s="23"/>
      <c r="E76" s="19"/>
      <c r="F76" s="19"/>
      <c r="G76" s="5" t="s">
        <v>616</v>
      </c>
      <c r="H76" s="4" t="s">
        <v>5312</v>
      </c>
      <c r="I76" s="5" t="s">
        <v>5312</v>
      </c>
      <c r="J76" s="4" t="s">
        <v>5312</v>
      </c>
      <c r="K76" s="4" t="s">
        <v>5312</v>
      </c>
      <c r="L76" s="331"/>
      <c r="M76" s="331"/>
      <c r="N76" s="331"/>
      <c r="O76" s="331"/>
      <c r="P76" s="331"/>
      <c r="Q76" s="331"/>
    </row>
    <row r="77" ht="12.75">
      <c r="B77" s="26">
        <v>69</v>
      </c>
      <c r="C77" s="4" t="s">
        <v>1822</v>
      </c>
      <c r="D77" s="23">
        <v>1</v>
      </c>
      <c r="E77" s="19">
        <v>6250</v>
      </c>
      <c r="F77" s="19">
        <v>6250</v>
      </c>
      <c r="G77" s="5" t="s">
        <v>557</v>
      </c>
      <c r="H77" s="4" t="s">
        <v>5312</v>
      </c>
      <c r="I77" s="5" t="s">
        <v>5312</v>
      </c>
      <c r="J77" s="4" t="s">
        <v>5312</v>
      </c>
      <c r="K77" s="4" t="s">
        <v>5312</v>
      </c>
      <c r="L77" s="331"/>
      <c r="M77" s="331"/>
      <c r="N77" s="331"/>
      <c r="O77" s="331"/>
      <c r="P77" s="331"/>
      <c r="Q77" s="331"/>
    </row>
    <row r="78" ht="12.75">
      <c r="B78" s="26">
        <v>70</v>
      </c>
      <c r="C78" s="4" t="s">
        <v>1822</v>
      </c>
      <c r="D78" s="23"/>
      <c r="E78" s="19"/>
      <c r="F78" s="19"/>
      <c r="G78" s="5" t="s">
        <v>557</v>
      </c>
      <c r="H78" s="4" t="s">
        <v>5312</v>
      </c>
      <c r="I78" s="5" t="s">
        <v>5312</v>
      </c>
      <c r="J78" s="4" t="s">
        <v>5312</v>
      </c>
      <c r="K78" s="4" t="s">
        <v>5312</v>
      </c>
      <c r="L78" s="331"/>
      <c r="M78" s="331"/>
      <c r="N78" s="331"/>
      <c r="O78" s="331"/>
      <c r="P78" s="331"/>
      <c r="Q78" s="331"/>
    </row>
    <row r="79" ht="12.75">
      <c r="B79" s="26">
        <v>71</v>
      </c>
      <c r="C79" s="4" t="s">
        <v>1823</v>
      </c>
      <c r="D79" s="23"/>
      <c r="E79" s="19"/>
      <c r="F79" s="19"/>
      <c r="G79" s="5" t="s">
        <v>557</v>
      </c>
      <c r="H79" s="4" t="s">
        <v>5312</v>
      </c>
      <c r="I79" s="5" t="s">
        <v>5312</v>
      </c>
      <c r="J79" s="4" t="s">
        <v>5312</v>
      </c>
      <c r="K79" s="4" t="s">
        <v>5312</v>
      </c>
      <c r="L79" s="331"/>
      <c r="M79" s="331"/>
      <c r="N79" s="331"/>
      <c r="O79" s="331"/>
      <c r="P79" s="331"/>
      <c r="Q79" s="331"/>
    </row>
    <row r="80" ht="12.75">
      <c r="B80" s="26">
        <v>72</v>
      </c>
      <c r="C80" s="4" t="s">
        <v>1823</v>
      </c>
      <c r="D80" s="23">
        <v>1</v>
      </c>
      <c r="E80" s="19">
        <v>4607.5</v>
      </c>
      <c r="F80" s="19">
        <v>4607.5</v>
      </c>
      <c r="G80" s="5" t="s">
        <v>557</v>
      </c>
      <c r="H80" s="4" t="s">
        <v>5312</v>
      </c>
      <c r="I80" s="5" t="s">
        <v>5312</v>
      </c>
      <c r="J80" s="4" t="s">
        <v>5312</v>
      </c>
      <c r="K80" s="4" t="s">
        <v>5312</v>
      </c>
      <c r="L80" s="331"/>
      <c r="M80" s="331"/>
      <c r="N80" s="331"/>
      <c r="O80" s="331"/>
      <c r="P80" s="331"/>
      <c r="Q80" s="331"/>
    </row>
    <row r="81" ht="19.5">
      <c r="B81" s="26">
        <v>73</v>
      </c>
      <c r="C81" s="4" t="s">
        <v>3230</v>
      </c>
      <c r="D81" s="23"/>
      <c r="E81" s="19"/>
      <c r="F81" s="19"/>
      <c r="G81" s="5" t="s">
        <v>616</v>
      </c>
      <c r="H81" s="4" t="s">
        <v>5312</v>
      </c>
      <c r="I81" s="5" t="s">
        <v>5312</v>
      </c>
      <c r="J81" s="4" t="s">
        <v>5312</v>
      </c>
      <c r="K81" s="4" t="s">
        <v>5312</v>
      </c>
      <c r="L81" s="331"/>
      <c r="M81" s="331"/>
      <c r="N81" s="331"/>
      <c r="O81" s="331"/>
      <c r="P81" s="331"/>
      <c r="Q81" s="331"/>
    </row>
    <row r="82" ht="19.5">
      <c r="B82" s="26">
        <v>74</v>
      </c>
      <c r="C82" s="4" t="s">
        <v>3230</v>
      </c>
      <c r="D82" s="23">
        <v>1</v>
      </c>
      <c r="E82" s="19">
        <v>13000</v>
      </c>
      <c r="F82" s="19">
        <v>13000</v>
      </c>
      <c r="G82" s="5" t="s">
        <v>616</v>
      </c>
      <c r="H82" s="4" t="s">
        <v>5312</v>
      </c>
      <c r="I82" s="5" t="s">
        <v>5312</v>
      </c>
      <c r="J82" s="4" t="s">
        <v>5312</v>
      </c>
      <c r="K82" s="4" t="s">
        <v>5312</v>
      </c>
      <c r="L82" s="331"/>
      <c r="M82" s="331"/>
      <c r="N82" s="331"/>
      <c r="O82" s="331"/>
      <c r="P82" s="331"/>
      <c r="Q82" s="331"/>
    </row>
    <row r="83" ht="12.75">
      <c r="B83" s="26">
        <v>75</v>
      </c>
      <c r="C83" s="4" t="s">
        <v>3231</v>
      </c>
      <c r="D83" s="23">
        <v>1</v>
      </c>
      <c r="E83" s="19">
        <v>5497</v>
      </c>
      <c r="F83" s="19">
        <v>5497</v>
      </c>
      <c r="G83" s="5" t="s">
        <v>557</v>
      </c>
      <c r="H83" s="4" t="s">
        <v>5312</v>
      </c>
      <c r="I83" s="5" t="s">
        <v>5312</v>
      </c>
      <c r="J83" s="4" t="s">
        <v>5312</v>
      </c>
      <c r="K83" s="4" t="s">
        <v>5312</v>
      </c>
      <c r="L83" s="331"/>
      <c r="M83" s="331"/>
      <c r="N83" s="331"/>
      <c r="O83" s="331"/>
      <c r="P83" s="331"/>
      <c r="Q83" s="331"/>
    </row>
    <row r="84" ht="12.75">
      <c r="B84" s="26">
        <v>76</v>
      </c>
      <c r="C84" s="4" t="s">
        <v>3231</v>
      </c>
      <c r="D84" s="23"/>
      <c r="E84" s="19"/>
      <c r="F84" s="19"/>
      <c r="G84" s="5" t="s">
        <v>557</v>
      </c>
      <c r="H84" s="4" t="s">
        <v>5312</v>
      </c>
      <c r="I84" s="5" t="s">
        <v>5312</v>
      </c>
      <c r="J84" s="4" t="s">
        <v>5312</v>
      </c>
      <c r="K84" s="4" t="s">
        <v>5312</v>
      </c>
      <c r="L84" s="331"/>
      <c r="M84" s="331"/>
      <c r="N84" s="331"/>
      <c r="O84" s="331"/>
      <c r="P84" s="331"/>
      <c r="Q84" s="331"/>
    </row>
    <row r="85" ht="12.75">
      <c r="B85" s="26">
        <v>77</v>
      </c>
      <c r="C85" s="4" t="s">
        <v>3232</v>
      </c>
      <c r="D85" s="23">
        <v>1</v>
      </c>
      <c r="E85" s="19">
        <v>10520</v>
      </c>
      <c r="F85" s="19">
        <v>10520</v>
      </c>
      <c r="G85" s="5" t="s">
        <v>557</v>
      </c>
      <c r="H85" s="4" t="s">
        <v>5312</v>
      </c>
      <c r="I85" s="5" t="s">
        <v>5312</v>
      </c>
      <c r="J85" s="4" t="s">
        <v>5312</v>
      </c>
      <c r="K85" s="4" t="s">
        <v>5312</v>
      </c>
      <c r="L85" s="331"/>
      <c r="M85" s="331"/>
      <c r="N85" s="331"/>
      <c r="O85" s="331"/>
      <c r="P85" s="331"/>
      <c r="Q85" s="331"/>
    </row>
    <row r="86" ht="12.75">
      <c r="B86" s="26">
        <v>78</v>
      </c>
      <c r="C86" s="4" t="s">
        <v>3232</v>
      </c>
      <c r="D86" s="23"/>
      <c r="E86" s="19"/>
      <c r="F86" s="19"/>
      <c r="G86" s="5" t="s">
        <v>557</v>
      </c>
      <c r="H86" s="4" t="s">
        <v>5312</v>
      </c>
      <c r="I86" s="5" t="s">
        <v>5312</v>
      </c>
      <c r="J86" s="4" t="s">
        <v>5312</v>
      </c>
      <c r="K86" s="4" t="s">
        <v>5312</v>
      </c>
      <c r="L86" s="331"/>
      <c r="M86" s="331"/>
      <c r="N86" s="331"/>
      <c r="O86" s="331"/>
      <c r="P86" s="331"/>
      <c r="Q86" s="331"/>
    </row>
    <row r="87" ht="12.75">
      <c r="B87" s="26">
        <v>79</v>
      </c>
      <c r="C87" s="4" t="s">
        <v>3233</v>
      </c>
      <c r="D87" s="23"/>
      <c r="E87" s="19"/>
      <c r="F87" s="19"/>
      <c r="G87" s="5" t="s">
        <v>557</v>
      </c>
      <c r="H87" s="4" t="s">
        <v>5312</v>
      </c>
      <c r="I87" s="5" t="s">
        <v>5312</v>
      </c>
      <c r="J87" s="4" t="s">
        <v>5312</v>
      </c>
      <c r="K87" s="4" t="s">
        <v>5312</v>
      </c>
      <c r="L87" s="331"/>
      <c r="M87" s="331"/>
      <c r="N87" s="331"/>
      <c r="O87" s="331"/>
      <c r="P87" s="331"/>
      <c r="Q87" s="331"/>
    </row>
    <row r="88" ht="12.75">
      <c r="B88" s="26">
        <v>80</v>
      </c>
      <c r="C88" s="4" t="s">
        <v>3233</v>
      </c>
      <c r="D88" s="23">
        <v>1</v>
      </c>
      <c r="E88" s="19">
        <v>22508</v>
      </c>
      <c r="F88" s="19">
        <v>22508</v>
      </c>
      <c r="G88" s="5" t="s">
        <v>557</v>
      </c>
      <c r="H88" s="4" t="s">
        <v>5312</v>
      </c>
      <c r="I88" s="5" t="s">
        <v>5312</v>
      </c>
      <c r="J88" s="4" t="s">
        <v>5312</v>
      </c>
      <c r="K88" s="4" t="s">
        <v>5312</v>
      </c>
      <c r="L88" s="331"/>
      <c r="M88" s="331"/>
      <c r="N88" s="331"/>
      <c r="O88" s="331"/>
      <c r="P88" s="331"/>
      <c r="Q88" s="331"/>
    </row>
    <row r="89" ht="12.75">
      <c r="B89" s="26">
        <v>81</v>
      </c>
      <c r="C89" s="4" t="s">
        <v>12362</v>
      </c>
      <c r="D89" s="23">
        <v>2</v>
      </c>
      <c r="E89" s="19">
        <v>38187.879999999997</v>
      </c>
      <c r="F89" s="19">
        <v>38187.879999999997</v>
      </c>
      <c r="G89" s="5" t="s">
        <v>5825</v>
      </c>
      <c r="H89" s="4" t="s">
        <v>5312</v>
      </c>
      <c r="I89" s="5" t="s">
        <v>5312</v>
      </c>
      <c r="J89" s="4" t="s">
        <v>5312</v>
      </c>
      <c r="K89" s="4" t="s">
        <v>5312</v>
      </c>
      <c r="L89" s="331"/>
      <c r="M89" s="331"/>
      <c r="N89" s="331"/>
      <c r="O89" s="331"/>
      <c r="P89" s="331"/>
      <c r="Q89" s="331"/>
    </row>
    <row r="90" ht="12.75">
      <c r="B90" s="26">
        <v>82</v>
      </c>
      <c r="C90" s="4" t="s">
        <v>12362</v>
      </c>
      <c r="D90" s="23"/>
      <c r="E90" s="19"/>
      <c r="F90" s="19"/>
      <c r="G90" s="5" t="s">
        <v>5825</v>
      </c>
      <c r="H90" s="4" t="s">
        <v>5312</v>
      </c>
      <c r="I90" s="5" t="s">
        <v>5312</v>
      </c>
      <c r="J90" s="4" t="s">
        <v>5312</v>
      </c>
      <c r="K90" s="4" t="s">
        <v>5312</v>
      </c>
      <c r="L90" s="331"/>
      <c r="M90" s="331"/>
      <c r="N90" s="331"/>
      <c r="O90" s="331"/>
      <c r="P90" s="331"/>
      <c r="Q90" s="331"/>
    </row>
    <row r="91" ht="12.75">
      <c r="B91" s="26">
        <v>83</v>
      </c>
      <c r="C91" s="4" t="s">
        <v>13203</v>
      </c>
      <c r="D91" s="23"/>
      <c r="E91" s="19"/>
      <c r="F91" s="19"/>
      <c r="G91" s="5" t="s">
        <v>2841</v>
      </c>
      <c r="H91" s="4" t="s">
        <v>5312</v>
      </c>
      <c r="I91" s="5" t="s">
        <v>5312</v>
      </c>
      <c r="J91" s="4" t="s">
        <v>5312</v>
      </c>
      <c r="K91" s="4" t="s">
        <v>5312</v>
      </c>
      <c r="L91" s="331"/>
      <c r="M91" s="331"/>
      <c r="N91" s="331"/>
      <c r="O91" s="331"/>
      <c r="P91" s="331"/>
      <c r="Q91" s="331"/>
    </row>
    <row r="92" ht="12.75">
      <c r="B92" s="26">
        <v>84</v>
      </c>
      <c r="C92" s="4" t="s">
        <v>13203</v>
      </c>
      <c r="D92" s="23">
        <v>2</v>
      </c>
      <c r="E92" s="19">
        <v>14700</v>
      </c>
      <c r="F92" s="19">
        <v>14700</v>
      </c>
      <c r="G92" s="5" t="s">
        <v>2841</v>
      </c>
      <c r="H92" s="4" t="s">
        <v>5312</v>
      </c>
      <c r="I92" s="5" t="s">
        <v>5312</v>
      </c>
      <c r="J92" s="4" t="s">
        <v>5312</v>
      </c>
      <c r="K92" s="4" t="s">
        <v>5312</v>
      </c>
      <c r="L92" s="331"/>
      <c r="M92" s="331"/>
      <c r="N92" s="331"/>
      <c r="O92" s="331"/>
      <c r="P92" s="331"/>
      <c r="Q92" s="331"/>
    </row>
    <row r="93" ht="12.75">
      <c r="B93" s="26">
        <v>85</v>
      </c>
      <c r="C93" s="4" t="s">
        <v>3234</v>
      </c>
      <c r="D93" s="23">
        <v>1</v>
      </c>
      <c r="E93" s="19">
        <v>3730</v>
      </c>
      <c r="F93" s="19">
        <v>3730</v>
      </c>
      <c r="G93" s="5" t="s">
        <v>3235</v>
      </c>
      <c r="H93" s="4" t="s">
        <v>5312</v>
      </c>
      <c r="I93" s="5" t="s">
        <v>5312</v>
      </c>
      <c r="J93" s="4" t="s">
        <v>5312</v>
      </c>
      <c r="K93" s="4" t="s">
        <v>5312</v>
      </c>
      <c r="L93" s="331"/>
      <c r="M93" s="331"/>
      <c r="N93" s="331"/>
      <c r="O93" s="331"/>
      <c r="P93" s="331"/>
      <c r="Q93" s="331"/>
    </row>
    <row r="94" ht="12.75">
      <c r="B94" s="26">
        <v>86</v>
      </c>
      <c r="C94" s="4" t="s">
        <v>3234</v>
      </c>
      <c r="D94" s="23"/>
      <c r="E94" s="19"/>
      <c r="F94" s="19"/>
      <c r="G94" s="5" t="s">
        <v>3235</v>
      </c>
      <c r="H94" s="4" t="s">
        <v>5312</v>
      </c>
      <c r="I94" s="5" t="s">
        <v>5312</v>
      </c>
      <c r="J94" s="4" t="s">
        <v>5312</v>
      </c>
      <c r="K94" s="4" t="s">
        <v>5312</v>
      </c>
      <c r="L94" s="331"/>
      <c r="M94" s="331"/>
      <c r="N94" s="331"/>
      <c r="O94" s="331"/>
      <c r="P94" s="331"/>
      <c r="Q94" s="331"/>
    </row>
    <row r="95" ht="12.75">
      <c r="B95" s="26">
        <v>87</v>
      </c>
      <c r="C95" s="4" t="s">
        <v>3236</v>
      </c>
      <c r="D95" s="23">
        <v>1</v>
      </c>
      <c r="E95" s="19">
        <v>6000</v>
      </c>
      <c r="F95" s="19">
        <v>6000</v>
      </c>
      <c r="G95" s="5" t="s">
        <v>616</v>
      </c>
      <c r="H95" s="4" t="s">
        <v>5312</v>
      </c>
      <c r="I95" s="5" t="s">
        <v>5312</v>
      </c>
      <c r="J95" s="4" t="s">
        <v>5312</v>
      </c>
      <c r="K95" s="4" t="s">
        <v>5312</v>
      </c>
      <c r="L95" s="331"/>
      <c r="M95" s="331"/>
      <c r="N95" s="331"/>
      <c r="O95" s="331"/>
      <c r="P95" s="331"/>
      <c r="Q95" s="331"/>
    </row>
    <row r="96" ht="12.75">
      <c r="B96" s="26">
        <v>88</v>
      </c>
      <c r="C96" s="4" t="s">
        <v>3236</v>
      </c>
      <c r="D96" s="23"/>
      <c r="E96" s="19"/>
      <c r="F96" s="19"/>
      <c r="G96" s="5" t="s">
        <v>616</v>
      </c>
      <c r="H96" s="4" t="s">
        <v>5312</v>
      </c>
      <c r="I96" s="5" t="s">
        <v>5312</v>
      </c>
      <c r="J96" s="4" t="s">
        <v>5312</v>
      </c>
      <c r="K96" s="4" t="s">
        <v>5312</v>
      </c>
      <c r="L96" s="331"/>
      <c r="M96" s="331"/>
      <c r="N96" s="331"/>
      <c r="O96" s="331"/>
      <c r="P96" s="331"/>
      <c r="Q96" s="331"/>
    </row>
    <row r="97" ht="12.75">
      <c r="B97" s="26">
        <v>89</v>
      </c>
      <c r="C97" s="4" t="s">
        <v>3237</v>
      </c>
      <c r="D97" s="23">
        <v>1</v>
      </c>
      <c r="E97" s="19">
        <v>5250</v>
      </c>
      <c r="F97" s="19">
        <v>5250</v>
      </c>
      <c r="G97" s="5" t="s">
        <v>616</v>
      </c>
      <c r="H97" s="4" t="s">
        <v>5312</v>
      </c>
      <c r="I97" s="5" t="s">
        <v>5312</v>
      </c>
      <c r="J97" s="4" t="s">
        <v>5312</v>
      </c>
      <c r="K97" s="4" t="s">
        <v>5312</v>
      </c>
      <c r="L97" s="331"/>
      <c r="M97" s="331"/>
      <c r="N97" s="331"/>
      <c r="O97" s="331"/>
      <c r="P97" s="331"/>
      <c r="Q97" s="331"/>
    </row>
    <row r="98" ht="12.75">
      <c r="B98" s="26">
        <v>90</v>
      </c>
      <c r="C98" s="4" t="s">
        <v>3237</v>
      </c>
      <c r="D98" s="23"/>
      <c r="E98" s="19"/>
      <c r="F98" s="19"/>
      <c r="G98" s="5" t="s">
        <v>616</v>
      </c>
      <c r="H98" s="4" t="s">
        <v>5312</v>
      </c>
      <c r="I98" s="5" t="s">
        <v>5312</v>
      </c>
      <c r="J98" s="4" t="s">
        <v>5312</v>
      </c>
      <c r="K98" s="4" t="s">
        <v>5312</v>
      </c>
      <c r="L98" s="331"/>
      <c r="M98" s="331"/>
      <c r="N98" s="331"/>
      <c r="O98" s="331"/>
      <c r="P98" s="331"/>
      <c r="Q98" s="331"/>
    </row>
    <row r="99" ht="12.75">
      <c r="B99" s="26">
        <v>91</v>
      </c>
      <c r="C99" s="4" t="s">
        <v>3238</v>
      </c>
      <c r="D99" s="23">
        <v>1</v>
      </c>
      <c r="E99" s="19">
        <v>4080</v>
      </c>
      <c r="F99" s="19">
        <v>4080</v>
      </c>
      <c r="G99" s="5" t="s">
        <v>616</v>
      </c>
      <c r="H99" s="4" t="s">
        <v>5312</v>
      </c>
      <c r="I99" s="5" t="s">
        <v>5312</v>
      </c>
      <c r="J99" s="4" t="s">
        <v>5312</v>
      </c>
      <c r="K99" s="4" t="s">
        <v>5312</v>
      </c>
      <c r="L99" s="331"/>
      <c r="M99" s="331"/>
      <c r="N99" s="331"/>
      <c r="O99" s="331"/>
      <c r="P99" s="331"/>
      <c r="Q99" s="331"/>
    </row>
    <row r="100" ht="12.75">
      <c r="B100" s="26">
        <v>92</v>
      </c>
      <c r="C100" s="4" t="s">
        <v>3238</v>
      </c>
      <c r="D100" s="23"/>
      <c r="E100" s="19"/>
      <c r="F100" s="19"/>
      <c r="G100" s="5" t="s">
        <v>616</v>
      </c>
      <c r="H100" s="4" t="s">
        <v>5312</v>
      </c>
      <c r="I100" s="5" t="s">
        <v>5312</v>
      </c>
      <c r="J100" s="4" t="s">
        <v>5312</v>
      </c>
      <c r="K100" s="4" t="s">
        <v>5312</v>
      </c>
      <c r="L100" s="331"/>
      <c r="M100" s="331"/>
      <c r="N100" s="331"/>
      <c r="O100" s="331"/>
      <c r="P100" s="331"/>
      <c r="Q100" s="331"/>
    </row>
    <row r="101" ht="12.75">
      <c r="B101" s="26">
        <v>93</v>
      </c>
      <c r="C101" s="4" t="s">
        <v>13204</v>
      </c>
      <c r="D101" s="23">
        <v>2</v>
      </c>
      <c r="E101" s="19">
        <v>28000</v>
      </c>
      <c r="F101" s="19">
        <v>28000</v>
      </c>
      <c r="G101" s="5" t="s">
        <v>5825</v>
      </c>
      <c r="H101" s="4" t="s">
        <v>5312</v>
      </c>
      <c r="I101" s="5" t="s">
        <v>5312</v>
      </c>
      <c r="J101" s="4" t="s">
        <v>5312</v>
      </c>
      <c r="K101" s="4" t="s">
        <v>5312</v>
      </c>
      <c r="L101" s="331"/>
      <c r="M101" s="331"/>
      <c r="N101" s="331"/>
      <c r="O101" s="331"/>
      <c r="P101" s="331"/>
      <c r="Q101" s="331"/>
    </row>
    <row r="102" ht="12.75">
      <c r="B102" s="26">
        <v>94</v>
      </c>
      <c r="C102" s="4" t="s">
        <v>13204</v>
      </c>
      <c r="D102" s="23"/>
      <c r="E102" s="19"/>
      <c r="F102" s="19"/>
      <c r="G102" s="5" t="s">
        <v>5825</v>
      </c>
      <c r="H102" s="4" t="s">
        <v>5312</v>
      </c>
      <c r="I102" s="5" t="s">
        <v>5312</v>
      </c>
      <c r="J102" s="4" t="s">
        <v>5312</v>
      </c>
      <c r="K102" s="4" t="s">
        <v>5312</v>
      </c>
      <c r="L102" s="331"/>
      <c r="M102" s="331"/>
      <c r="N102" s="331"/>
      <c r="O102" s="331"/>
      <c r="P102" s="331"/>
      <c r="Q102" s="331"/>
    </row>
    <row r="103" ht="12.75">
      <c r="B103" s="26">
        <v>95</v>
      </c>
      <c r="C103" s="4" t="s">
        <v>13205</v>
      </c>
      <c r="D103" s="23"/>
      <c r="E103" s="19"/>
      <c r="F103" s="19"/>
      <c r="G103" s="5" t="s">
        <v>616</v>
      </c>
      <c r="H103" s="4" t="s">
        <v>5312</v>
      </c>
      <c r="I103" s="5" t="s">
        <v>5312</v>
      </c>
      <c r="J103" s="4" t="s">
        <v>5312</v>
      </c>
      <c r="K103" s="4" t="s">
        <v>5312</v>
      </c>
      <c r="L103" s="331"/>
      <c r="M103" s="331"/>
      <c r="N103" s="331"/>
      <c r="O103" s="331"/>
      <c r="P103" s="331"/>
      <c r="Q103" s="331"/>
    </row>
    <row r="104" ht="12.75">
      <c r="B104" s="26">
        <v>96</v>
      </c>
      <c r="C104" s="4" t="s">
        <v>13205</v>
      </c>
      <c r="D104" s="23">
        <v>2</v>
      </c>
      <c r="E104" s="19">
        <v>6600</v>
      </c>
      <c r="F104" s="19">
        <v>6600</v>
      </c>
      <c r="G104" s="5" t="s">
        <v>616</v>
      </c>
      <c r="H104" s="4" t="s">
        <v>5312</v>
      </c>
      <c r="I104" s="5" t="s">
        <v>5312</v>
      </c>
      <c r="J104" s="4" t="s">
        <v>5312</v>
      </c>
      <c r="K104" s="4" t="s">
        <v>5312</v>
      </c>
      <c r="L104" s="331"/>
      <c r="M104" s="331"/>
      <c r="N104" s="331"/>
      <c r="O104" s="331"/>
      <c r="P104" s="331"/>
      <c r="Q104" s="331"/>
    </row>
    <row r="105" ht="12.75">
      <c r="B105" s="26">
        <v>97</v>
      </c>
      <c r="C105" s="4" t="s">
        <v>13206</v>
      </c>
      <c r="D105" s="23"/>
      <c r="E105" s="19"/>
      <c r="F105" s="19"/>
      <c r="G105" s="5" t="s">
        <v>557</v>
      </c>
      <c r="H105" s="4" t="s">
        <v>5312</v>
      </c>
      <c r="I105" s="5" t="s">
        <v>5312</v>
      </c>
      <c r="J105" s="4" t="s">
        <v>5312</v>
      </c>
      <c r="K105" s="4" t="s">
        <v>5312</v>
      </c>
      <c r="L105" s="331"/>
      <c r="M105" s="331"/>
      <c r="N105" s="331"/>
      <c r="O105" s="331"/>
      <c r="P105" s="331"/>
      <c r="Q105" s="331"/>
    </row>
    <row r="106" ht="12.75">
      <c r="B106" s="26">
        <v>98</v>
      </c>
      <c r="C106" s="4" t="s">
        <v>13206</v>
      </c>
      <c r="D106" s="23">
        <v>2</v>
      </c>
      <c r="E106" s="19">
        <v>6172</v>
      </c>
      <c r="F106" s="19">
        <v>6172</v>
      </c>
      <c r="G106" s="5" t="s">
        <v>557</v>
      </c>
      <c r="H106" s="4" t="s">
        <v>5312</v>
      </c>
      <c r="I106" s="5" t="s">
        <v>5312</v>
      </c>
      <c r="J106" s="4" t="s">
        <v>5312</v>
      </c>
      <c r="K106" s="4" t="s">
        <v>5312</v>
      </c>
      <c r="L106" s="331"/>
      <c r="M106" s="331"/>
      <c r="N106" s="331"/>
      <c r="O106" s="331"/>
      <c r="P106" s="331"/>
      <c r="Q106" s="331"/>
    </row>
    <row r="107" ht="12.75">
      <c r="B107" s="26">
        <v>99</v>
      </c>
      <c r="C107" s="4" t="s">
        <v>13207</v>
      </c>
      <c r="D107" s="23"/>
      <c r="E107" s="19"/>
      <c r="F107" s="19"/>
      <c r="G107" s="5" t="s">
        <v>616</v>
      </c>
      <c r="H107" s="4" t="s">
        <v>5312</v>
      </c>
      <c r="I107" s="5" t="s">
        <v>5312</v>
      </c>
      <c r="J107" s="4" t="s">
        <v>5312</v>
      </c>
      <c r="K107" s="4" t="s">
        <v>5312</v>
      </c>
      <c r="L107" s="331"/>
      <c r="M107" s="331"/>
      <c r="N107" s="331"/>
      <c r="O107" s="331"/>
      <c r="P107" s="331"/>
      <c r="Q107" s="331"/>
    </row>
    <row r="108" ht="12.75">
      <c r="B108" s="26">
        <v>100</v>
      </c>
      <c r="C108" s="4" t="s">
        <v>13207</v>
      </c>
      <c r="D108" s="23">
        <v>2</v>
      </c>
      <c r="E108" s="19">
        <v>26000</v>
      </c>
      <c r="F108" s="19">
        <v>26000</v>
      </c>
      <c r="G108" s="5" t="s">
        <v>616</v>
      </c>
      <c r="H108" s="4" t="s">
        <v>5312</v>
      </c>
      <c r="I108" s="5" t="s">
        <v>5312</v>
      </c>
      <c r="J108" s="4" t="s">
        <v>5312</v>
      </c>
      <c r="K108" s="4" t="s">
        <v>5312</v>
      </c>
      <c r="L108" s="331"/>
      <c r="M108" s="331"/>
      <c r="N108" s="331"/>
      <c r="O108" s="331"/>
      <c r="P108" s="331"/>
      <c r="Q108" s="331"/>
    </row>
    <row r="109" ht="12.75">
      <c r="B109" s="26">
        <v>101</v>
      </c>
      <c r="C109" s="4" t="s">
        <v>13208</v>
      </c>
      <c r="D109" s="23"/>
      <c r="E109" s="19"/>
      <c r="F109" s="19"/>
      <c r="G109" s="5" t="s">
        <v>3239</v>
      </c>
      <c r="H109" s="4" t="s">
        <v>5312</v>
      </c>
      <c r="I109" s="5" t="s">
        <v>5312</v>
      </c>
      <c r="J109" s="4" t="s">
        <v>5312</v>
      </c>
      <c r="K109" s="4" t="s">
        <v>5312</v>
      </c>
      <c r="L109" s="331"/>
      <c r="M109" s="331"/>
      <c r="N109" s="331"/>
      <c r="O109" s="331"/>
      <c r="P109" s="331"/>
      <c r="Q109" s="331"/>
    </row>
    <row r="110" ht="12.75">
      <c r="B110" s="26">
        <v>102</v>
      </c>
      <c r="C110" s="4" t="s">
        <v>12375</v>
      </c>
      <c r="D110" s="23"/>
      <c r="E110" s="19"/>
      <c r="F110" s="19"/>
      <c r="G110" s="5" t="s">
        <v>5825</v>
      </c>
      <c r="H110" s="4" t="s">
        <v>5312</v>
      </c>
      <c r="I110" s="5" t="s">
        <v>5312</v>
      </c>
      <c r="J110" s="4" t="s">
        <v>5312</v>
      </c>
      <c r="K110" s="4" t="s">
        <v>5312</v>
      </c>
      <c r="L110" s="331"/>
      <c r="M110" s="331"/>
      <c r="N110" s="331"/>
      <c r="O110" s="331"/>
      <c r="P110" s="331"/>
      <c r="Q110" s="331"/>
    </row>
    <row r="111" ht="12.75">
      <c r="B111" s="26">
        <v>103</v>
      </c>
      <c r="C111" s="4" t="s">
        <v>12375</v>
      </c>
      <c r="D111" s="23">
        <v>2</v>
      </c>
      <c r="E111" s="19">
        <v>56000</v>
      </c>
      <c r="F111" s="19">
        <v>56000</v>
      </c>
      <c r="G111" s="5" t="s">
        <v>5825</v>
      </c>
      <c r="H111" s="4" t="s">
        <v>5312</v>
      </c>
      <c r="I111" s="5" t="s">
        <v>5312</v>
      </c>
      <c r="J111" s="4" t="s">
        <v>5312</v>
      </c>
      <c r="K111" s="4" t="s">
        <v>5312</v>
      </c>
      <c r="L111" s="331"/>
      <c r="M111" s="331"/>
      <c r="N111" s="331"/>
      <c r="O111" s="331"/>
      <c r="P111" s="331"/>
      <c r="Q111" s="331"/>
    </row>
    <row r="112" ht="12.75">
      <c r="B112" s="26">
        <v>104</v>
      </c>
      <c r="C112" s="4" t="s">
        <v>13209</v>
      </c>
      <c r="D112" s="23">
        <v>3</v>
      </c>
      <c r="E112" s="19">
        <v>12300</v>
      </c>
      <c r="F112" s="19">
        <v>12300</v>
      </c>
      <c r="G112" s="5" t="s">
        <v>557</v>
      </c>
      <c r="H112" s="4" t="s">
        <v>5312</v>
      </c>
      <c r="I112" s="5" t="s">
        <v>5312</v>
      </c>
      <c r="J112" s="4" t="s">
        <v>5312</v>
      </c>
      <c r="K112" s="4" t="s">
        <v>5312</v>
      </c>
      <c r="L112" s="331"/>
      <c r="M112" s="331"/>
      <c r="N112" s="331"/>
      <c r="O112" s="331"/>
      <c r="P112" s="331"/>
      <c r="Q112" s="331"/>
    </row>
    <row r="113" ht="12.75">
      <c r="B113" s="26">
        <v>105</v>
      </c>
      <c r="C113" s="4" t="s">
        <v>13209</v>
      </c>
      <c r="D113" s="23"/>
      <c r="E113" s="19"/>
      <c r="F113" s="19"/>
      <c r="G113" s="5" t="s">
        <v>557</v>
      </c>
      <c r="H113" s="4" t="s">
        <v>5312</v>
      </c>
      <c r="I113" s="5" t="s">
        <v>5312</v>
      </c>
      <c r="J113" s="4" t="s">
        <v>5312</v>
      </c>
      <c r="K113" s="4" t="s">
        <v>5312</v>
      </c>
      <c r="L113" s="331"/>
      <c r="M113" s="331"/>
      <c r="N113" s="331"/>
      <c r="O113" s="331"/>
      <c r="P113" s="331"/>
      <c r="Q113" s="331"/>
    </row>
    <row r="114" ht="19.5">
      <c r="B114" s="26">
        <v>106</v>
      </c>
      <c r="C114" s="4" t="s">
        <v>13210</v>
      </c>
      <c r="D114" s="23"/>
      <c r="E114" s="19"/>
      <c r="F114" s="19"/>
      <c r="G114" s="5" t="s">
        <v>557</v>
      </c>
      <c r="H114" s="4" t="s">
        <v>5312</v>
      </c>
      <c r="I114" s="5" t="s">
        <v>5312</v>
      </c>
      <c r="J114" s="4" t="s">
        <v>5312</v>
      </c>
      <c r="K114" s="4" t="s">
        <v>5312</v>
      </c>
      <c r="L114" s="331"/>
      <c r="M114" s="331"/>
      <c r="N114" s="331"/>
      <c r="O114" s="331"/>
      <c r="P114" s="331"/>
      <c r="Q114" s="331"/>
    </row>
    <row r="115" ht="19.5">
      <c r="B115" s="26">
        <v>107</v>
      </c>
      <c r="C115" s="4" t="s">
        <v>13210</v>
      </c>
      <c r="D115" s="23">
        <v>2</v>
      </c>
      <c r="E115" s="19">
        <v>9900</v>
      </c>
      <c r="F115" s="19">
        <v>9900</v>
      </c>
      <c r="G115" s="5" t="s">
        <v>557</v>
      </c>
      <c r="H115" s="4" t="s">
        <v>5312</v>
      </c>
      <c r="I115" s="5" t="s">
        <v>5312</v>
      </c>
      <c r="J115" s="4" t="s">
        <v>5312</v>
      </c>
      <c r="K115" s="4" t="s">
        <v>5312</v>
      </c>
      <c r="L115" s="331"/>
      <c r="M115" s="331"/>
      <c r="N115" s="331"/>
      <c r="O115" s="331"/>
      <c r="P115" s="331"/>
      <c r="Q115" s="331"/>
    </row>
    <row r="116" ht="12.75">
      <c r="B116" s="26">
        <v>108</v>
      </c>
      <c r="C116" s="4" t="s">
        <v>13211</v>
      </c>
      <c r="D116" s="23"/>
      <c r="E116" s="19"/>
      <c r="F116" s="19"/>
      <c r="G116" s="5" t="s">
        <v>1801</v>
      </c>
      <c r="H116" s="4" t="s">
        <v>5312</v>
      </c>
      <c r="I116" s="5" t="s">
        <v>5312</v>
      </c>
      <c r="J116" s="4" t="s">
        <v>5312</v>
      </c>
      <c r="K116" s="4" t="s">
        <v>5312</v>
      </c>
      <c r="L116" s="331"/>
      <c r="M116" s="331"/>
      <c r="N116" s="331"/>
      <c r="O116" s="331"/>
      <c r="P116" s="331"/>
      <c r="Q116" s="331"/>
    </row>
    <row r="117" ht="12.75">
      <c r="B117" s="26">
        <v>109</v>
      </c>
      <c r="C117" s="4" t="s">
        <v>13211</v>
      </c>
      <c r="D117" s="23">
        <v>2</v>
      </c>
      <c r="E117" s="19">
        <v>8000</v>
      </c>
      <c r="F117" s="19">
        <v>8000</v>
      </c>
      <c r="G117" s="5" t="s">
        <v>1801</v>
      </c>
      <c r="H117" s="4" t="s">
        <v>5312</v>
      </c>
      <c r="I117" s="5" t="s">
        <v>5312</v>
      </c>
      <c r="J117" s="4" t="s">
        <v>5312</v>
      </c>
      <c r="K117" s="4" t="s">
        <v>5312</v>
      </c>
      <c r="L117" s="331"/>
      <c r="M117" s="331"/>
      <c r="N117" s="331"/>
      <c r="O117" s="331"/>
      <c r="P117" s="331"/>
      <c r="Q117" s="331"/>
    </row>
    <row r="118" ht="12.75">
      <c r="B118" s="26">
        <v>110</v>
      </c>
      <c r="C118" s="4" t="s">
        <v>3240</v>
      </c>
      <c r="D118" s="23"/>
      <c r="E118" s="19"/>
      <c r="F118" s="19"/>
      <c r="G118" s="5" t="s">
        <v>557</v>
      </c>
      <c r="H118" s="4" t="s">
        <v>5312</v>
      </c>
      <c r="I118" s="5" t="s">
        <v>5312</v>
      </c>
      <c r="J118" s="4" t="s">
        <v>5312</v>
      </c>
      <c r="K118" s="4" t="s">
        <v>5312</v>
      </c>
      <c r="L118" s="331"/>
      <c r="M118" s="331"/>
      <c r="N118" s="331"/>
      <c r="O118" s="331"/>
      <c r="P118" s="331"/>
      <c r="Q118" s="331"/>
    </row>
    <row r="119" ht="12.75">
      <c r="B119" s="26">
        <v>111</v>
      </c>
      <c r="C119" s="4" t="s">
        <v>3240</v>
      </c>
      <c r="D119" s="23">
        <v>1</v>
      </c>
      <c r="E119" s="19">
        <v>29022.5</v>
      </c>
      <c r="F119" s="19">
        <v>29022.5</v>
      </c>
      <c r="G119" s="5" t="s">
        <v>557</v>
      </c>
      <c r="H119" s="4" t="s">
        <v>5312</v>
      </c>
      <c r="I119" s="5" t="s">
        <v>5312</v>
      </c>
      <c r="J119" s="4" t="s">
        <v>5312</v>
      </c>
      <c r="K119" s="4" t="s">
        <v>5312</v>
      </c>
      <c r="L119" s="331"/>
      <c r="M119" s="331"/>
      <c r="N119" s="331"/>
      <c r="O119" s="331"/>
      <c r="P119" s="331"/>
      <c r="Q119" s="331"/>
    </row>
    <row r="120" ht="19.5">
      <c r="B120" s="26">
        <v>112</v>
      </c>
      <c r="C120" s="4" t="s">
        <v>3241</v>
      </c>
      <c r="D120" s="23">
        <v>1</v>
      </c>
      <c r="E120" s="19">
        <v>3675</v>
      </c>
      <c r="F120" s="19">
        <v>3675</v>
      </c>
      <c r="G120" s="5" t="s">
        <v>557</v>
      </c>
      <c r="H120" s="4" t="s">
        <v>5312</v>
      </c>
      <c r="I120" s="5" t="s">
        <v>5312</v>
      </c>
      <c r="J120" s="4" t="s">
        <v>5312</v>
      </c>
      <c r="K120" s="4" t="s">
        <v>5312</v>
      </c>
      <c r="L120" s="331"/>
      <c r="M120" s="331"/>
      <c r="N120" s="331"/>
      <c r="O120" s="331"/>
      <c r="P120" s="331"/>
      <c r="Q120" s="331"/>
    </row>
    <row r="121" ht="19.5">
      <c r="B121" s="26">
        <v>113</v>
      </c>
      <c r="C121" s="4" t="s">
        <v>3241</v>
      </c>
      <c r="D121" s="23"/>
      <c r="E121" s="19"/>
      <c r="F121" s="19"/>
      <c r="G121" s="5" t="s">
        <v>557</v>
      </c>
      <c r="H121" s="4" t="s">
        <v>5312</v>
      </c>
      <c r="I121" s="5" t="s">
        <v>5312</v>
      </c>
      <c r="J121" s="4" t="s">
        <v>5312</v>
      </c>
      <c r="K121" s="4" t="s">
        <v>5312</v>
      </c>
      <c r="L121" s="331"/>
      <c r="M121" s="331"/>
      <c r="N121" s="331"/>
      <c r="O121" s="331"/>
      <c r="P121" s="331"/>
      <c r="Q121" s="331"/>
    </row>
    <row r="122" ht="12.75">
      <c r="B122" s="26">
        <v>114</v>
      </c>
      <c r="C122" s="4" t="s">
        <v>3242</v>
      </c>
      <c r="D122" s="23">
        <v>1</v>
      </c>
      <c r="E122" s="19">
        <v>6000</v>
      </c>
      <c r="F122" s="19">
        <v>6000</v>
      </c>
      <c r="G122" s="5" t="s">
        <v>557</v>
      </c>
      <c r="H122" s="4" t="s">
        <v>5312</v>
      </c>
      <c r="I122" s="5" t="s">
        <v>5312</v>
      </c>
      <c r="J122" s="4" t="s">
        <v>5312</v>
      </c>
      <c r="K122" s="4" t="s">
        <v>5312</v>
      </c>
      <c r="L122" s="331"/>
      <c r="M122" s="331"/>
      <c r="N122" s="331"/>
      <c r="O122" s="331"/>
      <c r="P122" s="331"/>
      <c r="Q122" s="331"/>
    </row>
    <row r="123" ht="12.75">
      <c r="B123" s="26">
        <v>115</v>
      </c>
      <c r="C123" s="4" t="s">
        <v>3242</v>
      </c>
      <c r="D123" s="23"/>
      <c r="E123" s="19"/>
      <c r="F123" s="19"/>
      <c r="G123" s="5" t="s">
        <v>557</v>
      </c>
      <c r="H123" s="4" t="s">
        <v>5312</v>
      </c>
      <c r="I123" s="5" t="s">
        <v>5312</v>
      </c>
      <c r="J123" s="4" t="s">
        <v>5312</v>
      </c>
      <c r="K123" s="4" t="s">
        <v>5312</v>
      </c>
      <c r="L123" s="331"/>
      <c r="M123" s="331"/>
      <c r="N123" s="331"/>
      <c r="O123" s="331"/>
      <c r="P123" s="331"/>
      <c r="Q123" s="331"/>
    </row>
    <row r="124" ht="12.75">
      <c r="B124" s="26">
        <v>116</v>
      </c>
      <c r="C124" s="4" t="s">
        <v>3243</v>
      </c>
      <c r="D124" s="23">
        <v>1</v>
      </c>
      <c r="E124" s="19">
        <v>12700</v>
      </c>
      <c r="F124" s="19">
        <v>12700</v>
      </c>
      <c r="G124" s="5" t="s">
        <v>557</v>
      </c>
      <c r="H124" s="4" t="s">
        <v>5312</v>
      </c>
      <c r="I124" s="5" t="s">
        <v>5312</v>
      </c>
      <c r="J124" s="4" t="s">
        <v>5312</v>
      </c>
      <c r="K124" s="4" t="s">
        <v>5312</v>
      </c>
      <c r="L124" s="331"/>
      <c r="M124" s="331"/>
      <c r="N124" s="331"/>
      <c r="O124" s="331"/>
      <c r="P124" s="331"/>
      <c r="Q124" s="331"/>
    </row>
    <row r="125" ht="12.75">
      <c r="B125" s="26">
        <v>117</v>
      </c>
      <c r="C125" s="4" t="s">
        <v>3243</v>
      </c>
      <c r="D125" s="23"/>
      <c r="E125" s="19"/>
      <c r="F125" s="19"/>
      <c r="G125" s="5" t="s">
        <v>557</v>
      </c>
      <c r="H125" s="4" t="s">
        <v>5312</v>
      </c>
      <c r="I125" s="5" t="s">
        <v>5312</v>
      </c>
      <c r="J125" s="4" t="s">
        <v>5312</v>
      </c>
      <c r="K125" s="4" t="s">
        <v>5312</v>
      </c>
      <c r="L125" s="331"/>
      <c r="M125" s="331"/>
      <c r="N125" s="331"/>
      <c r="O125" s="331"/>
      <c r="P125" s="331"/>
      <c r="Q125" s="331"/>
    </row>
    <row r="126" ht="12.75">
      <c r="B126" s="26">
        <v>118</v>
      </c>
      <c r="C126" s="4" t="s">
        <v>3244</v>
      </c>
      <c r="D126" s="23">
        <v>1</v>
      </c>
      <c r="E126" s="19">
        <v>13100</v>
      </c>
      <c r="F126" s="19">
        <v>13100</v>
      </c>
      <c r="G126" s="5" t="s">
        <v>557</v>
      </c>
      <c r="H126" s="4" t="s">
        <v>5312</v>
      </c>
      <c r="I126" s="5" t="s">
        <v>5312</v>
      </c>
      <c r="J126" s="4" t="s">
        <v>5312</v>
      </c>
      <c r="K126" s="4" t="s">
        <v>5312</v>
      </c>
      <c r="L126" s="331"/>
      <c r="M126" s="331"/>
      <c r="N126" s="331"/>
      <c r="O126" s="331"/>
      <c r="P126" s="331"/>
      <c r="Q126" s="331"/>
    </row>
    <row r="127" ht="12.75">
      <c r="B127" s="26">
        <v>119</v>
      </c>
      <c r="C127" s="4" t="s">
        <v>3244</v>
      </c>
      <c r="D127" s="23"/>
      <c r="E127" s="19"/>
      <c r="F127" s="19"/>
      <c r="G127" s="5" t="s">
        <v>557</v>
      </c>
      <c r="H127" s="4" t="s">
        <v>5312</v>
      </c>
      <c r="I127" s="5" t="s">
        <v>5312</v>
      </c>
      <c r="J127" s="4" t="s">
        <v>5312</v>
      </c>
      <c r="K127" s="4" t="s">
        <v>5312</v>
      </c>
      <c r="L127" s="331"/>
      <c r="M127" s="331"/>
      <c r="N127" s="331"/>
      <c r="O127" s="331"/>
      <c r="P127" s="331"/>
      <c r="Q127" s="331"/>
    </row>
    <row r="128" ht="12.75">
      <c r="B128" s="26">
        <v>120</v>
      </c>
      <c r="C128" s="4" t="s">
        <v>13212</v>
      </c>
      <c r="D128" s="23">
        <v>2</v>
      </c>
      <c r="E128" s="19">
        <v>10542</v>
      </c>
      <c r="F128" s="19">
        <v>10542</v>
      </c>
      <c r="G128" s="5" t="s">
        <v>557</v>
      </c>
      <c r="H128" s="4" t="s">
        <v>5312</v>
      </c>
      <c r="I128" s="5" t="s">
        <v>5312</v>
      </c>
      <c r="J128" s="4" t="s">
        <v>5312</v>
      </c>
      <c r="K128" s="4" t="s">
        <v>5312</v>
      </c>
      <c r="L128" s="331"/>
      <c r="M128" s="331"/>
      <c r="N128" s="331"/>
      <c r="O128" s="331"/>
      <c r="P128" s="331"/>
      <c r="Q128" s="331"/>
    </row>
    <row r="129" ht="12.75">
      <c r="B129" s="26">
        <v>121</v>
      </c>
      <c r="C129" s="4" t="s">
        <v>13212</v>
      </c>
      <c r="D129" s="23"/>
      <c r="E129" s="19"/>
      <c r="F129" s="19"/>
      <c r="G129" s="5" t="s">
        <v>557</v>
      </c>
      <c r="H129" s="4" t="s">
        <v>5312</v>
      </c>
      <c r="I129" s="5" t="s">
        <v>5312</v>
      </c>
      <c r="J129" s="4" t="s">
        <v>5312</v>
      </c>
      <c r="K129" s="4" t="s">
        <v>5312</v>
      </c>
      <c r="L129" s="331"/>
      <c r="M129" s="331"/>
      <c r="N129" s="331"/>
      <c r="O129" s="331"/>
      <c r="P129" s="331"/>
      <c r="Q129" s="331"/>
    </row>
    <row r="130" ht="12.75">
      <c r="B130" s="26">
        <v>122</v>
      </c>
      <c r="C130" s="4" t="s">
        <v>13213</v>
      </c>
      <c r="D130" s="23">
        <v>4</v>
      </c>
      <c r="E130" s="19">
        <v>22672</v>
      </c>
      <c r="F130" s="19">
        <v>22672</v>
      </c>
      <c r="G130" s="5" t="s">
        <v>618</v>
      </c>
      <c r="H130" s="4" t="s">
        <v>5312</v>
      </c>
      <c r="I130" s="5" t="s">
        <v>5312</v>
      </c>
      <c r="J130" s="4" t="s">
        <v>5312</v>
      </c>
      <c r="K130" s="4" t="s">
        <v>5312</v>
      </c>
      <c r="L130" s="331"/>
      <c r="M130" s="331"/>
      <c r="N130" s="331"/>
      <c r="O130" s="331"/>
      <c r="P130" s="331"/>
      <c r="Q130" s="331"/>
    </row>
    <row r="131" ht="12.75">
      <c r="B131" s="26">
        <v>123</v>
      </c>
      <c r="C131" s="4" t="s">
        <v>13213</v>
      </c>
      <c r="D131" s="23"/>
      <c r="E131" s="19"/>
      <c r="F131" s="19"/>
      <c r="G131" s="5" t="s">
        <v>618</v>
      </c>
      <c r="H131" s="4" t="s">
        <v>5312</v>
      </c>
      <c r="I131" s="5" t="s">
        <v>5312</v>
      </c>
      <c r="J131" s="4" t="s">
        <v>5312</v>
      </c>
      <c r="K131" s="4" t="s">
        <v>5312</v>
      </c>
      <c r="L131" s="331"/>
      <c r="M131" s="331"/>
      <c r="N131" s="331"/>
      <c r="O131" s="331"/>
      <c r="P131" s="331"/>
      <c r="Q131" s="331"/>
    </row>
    <row r="132" ht="12.75">
      <c r="B132" s="26">
        <v>124</v>
      </c>
      <c r="C132" s="4" t="s">
        <v>3245</v>
      </c>
      <c r="D132" s="23"/>
      <c r="E132" s="19"/>
      <c r="F132" s="19"/>
      <c r="G132" s="5" t="s">
        <v>616</v>
      </c>
      <c r="H132" s="4" t="s">
        <v>5312</v>
      </c>
      <c r="I132" s="5" t="s">
        <v>5312</v>
      </c>
      <c r="J132" s="4" t="s">
        <v>5312</v>
      </c>
      <c r="K132" s="4" t="s">
        <v>5312</v>
      </c>
      <c r="L132" s="331"/>
      <c r="M132" s="331"/>
      <c r="N132" s="331"/>
      <c r="O132" s="331"/>
      <c r="P132" s="331"/>
      <c r="Q132" s="331"/>
    </row>
    <row r="133" ht="12.75">
      <c r="B133" s="26">
        <v>125</v>
      </c>
      <c r="C133" s="4" t="s">
        <v>3245</v>
      </c>
      <c r="D133" s="23">
        <v>1</v>
      </c>
      <c r="E133" s="19">
        <v>4500</v>
      </c>
      <c r="F133" s="19">
        <v>4500</v>
      </c>
      <c r="G133" s="5" t="s">
        <v>616</v>
      </c>
      <c r="H133" s="4" t="s">
        <v>5312</v>
      </c>
      <c r="I133" s="5" t="s">
        <v>5312</v>
      </c>
      <c r="J133" s="4" t="s">
        <v>5312</v>
      </c>
      <c r="K133" s="4" t="s">
        <v>5312</v>
      </c>
      <c r="L133" s="331"/>
      <c r="M133" s="331"/>
      <c r="N133" s="331"/>
      <c r="O133" s="331"/>
      <c r="P133" s="331"/>
      <c r="Q133" s="331"/>
    </row>
    <row r="134" ht="19.5">
      <c r="B134" s="26">
        <v>126</v>
      </c>
      <c r="C134" s="4" t="s">
        <v>13214</v>
      </c>
      <c r="D134" s="23"/>
      <c r="E134" s="19"/>
      <c r="F134" s="19"/>
      <c r="G134" s="5" t="s">
        <v>557</v>
      </c>
      <c r="H134" s="4" t="s">
        <v>5312</v>
      </c>
      <c r="I134" s="5" t="s">
        <v>5312</v>
      </c>
      <c r="J134" s="4" t="s">
        <v>5312</v>
      </c>
      <c r="K134" s="4" t="s">
        <v>5312</v>
      </c>
      <c r="L134" s="331"/>
      <c r="M134" s="331"/>
      <c r="N134" s="331"/>
      <c r="O134" s="331"/>
      <c r="P134" s="331"/>
      <c r="Q134" s="331"/>
    </row>
    <row r="135" ht="19.5">
      <c r="B135" s="26">
        <v>127</v>
      </c>
      <c r="C135" s="4" t="s">
        <v>13214</v>
      </c>
      <c r="D135" s="23">
        <v>2</v>
      </c>
      <c r="E135" s="19">
        <v>20160</v>
      </c>
      <c r="F135" s="19">
        <v>20160</v>
      </c>
      <c r="G135" s="5" t="s">
        <v>557</v>
      </c>
      <c r="H135" s="4" t="s">
        <v>5312</v>
      </c>
      <c r="I135" s="5" t="s">
        <v>5312</v>
      </c>
      <c r="J135" s="4" t="s">
        <v>5312</v>
      </c>
      <c r="K135" s="4" t="s">
        <v>5312</v>
      </c>
      <c r="L135" s="331"/>
      <c r="M135" s="331"/>
      <c r="N135" s="331"/>
      <c r="O135" s="331"/>
      <c r="P135" s="331"/>
      <c r="Q135" s="331"/>
    </row>
    <row r="136" ht="12.75">
      <c r="B136" s="26">
        <v>128</v>
      </c>
      <c r="C136" s="4" t="s">
        <v>13215</v>
      </c>
      <c r="D136" s="23"/>
      <c r="E136" s="19"/>
      <c r="F136" s="19"/>
      <c r="G136" s="5" t="s">
        <v>557</v>
      </c>
      <c r="H136" s="4" t="s">
        <v>5312</v>
      </c>
      <c r="I136" s="5" t="s">
        <v>5312</v>
      </c>
      <c r="J136" s="4" t="s">
        <v>5312</v>
      </c>
      <c r="K136" s="4" t="s">
        <v>5312</v>
      </c>
      <c r="L136" s="331"/>
      <c r="M136" s="331"/>
      <c r="N136" s="331"/>
      <c r="O136" s="331"/>
      <c r="P136" s="331"/>
      <c r="Q136" s="331"/>
    </row>
    <row r="137" ht="12.75">
      <c r="B137" s="26">
        <v>129</v>
      </c>
      <c r="C137" s="4" t="s">
        <v>13215</v>
      </c>
      <c r="D137" s="23">
        <v>2</v>
      </c>
      <c r="E137" s="19">
        <v>7500</v>
      </c>
      <c r="F137" s="19">
        <v>7500</v>
      </c>
      <c r="G137" s="5" t="s">
        <v>557</v>
      </c>
      <c r="H137" s="4" t="s">
        <v>5312</v>
      </c>
      <c r="I137" s="5" t="s">
        <v>5312</v>
      </c>
      <c r="J137" s="4" t="s">
        <v>5312</v>
      </c>
      <c r="K137" s="4" t="s">
        <v>5312</v>
      </c>
      <c r="L137" s="331"/>
      <c r="M137" s="331"/>
      <c r="N137" s="331"/>
      <c r="O137" s="331"/>
      <c r="P137" s="331"/>
      <c r="Q137" s="331"/>
    </row>
    <row r="138" ht="12.75">
      <c r="B138" s="26">
        <v>130</v>
      </c>
      <c r="C138" s="4" t="s">
        <v>13216</v>
      </c>
      <c r="D138" s="23">
        <v>3</v>
      </c>
      <c r="E138" s="19">
        <v>11136</v>
      </c>
      <c r="F138" s="19">
        <v>11136</v>
      </c>
      <c r="G138" s="5" t="s">
        <v>557</v>
      </c>
      <c r="H138" s="4" t="s">
        <v>5312</v>
      </c>
      <c r="I138" s="5" t="s">
        <v>5312</v>
      </c>
      <c r="J138" s="4" t="s">
        <v>5312</v>
      </c>
      <c r="K138" s="4" t="s">
        <v>5312</v>
      </c>
      <c r="L138" s="331"/>
      <c r="M138" s="331"/>
      <c r="N138" s="331"/>
      <c r="O138" s="331"/>
      <c r="P138" s="331"/>
      <c r="Q138" s="331"/>
    </row>
    <row r="139" ht="12.75">
      <c r="B139" s="26">
        <v>131</v>
      </c>
      <c r="C139" s="4" t="s">
        <v>13216</v>
      </c>
      <c r="D139" s="23"/>
      <c r="E139" s="19"/>
      <c r="F139" s="19"/>
      <c r="G139" s="5" t="s">
        <v>557</v>
      </c>
      <c r="H139" s="4" t="s">
        <v>5312</v>
      </c>
      <c r="I139" s="5" t="s">
        <v>5312</v>
      </c>
      <c r="J139" s="4" t="s">
        <v>5312</v>
      </c>
      <c r="K139" s="4" t="s">
        <v>5312</v>
      </c>
      <c r="L139" s="331"/>
      <c r="M139" s="331"/>
      <c r="N139" s="331"/>
      <c r="O139" s="331"/>
      <c r="P139" s="331"/>
      <c r="Q139" s="331"/>
    </row>
    <row r="140" ht="12.75">
      <c r="B140" s="26">
        <v>132</v>
      </c>
      <c r="C140" s="4" t="s">
        <v>13217</v>
      </c>
      <c r="D140" s="23">
        <v>2</v>
      </c>
      <c r="E140" s="19">
        <v>8400</v>
      </c>
      <c r="F140" s="19">
        <v>8400</v>
      </c>
      <c r="G140" s="5" t="s">
        <v>616</v>
      </c>
      <c r="H140" s="4" t="s">
        <v>5312</v>
      </c>
      <c r="I140" s="5" t="s">
        <v>5312</v>
      </c>
      <c r="J140" s="4" t="s">
        <v>5312</v>
      </c>
      <c r="K140" s="4" t="s">
        <v>5312</v>
      </c>
      <c r="L140" s="331"/>
      <c r="M140" s="331"/>
      <c r="N140" s="331"/>
      <c r="O140" s="331"/>
      <c r="P140" s="331"/>
      <c r="Q140" s="331"/>
    </row>
    <row r="141" ht="12.75">
      <c r="B141" s="26">
        <v>133</v>
      </c>
      <c r="C141" s="4" t="s">
        <v>13217</v>
      </c>
      <c r="D141" s="23"/>
      <c r="E141" s="19"/>
      <c r="F141" s="19"/>
      <c r="G141" s="5" t="s">
        <v>616</v>
      </c>
      <c r="H141" s="4" t="s">
        <v>5312</v>
      </c>
      <c r="I141" s="5" t="s">
        <v>5312</v>
      </c>
      <c r="J141" s="4" t="s">
        <v>5312</v>
      </c>
      <c r="K141" s="4" t="s">
        <v>5312</v>
      </c>
      <c r="L141" s="331"/>
      <c r="M141" s="331"/>
      <c r="N141" s="331"/>
      <c r="O141" s="331"/>
      <c r="P141" s="331"/>
      <c r="Q141" s="331"/>
    </row>
    <row r="142" ht="12.75">
      <c r="B142" s="26">
        <v>134</v>
      </c>
      <c r="C142" s="4" t="s">
        <v>3246</v>
      </c>
      <c r="D142" s="23">
        <v>1</v>
      </c>
      <c r="E142" s="19">
        <v>4400</v>
      </c>
      <c r="F142" s="19">
        <v>4400</v>
      </c>
      <c r="G142" s="5" t="s">
        <v>616</v>
      </c>
      <c r="H142" s="4" t="s">
        <v>5312</v>
      </c>
      <c r="I142" s="5" t="s">
        <v>5312</v>
      </c>
      <c r="J142" s="4" t="s">
        <v>5312</v>
      </c>
      <c r="K142" s="4" t="s">
        <v>5312</v>
      </c>
      <c r="L142" s="331"/>
      <c r="M142" s="331"/>
      <c r="N142" s="331"/>
      <c r="O142" s="331"/>
      <c r="P142" s="331"/>
      <c r="Q142" s="331"/>
    </row>
    <row r="143" ht="12.75">
      <c r="B143" s="26">
        <v>135</v>
      </c>
      <c r="C143" s="4" t="s">
        <v>3246</v>
      </c>
      <c r="D143" s="23"/>
      <c r="E143" s="19"/>
      <c r="F143" s="19"/>
      <c r="G143" s="5" t="s">
        <v>616</v>
      </c>
      <c r="H143" s="4" t="s">
        <v>5312</v>
      </c>
      <c r="I143" s="5" t="s">
        <v>5312</v>
      </c>
      <c r="J143" s="4" t="s">
        <v>5312</v>
      </c>
      <c r="K143" s="4" t="s">
        <v>5312</v>
      </c>
      <c r="L143" s="331"/>
      <c r="M143" s="331"/>
      <c r="N143" s="331"/>
      <c r="O143" s="331"/>
      <c r="P143" s="331"/>
      <c r="Q143" s="331"/>
    </row>
    <row r="144" ht="12.75">
      <c r="B144" s="26">
        <v>136</v>
      </c>
      <c r="C144" s="4" t="s">
        <v>3247</v>
      </c>
      <c r="D144" s="23"/>
      <c r="E144" s="19"/>
      <c r="F144" s="19"/>
      <c r="G144" s="5" t="s">
        <v>3248</v>
      </c>
      <c r="H144" s="4" t="s">
        <v>5312</v>
      </c>
      <c r="I144" s="5" t="s">
        <v>5312</v>
      </c>
      <c r="J144" s="4" t="s">
        <v>5312</v>
      </c>
      <c r="K144" s="4" t="s">
        <v>5312</v>
      </c>
      <c r="L144" s="331"/>
      <c r="M144" s="331"/>
      <c r="N144" s="331"/>
      <c r="O144" s="331"/>
      <c r="P144" s="331"/>
      <c r="Q144" s="331"/>
    </row>
    <row r="145" ht="12.75">
      <c r="B145" s="26">
        <v>137</v>
      </c>
      <c r="C145" s="4" t="s">
        <v>3247</v>
      </c>
      <c r="D145" s="23">
        <v>1</v>
      </c>
      <c r="E145" s="19">
        <v>7300</v>
      </c>
      <c r="F145" s="19">
        <v>7300</v>
      </c>
      <c r="G145" s="5" t="s">
        <v>3248</v>
      </c>
      <c r="H145" s="4" t="s">
        <v>5312</v>
      </c>
      <c r="I145" s="5" t="s">
        <v>5312</v>
      </c>
      <c r="J145" s="4" t="s">
        <v>5312</v>
      </c>
      <c r="K145" s="4" t="s">
        <v>5312</v>
      </c>
      <c r="L145" s="331"/>
      <c r="M145" s="331"/>
      <c r="N145" s="331"/>
      <c r="O145" s="331"/>
      <c r="P145" s="331"/>
      <c r="Q145" s="331"/>
    </row>
    <row r="146" ht="12.75">
      <c r="B146" s="26">
        <v>138</v>
      </c>
      <c r="C146" s="4" t="s">
        <v>13218</v>
      </c>
      <c r="D146" s="23">
        <v>8</v>
      </c>
      <c r="E146" s="19">
        <v>31736</v>
      </c>
      <c r="F146" s="19">
        <v>31736</v>
      </c>
      <c r="G146" s="5" t="s">
        <v>618</v>
      </c>
      <c r="H146" s="4" t="s">
        <v>5312</v>
      </c>
      <c r="I146" s="5" t="s">
        <v>5312</v>
      </c>
      <c r="J146" s="4" t="s">
        <v>5312</v>
      </c>
      <c r="K146" s="4" t="s">
        <v>5312</v>
      </c>
      <c r="L146" s="331"/>
      <c r="M146" s="331"/>
      <c r="N146" s="331"/>
      <c r="O146" s="331"/>
      <c r="P146" s="331"/>
      <c r="Q146" s="331"/>
    </row>
    <row r="147" ht="12.75">
      <c r="B147" s="26">
        <v>139</v>
      </c>
      <c r="C147" s="4" t="s">
        <v>13218</v>
      </c>
      <c r="D147" s="23"/>
      <c r="E147" s="19"/>
      <c r="F147" s="19"/>
      <c r="G147" s="5" t="s">
        <v>618</v>
      </c>
      <c r="H147" s="4" t="s">
        <v>5312</v>
      </c>
      <c r="I147" s="5" t="s">
        <v>5312</v>
      </c>
      <c r="J147" s="4" t="s">
        <v>5312</v>
      </c>
      <c r="K147" s="4" t="s">
        <v>5312</v>
      </c>
      <c r="L147" s="331"/>
      <c r="M147" s="331"/>
      <c r="N147" s="331"/>
      <c r="O147" s="331"/>
      <c r="P147" s="331"/>
      <c r="Q147" s="331"/>
    </row>
    <row r="148" ht="19.5">
      <c r="B148" s="26">
        <v>140</v>
      </c>
      <c r="C148" s="4" t="s">
        <v>13219</v>
      </c>
      <c r="D148" s="23"/>
      <c r="E148" s="19"/>
      <c r="F148" s="19"/>
      <c r="G148" s="5" t="s">
        <v>557</v>
      </c>
      <c r="H148" s="4" t="s">
        <v>5312</v>
      </c>
      <c r="I148" s="5" t="s">
        <v>5312</v>
      </c>
      <c r="J148" s="4" t="s">
        <v>5312</v>
      </c>
      <c r="K148" s="4" t="s">
        <v>5312</v>
      </c>
      <c r="L148" s="331"/>
      <c r="M148" s="331"/>
      <c r="N148" s="331"/>
      <c r="O148" s="331"/>
      <c r="P148" s="331"/>
      <c r="Q148" s="331"/>
    </row>
    <row r="149" ht="19.5">
      <c r="B149" s="26">
        <v>141</v>
      </c>
      <c r="C149" s="4" t="s">
        <v>13219</v>
      </c>
      <c r="D149" s="23">
        <v>2</v>
      </c>
      <c r="E149" s="19">
        <v>8400</v>
      </c>
      <c r="F149" s="19">
        <v>8400</v>
      </c>
      <c r="G149" s="5" t="s">
        <v>557</v>
      </c>
      <c r="H149" s="4" t="s">
        <v>5312</v>
      </c>
      <c r="I149" s="5" t="s">
        <v>5312</v>
      </c>
      <c r="J149" s="4" t="s">
        <v>5312</v>
      </c>
      <c r="K149" s="4" t="s">
        <v>5312</v>
      </c>
      <c r="L149" s="331"/>
      <c r="M149" s="331"/>
      <c r="N149" s="331"/>
      <c r="O149" s="331"/>
      <c r="P149" s="331"/>
      <c r="Q149" s="331"/>
    </row>
    <row r="150" ht="12.75">
      <c r="B150" s="26">
        <v>142</v>
      </c>
      <c r="C150" s="4" t="s">
        <v>3249</v>
      </c>
      <c r="D150" s="23">
        <v>1</v>
      </c>
      <c r="E150" s="19">
        <v>3010</v>
      </c>
      <c r="F150" s="19">
        <v>3010</v>
      </c>
      <c r="G150" s="5" t="s">
        <v>557</v>
      </c>
      <c r="H150" s="4" t="s">
        <v>5312</v>
      </c>
      <c r="I150" s="5" t="s">
        <v>5312</v>
      </c>
      <c r="J150" s="4" t="s">
        <v>5312</v>
      </c>
      <c r="K150" s="4" t="s">
        <v>5312</v>
      </c>
      <c r="L150" s="331"/>
      <c r="M150" s="331"/>
      <c r="N150" s="331"/>
      <c r="O150" s="331"/>
      <c r="P150" s="331"/>
      <c r="Q150" s="331"/>
    </row>
    <row r="151" ht="12.75">
      <c r="B151" s="26">
        <v>143</v>
      </c>
      <c r="C151" s="4" t="s">
        <v>3249</v>
      </c>
      <c r="D151" s="23"/>
      <c r="E151" s="19"/>
      <c r="F151" s="19"/>
      <c r="G151" s="5" t="s">
        <v>557</v>
      </c>
      <c r="H151" s="4" t="s">
        <v>5312</v>
      </c>
      <c r="I151" s="5" t="s">
        <v>5312</v>
      </c>
      <c r="J151" s="4" t="s">
        <v>5312</v>
      </c>
      <c r="K151" s="4" t="s">
        <v>5312</v>
      </c>
      <c r="L151" s="331"/>
      <c r="M151" s="331"/>
      <c r="N151" s="331"/>
      <c r="O151" s="331"/>
      <c r="P151" s="331"/>
      <c r="Q151" s="331"/>
    </row>
    <row r="152" ht="12.75">
      <c r="B152" s="26">
        <v>144</v>
      </c>
      <c r="C152" s="4" t="s">
        <v>3250</v>
      </c>
      <c r="D152" s="23">
        <v>1</v>
      </c>
      <c r="E152" s="19">
        <v>3750</v>
      </c>
      <c r="F152" s="19">
        <v>3750</v>
      </c>
      <c r="G152" s="5" t="s">
        <v>616</v>
      </c>
      <c r="H152" s="4" t="s">
        <v>5312</v>
      </c>
      <c r="I152" s="5" t="s">
        <v>5312</v>
      </c>
      <c r="J152" s="4" t="s">
        <v>5312</v>
      </c>
      <c r="K152" s="4" t="s">
        <v>5312</v>
      </c>
      <c r="L152" s="331"/>
      <c r="M152" s="331"/>
      <c r="N152" s="331"/>
      <c r="O152" s="331"/>
      <c r="P152" s="331"/>
      <c r="Q152" s="331"/>
    </row>
    <row r="153" ht="12.75">
      <c r="B153" s="26">
        <v>145</v>
      </c>
      <c r="C153" s="4" t="s">
        <v>3250</v>
      </c>
      <c r="D153" s="23"/>
      <c r="E153" s="19"/>
      <c r="F153" s="19"/>
      <c r="G153" s="5" t="s">
        <v>616</v>
      </c>
      <c r="H153" s="4" t="s">
        <v>5312</v>
      </c>
      <c r="I153" s="5" t="s">
        <v>5312</v>
      </c>
      <c r="J153" s="4" t="s">
        <v>5312</v>
      </c>
      <c r="K153" s="4" t="s">
        <v>5312</v>
      </c>
      <c r="L153" s="331"/>
      <c r="M153" s="331"/>
      <c r="N153" s="331"/>
      <c r="O153" s="331"/>
      <c r="P153" s="331"/>
      <c r="Q153" s="331"/>
    </row>
    <row r="154" ht="19.5">
      <c r="B154" s="26">
        <v>146</v>
      </c>
      <c r="C154" s="4" t="s">
        <v>3251</v>
      </c>
      <c r="D154" s="23">
        <v>1</v>
      </c>
      <c r="E154" s="19">
        <v>13540</v>
      </c>
      <c r="F154" s="19">
        <v>13540</v>
      </c>
      <c r="G154" s="5" t="s">
        <v>557</v>
      </c>
      <c r="H154" s="4" t="s">
        <v>5312</v>
      </c>
      <c r="I154" s="5" t="s">
        <v>5312</v>
      </c>
      <c r="J154" s="4" t="s">
        <v>5312</v>
      </c>
      <c r="K154" s="4" t="s">
        <v>5312</v>
      </c>
      <c r="L154" s="331"/>
      <c r="M154" s="331"/>
      <c r="N154" s="331"/>
      <c r="O154" s="331"/>
      <c r="P154" s="331"/>
      <c r="Q154" s="331"/>
    </row>
    <row r="155" ht="19.5">
      <c r="B155" s="26">
        <v>147</v>
      </c>
      <c r="C155" s="4" t="s">
        <v>3251</v>
      </c>
      <c r="D155" s="23"/>
      <c r="E155" s="19"/>
      <c r="F155" s="19"/>
      <c r="G155" s="5" t="s">
        <v>557</v>
      </c>
      <c r="H155" s="4" t="s">
        <v>5312</v>
      </c>
      <c r="I155" s="5" t="s">
        <v>5312</v>
      </c>
      <c r="J155" s="4" t="s">
        <v>5312</v>
      </c>
      <c r="K155" s="4" t="s">
        <v>5312</v>
      </c>
      <c r="L155" s="331"/>
      <c r="M155" s="331"/>
      <c r="N155" s="331"/>
      <c r="O155" s="331"/>
      <c r="P155" s="331"/>
      <c r="Q155" s="331"/>
    </row>
    <row r="156" ht="12.75">
      <c r="B156" s="26">
        <v>148</v>
      </c>
      <c r="C156" s="4" t="s">
        <v>3252</v>
      </c>
      <c r="D156" s="23"/>
      <c r="E156" s="19"/>
      <c r="F156" s="19"/>
      <c r="G156" s="5" t="s">
        <v>616</v>
      </c>
      <c r="H156" s="4" t="s">
        <v>5312</v>
      </c>
      <c r="I156" s="5" t="s">
        <v>5312</v>
      </c>
      <c r="J156" s="4" t="s">
        <v>5312</v>
      </c>
      <c r="K156" s="4" t="s">
        <v>5312</v>
      </c>
      <c r="L156" s="331"/>
      <c r="M156" s="331"/>
      <c r="N156" s="331"/>
      <c r="O156" s="331"/>
      <c r="P156" s="331"/>
      <c r="Q156" s="331"/>
    </row>
    <row r="157" ht="12.75">
      <c r="B157" s="26">
        <v>149</v>
      </c>
      <c r="C157" s="4" t="s">
        <v>3252</v>
      </c>
      <c r="D157" s="23">
        <v>1</v>
      </c>
      <c r="E157" s="19">
        <v>3800</v>
      </c>
      <c r="F157" s="19">
        <v>3800</v>
      </c>
      <c r="G157" s="5" t="s">
        <v>616</v>
      </c>
      <c r="H157" s="4" t="s">
        <v>5312</v>
      </c>
      <c r="I157" s="5" t="s">
        <v>5312</v>
      </c>
      <c r="J157" s="4" t="s">
        <v>5312</v>
      </c>
      <c r="K157" s="4" t="s">
        <v>5312</v>
      </c>
      <c r="L157" s="331"/>
      <c r="M157" s="331"/>
      <c r="N157" s="331"/>
      <c r="O157" s="331"/>
      <c r="P157" s="331"/>
      <c r="Q157" s="331"/>
    </row>
    <row r="158" ht="19.5">
      <c r="B158" s="26">
        <v>150</v>
      </c>
      <c r="C158" s="4" t="s">
        <v>3253</v>
      </c>
      <c r="D158" s="23"/>
      <c r="E158" s="19"/>
      <c r="F158" s="19"/>
      <c r="G158" s="5" t="s">
        <v>616</v>
      </c>
      <c r="H158" s="4" t="s">
        <v>5312</v>
      </c>
      <c r="I158" s="5" t="s">
        <v>5312</v>
      </c>
      <c r="J158" s="4" t="s">
        <v>5312</v>
      </c>
      <c r="K158" s="4" t="s">
        <v>5312</v>
      </c>
      <c r="L158" s="331"/>
      <c r="M158" s="331"/>
      <c r="N158" s="331"/>
      <c r="O158" s="331"/>
      <c r="P158" s="331"/>
      <c r="Q158" s="331"/>
    </row>
    <row r="159" ht="19.5">
      <c r="B159" s="26">
        <v>151</v>
      </c>
      <c r="C159" s="4" t="s">
        <v>3253</v>
      </c>
      <c r="D159" s="23">
        <v>1</v>
      </c>
      <c r="E159" s="19">
        <v>3560</v>
      </c>
      <c r="F159" s="19">
        <v>3560</v>
      </c>
      <c r="G159" s="5" t="s">
        <v>616</v>
      </c>
      <c r="H159" s="4" t="s">
        <v>5312</v>
      </c>
      <c r="I159" s="5" t="s">
        <v>5312</v>
      </c>
      <c r="J159" s="4" t="s">
        <v>5312</v>
      </c>
      <c r="K159" s="4" t="s">
        <v>5312</v>
      </c>
      <c r="L159" s="331"/>
      <c r="M159" s="331"/>
      <c r="N159" s="331"/>
      <c r="O159" s="331"/>
      <c r="P159" s="331"/>
      <c r="Q159" s="331"/>
    </row>
    <row r="160" ht="12.75">
      <c r="B160" s="26">
        <v>152</v>
      </c>
      <c r="C160" s="4" t="s">
        <v>13220</v>
      </c>
      <c r="D160" s="23"/>
      <c r="E160" s="19"/>
      <c r="F160" s="19"/>
      <c r="G160" s="5" t="s">
        <v>557</v>
      </c>
      <c r="H160" s="4" t="s">
        <v>5312</v>
      </c>
      <c r="I160" s="5" t="s">
        <v>5312</v>
      </c>
      <c r="J160" s="4" t="s">
        <v>5312</v>
      </c>
      <c r="K160" s="4" t="s">
        <v>5312</v>
      </c>
      <c r="L160" s="331"/>
      <c r="M160" s="331"/>
      <c r="N160" s="331"/>
      <c r="O160" s="331"/>
      <c r="P160" s="331"/>
      <c r="Q160" s="331"/>
    </row>
    <row r="161" ht="12.75">
      <c r="B161" s="26">
        <v>153</v>
      </c>
      <c r="C161" s="4" t="s">
        <v>13220</v>
      </c>
      <c r="D161" s="23">
        <v>2</v>
      </c>
      <c r="E161" s="19">
        <v>6440</v>
      </c>
      <c r="F161" s="19">
        <v>6440</v>
      </c>
      <c r="G161" s="5" t="s">
        <v>557</v>
      </c>
      <c r="H161" s="4" t="s">
        <v>5312</v>
      </c>
      <c r="I161" s="5" t="s">
        <v>5312</v>
      </c>
      <c r="J161" s="4" t="s">
        <v>5312</v>
      </c>
      <c r="K161" s="4" t="s">
        <v>5312</v>
      </c>
      <c r="L161" s="331"/>
      <c r="M161" s="331"/>
      <c r="N161" s="331"/>
      <c r="O161" s="331"/>
      <c r="P161" s="331"/>
      <c r="Q161" s="331"/>
    </row>
    <row r="162" ht="12.75">
      <c r="B162" s="26">
        <v>154</v>
      </c>
      <c r="C162" s="4" t="s">
        <v>3254</v>
      </c>
      <c r="D162" s="23">
        <v>1</v>
      </c>
      <c r="E162" s="19">
        <v>4500</v>
      </c>
      <c r="F162" s="19">
        <v>4500</v>
      </c>
      <c r="G162" s="5" t="s">
        <v>607</v>
      </c>
      <c r="H162" s="4" t="s">
        <v>5312</v>
      </c>
      <c r="I162" s="5" t="s">
        <v>5312</v>
      </c>
      <c r="J162" s="4" t="s">
        <v>5312</v>
      </c>
      <c r="K162" s="4" t="s">
        <v>5312</v>
      </c>
      <c r="L162" s="331"/>
      <c r="M162" s="331"/>
      <c r="N162" s="331"/>
      <c r="O162" s="331"/>
      <c r="P162" s="331"/>
      <c r="Q162" s="331"/>
    </row>
    <row r="163" ht="12.75">
      <c r="B163" s="26">
        <v>155</v>
      </c>
      <c r="C163" s="4" t="s">
        <v>3254</v>
      </c>
      <c r="D163" s="23"/>
      <c r="E163" s="19"/>
      <c r="F163" s="19"/>
      <c r="G163" s="5" t="s">
        <v>607</v>
      </c>
      <c r="H163" s="4" t="s">
        <v>5312</v>
      </c>
      <c r="I163" s="5" t="s">
        <v>5312</v>
      </c>
      <c r="J163" s="4" t="s">
        <v>5312</v>
      </c>
      <c r="K163" s="4" t="s">
        <v>5312</v>
      </c>
      <c r="L163" s="331"/>
      <c r="M163" s="331"/>
      <c r="N163" s="331"/>
      <c r="O163" s="331"/>
      <c r="P163" s="331"/>
      <c r="Q163" s="331"/>
    </row>
    <row r="164" ht="12.75">
      <c r="B164" s="26">
        <v>156</v>
      </c>
      <c r="C164" s="4" t="s">
        <v>3255</v>
      </c>
      <c r="D164" s="23"/>
      <c r="E164" s="19"/>
      <c r="F164" s="19"/>
      <c r="G164" s="5" t="s">
        <v>616</v>
      </c>
      <c r="H164" s="4" t="s">
        <v>5312</v>
      </c>
      <c r="I164" s="5" t="s">
        <v>5312</v>
      </c>
      <c r="J164" s="4" t="s">
        <v>5312</v>
      </c>
      <c r="K164" s="4" t="s">
        <v>5312</v>
      </c>
      <c r="L164" s="331"/>
      <c r="M164" s="331"/>
      <c r="N164" s="331"/>
      <c r="O164" s="331"/>
      <c r="P164" s="331"/>
      <c r="Q164" s="331"/>
    </row>
    <row r="165" ht="12.75">
      <c r="B165" s="26">
        <v>157</v>
      </c>
      <c r="C165" s="4" t="s">
        <v>3255</v>
      </c>
      <c r="D165" s="23">
        <v>1</v>
      </c>
      <c r="E165" s="19">
        <v>5250</v>
      </c>
      <c r="F165" s="19">
        <v>5250</v>
      </c>
      <c r="G165" s="5" t="s">
        <v>616</v>
      </c>
      <c r="H165" s="4" t="s">
        <v>5312</v>
      </c>
      <c r="I165" s="5" t="s">
        <v>5312</v>
      </c>
      <c r="J165" s="4" t="s">
        <v>5312</v>
      </c>
      <c r="K165" s="4" t="s">
        <v>5312</v>
      </c>
      <c r="L165" s="331"/>
      <c r="M165" s="331"/>
      <c r="N165" s="331"/>
      <c r="O165" s="331"/>
      <c r="P165" s="331"/>
      <c r="Q165" s="331"/>
    </row>
    <row r="166" ht="12.75">
      <c r="B166" s="26">
        <v>158</v>
      </c>
      <c r="C166" s="4" t="s">
        <v>2621</v>
      </c>
      <c r="D166" s="23">
        <v>1</v>
      </c>
      <c r="E166" s="19">
        <v>4500</v>
      </c>
      <c r="F166" s="19">
        <v>4500</v>
      </c>
      <c r="G166" s="5" t="s">
        <v>616</v>
      </c>
      <c r="H166" s="4" t="s">
        <v>5312</v>
      </c>
      <c r="I166" s="5" t="s">
        <v>5312</v>
      </c>
      <c r="J166" s="4" t="s">
        <v>5312</v>
      </c>
      <c r="K166" s="4" t="s">
        <v>5312</v>
      </c>
      <c r="L166" s="331"/>
      <c r="M166" s="331"/>
      <c r="N166" s="331"/>
      <c r="O166" s="331"/>
      <c r="P166" s="331"/>
      <c r="Q166" s="331"/>
    </row>
    <row r="167" ht="12.75">
      <c r="B167" s="26">
        <v>159</v>
      </c>
      <c r="C167" s="4" t="s">
        <v>2621</v>
      </c>
      <c r="D167" s="23"/>
      <c r="E167" s="19"/>
      <c r="F167" s="19"/>
      <c r="G167" s="5" t="s">
        <v>616</v>
      </c>
      <c r="H167" s="4" t="s">
        <v>5312</v>
      </c>
      <c r="I167" s="5" t="s">
        <v>5312</v>
      </c>
      <c r="J167" s="4" t="s">
        <v>5312</v>
      </c>
      <c r="K167" s="4" t="s">
        <v>5312</v>
      </c>
      <c r="L167" s="331"/>
      <c r="M167" s="331"/>
      <c r="N167" s="331"/>
      <c r="O167" s="331"/>
      <c r="P167" s="331"/>
      <c r="Q167" s="331"/>
    </row>
    <row r="168" ht="12.75">
      <c r="B168" s="26">
        <v>160</v>
      </c>
      <c r="C168" s="4" t="s">
        <v>3256</v>
      </c>
      <c r="D168" s="23">
        <v>1</v>
      </c>
      <c r="E168" s="19">
        <v>6000</v>
      </c>
      <c r="F168" s="19">
        <v>6000</v>
      </c>
      <c r="G168" s="5" t="s">
        <v>616</v>
      </c>
      <c r="H168" s="4" t="s">
        <v>5312</v>
      </c>
      <c r="I168" s="5" t="s">
        <v>5312</v>
      </c>
      <c r="J168" s="4" t="s">
        <v>5312</v>
      </c>
      <c r="K168" s="4" t="s">
        <v>5312</v>
      </c>
      <c r="L168" s="331"/>
      <c r="M168" s="331"/>
      <c r="N168" s="331"/>
      <c r="O168" s="331"/>
      <c r="P168" s="331"/>
      <c r="Q168" s="331"/>
    </row>
    <row r="169" ht="12.75">
      <c r="B169" s="26">
        <v>161</v>
      </c>
      <c r="C169" s="4" t="s">
        <v>3256</v>
      </c>
      <c r="D169" s="23"/>
      <c r="E169" s="19"/>
      <c r="F169" s="19"/>
      <c r="G169" s="5" t="s">
        <v>616</v>
      </c>
      <c r="H169" s="4" t="s">
        <v>5312</v>
      </c>
      <c r="I169" s="5" t="s">
        <v>5312</v>
      </c>
      <c r="J169" s="4" t="s">
        <v>5312</v>
      </c>
      <c r="K169" s="4" t="s">
        <v>5312</v>
      </c>
      <c r="L169" s="331"/>
      <c r="M169" s="331"/>
      <c r="N169" s="331"/>
      <c r="O169" s="331"/>
      <c r="P169" s="331"/>
      <c r="Q169" s="331"/>
    </row>
    <row r="170" ht="12.75">
      <c r="B170" s="26">
        <v>162</v>
      </c>
      <c r="C170" s="4" t="s">
        <v>3257</v>
      </c>
      <c r="D170" s="23"/>
      <c r="E170" s="19"/>
      <c r="F170" s="19"/>
      <c r="G170" s="5" t="s">
        <v>607</v>
      </c>
      <c r="H170" s="4" t="s">
        <v>5312</v>
      </c>
      <c r="I170" s="5" t="s">
        <v>5312</v>
      </c>
      <c r="J170" s="4" t="s">
        <v>5312</v>
      </c>
      <c r="K170" s="4" t="s">
        <v>5312</v>
      </c>
      <c r="L170" s="331"/>
      <c r="M170" s="331"/>
      <c r="N170" s="331"/>
      <c r="O170" s="331"/>
      <c r="P170" s="331"/>
      <c r="Q170" s="331"/>
    </row>
    <row r="171" ht="12.75">
      <c r="B171" s="26">
        <v>163</v>
      </c>
      <c r="C171" s="4" t="s">
        <v>3257</v>
      </c>
      <c r="D171" s="23">
        <v>1</v>
      </c>
      <c r="E171" s="19">
        <v>3100</v>
      </c>
      <c r="F171" s="19">
        <v>3100</v>
      </c>
      <c r="G171" s="5" t="s">
        <v>607</v>
      </c>
      <c r="H171" s="4" t="s">
        <v>5312</v>
      </c>
      <c r="I171" s="5" t="s">
        <v>5312</v>
      </c>
      <c r="J171" s="4" t="s">
        <v>5312</v>
      </c>
      <c r="K171" s="4" t="s">
        <v>5312</v>
      </c>
      <c r="L171" s="331"/>
      <c r="M171" s="331"/>
      <c r="N171" s="331"/>
      <c r="O171" s="331"/>
      <c r="P171" s="331"/>
      <c r="Q171" s="331"/>
    </row>
    <row r="172" ht="12.75">
      <c r="B172" s="26">
        <v>164</v>
      </c>
      <c r="C172" s="4" t="s">
        <v>3258</v>
      </c>
      <c r="D172" s="23">
        <v>1</v>
      </c>
      <c r="E172" s="19">
        <v>6000</v>
      </c>
      <c r="F172" s="19">
        <v>6000</v>
      </c>
      <c r="G172" s="5" t="s">
        <v>557</v>
      </c>
      <c r="H172" s="4" t="s">
        <v>5312</v>
      </c>
      <c r="I172" s="5" t="s">
        <v>5312</v>
      </c>
      <c r="J172" s="4" t="s">
        <v>5312</v>
      </c>
      <c r="K172" s="4" t="s">
        <v>5312</v>
      </c>
      <c r="L172" s="331"/>
      <c r="M172" s="331"/>
      <c r="N172" s="331"/>
      <c r="O172" s="331"/>
      <c r="P172" s="331"/>
      <c r="Q172" s="331"/>
    </row>
    <row r="173" ht="12.75">
      <c r="B173" s="26">
        <v>165</v>
      </c>
      <c r="C173" s="4" t="s">
        <v>3258</v>
      </c>
      <c r="D173" s="23"/>
      <c r="E173" s="19"/>
      <c r="F173" s="19"/>
      <c r="G173" s="5" t="s">
        <v>557</v>
      </c>
      <c r="H173" s="4" t="s">
        <v>5312</v>
      </c>
      <c r="I173" s="5" t="s">
        <v>5312</v>
      </c>
      <c r="J173" s="4" t="s">
        <v>5312</v>
      </c>
      <c r="K173" s="4" t="s">
        <v>5312</v>
      </c>
      <c r="L173" s="331"/>
      <c r="M173" s="331"/>
      <c r="N173" s="331"/>
      <c r="O173" s="331"/>
      <c r="P173" s="331"/>
      <c r="Q173" s="331"/>
    </row>
    <row r="174" ht="12.75">
      <c r="B174" s="26">
        <v>166</v>
      </c>
      <c r="C174" s="4" t="s">
        <v>13221</v>
      </c>
      <c r="D174" s="23"/>
      <c r="E174" s="19"/>
      <c r="F174" s="19"/>
      <c r="G174" s="5" t="s">
        <v>2841</v>
      </c>
      <c r="H174" s="4" t="s">
        <v>5312</v>
      </c>
      <c r="I174" s="5" t="s">
        <v>5312</v>
      </c>
      <c r="J174" s="4" t="s">
        <v>5312</v>
      </c>
      <c r="K174" s="4" t="s">
        <v>5312</v>
      </c>
      <c r="L174" s="331"/>
      <c r="M174" s="331"/>
      <c r="N174" s="331"/>
      <c r="O174" s="331"/>
      <c r="P174" s="331"/>
      <c r="Q174" s="331"/>
    </row>
    <row r="175" ht="12.75">
      <c r="B175" s="26">
        <v>167</v>
      </c>
      <c r="C175" s="4" t="s">
        <v>13221</v>
      </c>
      <c r="D175" s="23">
        <v>13</v>
      </c>
      <c r="E175" s="19">
        <v>72280</v>
      </c>
      <c r="F175" s="19">
        <v>72280</v>
      </c>
      <c r="G175" s="5" t="s">
        <v>2841</v>
      </c>
      <c r="H175" s="4" t="s">
        <v>5312</v>
      </c>
      <c r="I175" s="5" t="s">
        <v>5312</v>
      </c>
      <c r="J175" s="4" t="s">
        <v>5312</v>
      </c>
      <c r="K175" s="4" t="s">
        <v>5312</v>
      </c>
      <c r="L175" s="331"/>
      <c r="M175" s="331"/>
      <c r="N175" s="331"/>
      <c r="O175" s="331"/>
      <c r="P175" s="331"/>
      <c r="Q175" s="331"/>
    </row>
    <row r="176" ht="19.5">
      <c r="B176" s="26">
        <v>168</v>
      </c>
      <c r="C176" s="4" t="s">
        <v>3259</v>
      </c>
      <c r="D176" s="23"/>
      <c r="E176" s="19"/>
      <c r="F176" s="19"/>
      <c r="G176" s="5" t="s">
        <v>557</v>
      </c>
      <c r="H176" s="4" t="s">
        <v>5312</v>
      </c>
      <c r="I176" s="5" t="s">
        <v>5312</v>
      </c>
      <c r="J176" s="4" t="s">
        <v>5312</v>
      </c>
      <c r="K176" s="4" t="s">
        <v>5312</v>
      </c>
      <c r="L176" s="331"/>
      <c r="M176" s="331"/>
      <c r="N176" s="331"/>
      <c r="O176" s="331"/>
      <c r="P176" s="331"/>
      <c r="Q176" s="331"/>
    </row>
    <row r="177" ht="19.5">
      <c r="B177" s="26">
        <v>169</v>
      </c>
      <c r="C177" s="4" t="s">
        <v>3259</v>
      </c>
      <c r="D177" s="23">
        <v>1</v>
      </c>
      <c r="E177" s="19">
        <v>5550</v>
      </c>
      <c r="F177" s="19">
        <v>5550</v>
      </c>
      <c r="G177" s="5" t="s">
        <v>557</v>
      </c>
      <c r="H177" s="4" t="s">
        <v>5312</v>
      </c>
      <c r="I177" s="5" t="s">
        <v>5312</v>
      </c>
      <c r="J177" s="4" t="s">
        <v>5312</v>
      </c>
      <c r="K177" s="4" t="s">
        <v>5312</v>
      </c>
      <c r="L177" s="331"/>
      <c r="M177" s="331"/>
      <c r="N177" s="331"/>
      <c r="O177" s="331"/>
      <c r="P177" s="331"/>
      <c r="Q177" s="331"/>
    </row>
    <row r="178" ht="12.75">
      <c r="B178" s="26">
        <v>170</v>
      </c>
      <c r="C178" s="4" t="s">
        <v>13222</v>
      </c>
      <c r="D178" s="23">
        <v>5</v>
      </c>
      <c r="E178" s="19">
        <v>19150</v>
      </c>
      <c r="F178" s="19">
        <v>19150</v>
      </c>
      <c r="G178" s="5" t="s">
        <v>2841</v>
      </c>
      <c r="H178" s="4" t="s">
        <v>5312</v>
      </c>
      <c r="I178" s="5" t="s">
        <v>5312</v>
      </c>
      <c r="J178" s="4" t="s">
        <v>5312</v>
      </c>
      <c r="K178" s="4" t="s">
        <v>5312</v>
      </c>
      <c r="L178" s="331"/>
      <c r="M178" s="331"/>
      <c r="N178" s="331"/>
      <c r="O178" s="331"/>
      <c r="P178" s="331"/>
      <c r="Q178" s="331"/>
    </row>
    <row r="179" ht="12.75">
      <c r="B179" s="26">
        <v>171</v>
      </c>
      <c r="C179" s="4" t="s">
        <v>13222</v>
      </c>
      <c r="D179" s="23"/>
      <c r="E179" s="19"/>
      <c r="F179" s="19"/>
      <c r="G179" s="5" t="s">
        <v>2841</v>
      </c>
      <c r="H179" s="4" t="s">
        <v>5312</v>
      </c>
      <c r="I179" s="5" t="s">
        <v>5312</v>
      </c>
      <c r="J179" s="4" t="s">
        <v>5312</v>
      </c>
      <c r="K179" s="4" t="s">
        <v>5312</v>
      </c>
      <c r="L179" s="331"/>
      <c r="M179" s="331"/>
      <c r="N179" s="331"/>
      <c r="O179" s="331"/>
      <c r="P179" s="331"/>
      <c r="Q179" s="331"/>
    </row>
    <row r="180" ht="12.75">
      <c r="B180" s="26">
        <v>172</v>
      </c>
      <c r="C180" s="4" t="s">
        <v>13223</v>
      </c>
      <c r="D180" s="23"/>
      <c r="E180" s="19"/>
      <c r="F180" s="19"/>
      <c r="G180" s="5" t="s">
        <v>2841</v>
      </c>
      <c r="H180" s="4" t="s">
        <v>5312</v>
      </c>
      <c r="I180" s="5" t="s">
        <v>5312</v>
      </c>
      <c r="J180" s="4" t="s">
        <v>5312</v>
      </c>
      <c r="K180" s="4" t="s">
        <v>5312</v>
      </c>
      <c r="L180" s="331"/>
      <c r="M180" s="331"/>
      <c r="N180" s="331"/>
      <c r="O180" s="331"/>
      <c r="P180" s="331"/>
      <c r="Q180" s="331"/>
    </row>
    <row r="181" ht="12.75">
      <c r="B181" s="26">
        <v>173</v>
      </c>
      <c r="C181" s="4" t="s">
        <v>13223</v>
      </c>
      <c r="D181" s="23">
        <v>4</v>
      </c>
      <c r="E181" s="19">
        <v>29200</v>
      </c>
      <c r="F181" s="19">
        <v>29200</v>
      </c>
      <c r="G181" s="5" t="s">
        <v>2841</v>
      </c>
      <c r="H181" s="4" t="s">
        <v>5312</v>
      </c>
      <c r="I181" s="5" t="s">
        <v>5312</v>
      </c>
      <c r="J181" s="4" t="s">
        <v>5312</v>
      </c>
      <c r="K181" s="4" t="s">
        <v>5312</v>
      </c>
      <c r="L181" s="331"/>
      <c r="M181" s="331"/>
      <c r="N181" s="331"/>
      <c r="O181" s="331"/>
      <c r="P181" s="331"/>
      <c r="Q181" s="331"/>
    </row>
    <row r="182" ht="12.75">
      <c r="B182" s="26">
        <v>174</v>
      </c>
      <c r="C182" s="4" t="s">
        <v>13224</v>
      </c>
      <c r="D182" s="23"/>
      <c r="E182" s="19"/>
      <c r="F182" s="19"/>
      <c r="G182" s="5" t="s">
        <v>2841</v>
      </c>
      <c r="H182" s="4" t="s">
        <v>5312</v>
      </c>
      <c r="I182" s="5" t="s">
        <v>5312</v>
      </c>
      <c r="J182" s="4" t="s">
        <v>5312</v>
      </c>
      <c r="K182" s="4" t="s">
        <v>5312</v>
      </c>
      <c r="L182" s="331"/>
      <c r="M182" s="331"/>
      <c r="N182" s="331"/>
      <c r="O182" s="331"/>
      <c r="P182" s="331"/>
      <c r="Q182" s="331"/>
    </row>
    <row r="183" ht="12.75">
      <c r="B183" s="26">
        <v>175</v>
      </c>
      <c r="C183" s="4" t="s">
        <v>13224</v>
      </c>
      <c r="D183" s="23">
        <v>6</v>
      </c>
      <c r="E183" s="19">
        <v>19380</v>
      </c>
      <c r="F183" s="19">
        <v>19380</v>
      </c>
      <c r="G183" s="5" t="s">
        <v>2841</v>
      </c>
      <c r="H183" s="4" t="s">
        <v>5312</v>
      </c>
      <c r="I183" s="5" t="s">
        <v>5312</v>
      </c>
      <c r="J183" s="4" t="s">
        <v>5312</v>
      </c>
      <c r="K183" s="4" t="s">
        <v>5312</v>
      </c>
      <c r="L183" s="331"/>
      <c r="M183" s="331"/>
      <c r="N183" s="331"/>
      <c r="O183" s="331"/>
      <c r="P183" s="331"/>
      <c r="Q183" s="331"/>
    </row>
    <row r="184" ht="12.75">
      <c r="B184" s="26">
        <v>176</v>
      </c>
      <c r="C184" s="4" t="s">
        <v>3260</v>
      </c>
      <c r="D184" s="23">
        <v>1</v>
      </c>
      <c r="E184" s="19">
        <v>4500</v>
      </c>
      <c r="F184" s="19">
        <v>4500</v>
      </c>
      <c r="G184" s="5" t="s">
        <v>557</v>
      </c>
      <c r="H184" s="4" t="s">
        <v>5312</v>
      </c>
      <c r="I184" s="5" t="s">
        <v>5312</v>
      </c>
      <c r="J184" s="4" t="s">
        <v>5312</v>
      </c>
      <c r="K184" s="4" t="s">
        <v>5312</v>
      </c>
      <c r="L184" s="331"/>
      <c r="M184" s="331"/>
      <c r="N184" s="331"/>
      <c r="O184" s="331"/>
      <c r="P184" s="331"/>
      <c r="Q184" s="331"/>
    </row>
    <row r="185" ht="12.75">
      <c r="B185" s="26">
        <v>177</v>
      </c>
      <c r="C185" s="4" t="s">
        <v>3260</v>
      </c>
      <c r="D185" s="23"/>
      <c r="E185" s="19"/>
      <c r="F185" s="19"/>
      <c r="G185" s="5" t="s">
        <v>557</v>
      </c>
      <c r="H185" s="4" t="s">
        <v>5312</v>
      </c>
      <c r="I185" s="5" t="s">
        <v>5312</v>
      </c>
      <c r="J185" s="4" t="s">
        <v>5312</v>
      </c>
      <c r="K185" s="4" t="s">
        <v>5312</v>
      </c>
      <c r="L185" s="331"/>
      <c r="M185" s="331"/>
      <c r="N185" s="331"/>
      <c r="O185" s="331"/>
      <c r="P185" s="331"/>
      <c r="Q185" s="331"/>
    </row>
    <row r="186" ht="12.75">
      <c r="B186" s="26">
        <v>178</v>
      </c>
      <c r="C186" s="4" t="s">
        <v>13225</v>
      </c>
      <c r="D186" s="23">
        <v>2</v>
      </c>
      <c r="E186" s="19">
        <v>11100</v>
      </c>
      <c r="F186" s="19">
        <v>11100</v>
      </c>
      <c r="G186" s="5" t="s">
        <v>557</v>
      </c>
      <c r="H186" s="4" t="s">
        <v>5312</v>
      </c>
      <c r="I186" s="5" t="s">
        <v>5312</v>
      </c>
      <c r="J186" s="4" t="s">
        <v>5312</v>
      </c>
      <c r="K186" s="4" t="s">
        <v>5312</v>
      </c>
      <c r="L186" s="331"/>
      <c r="M186" s="331"/>
      <c r="N186" s="331"/>
      <c r="O186" s="331"/>
      <c r="P186" s="331"/>
      <c r="Q186" s="331"/>
    </row>
    <row r="187" ht="12.75">
      <c r="B187" s="26">
        <v>179</v>
      </c>
      <c r="C187" s="4" t="s">
        <v>13225</v>
      </c>
      <c r="D187" s="23"/>
      <c r="E187" s="19"/>
      <c r="F187" s="19"/>
      <c r="G187" s="5" t="s">
        <v>557</v>
      </c>
      <c r="H187" s="4" t="s">
        <v>5312</v>
      </c>
      <c r="I187" s="5" t="s">
        <v>5312</v>
      </c>
      <c r="J187" s="4" t="s">
        <v>5312</v>
      </c>
      <c r="K187" s="4" t="s">
        <v>5312</v>
      </c>
      <c r="L187" s="331"/>
      <c r="M187" s="331"/>
      <c r="N187" s="331"/>
      <c r="O187" s="331"/>
      <c r="P187" s="331"/>
      <c r="Q187" s="331"/>
    </row>
    <row r="188" ht="19.5">
      <c r="B188" s="26">
        <v>180</v>
      </c>
      <c r="C188" s="4" t="s">
        <v>1882</v>
      </c>
      <c r="D188" s="23">
        <v>1</v>
      </c>
      <c r="E188" s="19">
        <v>5550</v>
      </c>
      <c r="F188" s="19">
        <v>5550</v>
      </c>
      <c r="G188" s="5" t="s">
        <v>557</v>
      </c>
      <c r="H188" s="4" t="s">
        <v>5312</v>
      </c>
      <c r="I188" s="5" t="s">
        <v>5312</v>
      </c>
      <c r="J188" s="4" t="s">
        <v>5312</v>
      </c>
      <c r="K188" s="4" t="s">
        <v>5312</v>
      </c>
      <c r="L188" s="331"/>
      <c r="M188" s="331"/>
      <c r="N188" s="331"/>
      <c r="O188" s="331"/>
      <c r="P188" s="331"/>
      <c r="Q188" s="331"/>
    </row>
    <row r="189" ht="19.5">
      <c r="B189" s="26">
        <v>181</v>
      </c>
      <c r="C189" s="4" t="s">
        <v>1882</v>
      </c>
      <c r="D189" s="23"/>
      <c r="E189" s="19"/>
      <c r="F189" s="19"/>
      <c r="G189" s="5" t="s">
        <v>557</v>
      </c>
      <c r="H189" s="4" t="s">
        <v>5312</v>
      </c>
      <c r="I189" s="5" t="s">
        <v>5312</v>
      </c>
      <c r="J189" s="4" t="s">
        <v>5312</v>
      </c>
      <c r="K189" s="4" t="s">
        <v>5312</v>
      </c>
      <c r="L189" s="331"/>
      <c r="M189" s="331"/>
      <c r="N189" s="331"/>
      <c r="O189" s="331"/>
      <c r="P189" s="331"/>
      <c r="Q189" s="331"/>
    </row>
    <row r="190" ht="12.75">
      <c r="B190" s="26">
        <v>182</v>
      </c>
      <c r="C190" s="4" t="s">
        <v>1883</v>
      </c>
      <c r="D190" s="23">
        <v>1</v>
      </c>
      <c r="E190" s="19">
        <v>5500</v>
      </c>
      <c r="F190" s="19">
        <v>5500</v>
      </c>
      <c r="G190" s="5" t="s">
        <v>3248</v>
      </c>
      <c r="H190" s="4" t="s">
        <v>5312</v>
      </c>
      <c r="I190" s="5" t="s">
        <v>5312</v>
      </c>
      <c r="J190" s="4" t="s">
        <v>5312</v>
      </c>
      <c r="K190" s="4" t="s">
        <v>5312</v>
      </c>
      <c r="L190" s="331"/>
      <c r="M190" s="331"/>
      <c r="N190" s="331"/>
      <c r="O190" s="331"/>
      <c r="P190" s="331"/>
      <c r="Q190" s="331"/>
    </row>
    <row r="191" ht="12.75">
      <c r="B191" s="26">
        <v>183</v>
      </c>
      <c r="C191" s="4" t="s">
        <v>1883</v>
      </c>
      <c r="D191" s="23"/>
      <c r="E191" s="19"/>
      <c r="F191" s="19"/>
      <c r="G191" s="5" t="s">
        <v>3248</v>
      </c>
      <c r="H191" s="4" t="s">
        <v>5312</v>
      </c>
      <c r="I191" s="5" t="s">
        <v>5312</v>
      </c>
      <c r="J191" s="4" t="s">
        <v>5312</v>
      </c>
      <c r="K191" s="4" t="s">
        <v>5312</v>
      </c>
      <c r="L191" s="331"/>
      <c r="M191" s="331"/>
      <c r="N191" s="331"/>
      <c r="O191" s="331"/>
      <c r="P191" s="331"/>
      <c r="Q191" s="331"/>
    </row>
    <row r="192" ht="12.75">
      <c r="B192" s="26">
        <v>184</v>
      </c>
      <c r="C192" s="4" t="s">
        <v>1883</v>
      </c>
      <c r="D192" s="23"/>
      <c r="E192" s="19"/>
      <c r="F192" s="19"/>
      <c r="G192" s="5" t="s">
        <v>3248</v>
      </c>
      <c r="H192" s="4" t="s">
        <v>5312</v>
      </c>
      <c r="I192" s="5" t="s">
        <v>5312</v>
      </c>
      <c r="J192" s="4" t="s">
        <v>5312</v>
      </c>
      <c r="K192" s="4" t="s">
        <v>5312</v>
      </c>
      <c r="L192" s="331"/>
      <c r="M192" s="331"/>
      <c r="N192" s="331"/>
      <c r="O192" s="331"/>
      <c r="P192" s="331"/>
      <c r="Q192" s="331"/>
    </row>
    <row r="193" ht="12.75">
      <c r="B193" s="26">
        <v>185</v>
      </c>
      <c r="C193" s="4" t="s">
        <v>1883</v>
      </c>
      <c r="D193" s="23">
        <v>1</v>
      </c>
      <c r="E193" s="19">
        <v>7400</v>
      </c>
      <c r="F193" s="19">
        <v>7400</v>
      </c>
      <c r="G193" s="5" t="s">
        <v>3248</v>
      </c>
      <c r="H193" s="4" t="s">
        <v>5312</v>
      </c>
      <c r="I193" s="5" t="s">
        <v>5312</v>
      </c>
      <c r="J193" s="4" t="s">
        <v>5312</v>
      </c>
      <c r="K193" s="4" t="s">
        <v>5312</v>
      </c>
      <c r="L193" s="331"/>
      <c r="M193" s="331"/>
      <c r="N193" s="331"/>
      <c r="O193" s="331"/>
      <c r="P193" s="331"/>
      <c r="Q193" s="331"/>
    </row>
    <row r="194" ht="12.75">
      <c r="B194" s="26">
        <v>186</v>
      </c>
      <c r="C194" s="4" t="s">
        <v>13226</v>
      </c>
      <c r="D194" s="23"/>
      <c r="E194" s="19"/>
      <c r="F194" s="19"/>
      <c r="G194" s="5" t="s">
        <v>557</v>
      </c>
      <c r="H194" s="4" t="s">
        <v>5312</v>
      </c>
      <c r="I194" s="5" t="s">
        <v>5312</v>
      </c>
      <c r="J194" s="4" t="s">
        <v>5312</v>
      </c>
      <c r="K194" s="4" t="s">
        <v>5312</v>
      </c>
      <c r="L194" s="331"/>
      <c r="M194" s="331"/>
      <c r="N194" s="331"/>
      <c r="O194" s="331"/>
      <c r="P194" s="331"/>
      <c r="Q194" s="331"/>
    </row>
    <row r="195" ht="12.75">
      <c r="B195" s="26">
        <v>187</v>
      </c>
      <c r="C195" s="4" t="s">
        <v>13226</v>
      </c>
      <c r="D195" s="23">
        <v>2</v>
      </c>
      <c r="E195" s="19">
        <v>10800</v>
      </c>
      <c r="F195" s="19">
        <v>10800</v>
      </c>
      <c r="G195" s="5" t="s">
        <v>557</v>
      </c>
      <c r="H195" s="4" t="s">
        <v>5312</v>
      </c>
      <c r="I195" s="5" t="s">
        <v>5312</v>
      </c>
      <c r="J195" s="4" t="s">
        <v>5312</v>
      </c>
      <c r="K195" s="4" t="s">
        <v>5312</v>
      </c>
      <c r="L195" s="331"/>
      <c r="M195" s="331"/>
      <c r="N195" s="331"/>
      <c r="O195" s="331"/>
      <c r="P195" s="331"/>
      <c r="Q195" s="331"/>
    </row>
    <row r="196" ht="12.75">
      <c r="B196" s="26">
        <v>188</v>
      </c>
      <c r="C196" s="4" t="s">
        <v>1884</v>
      </c>
      <c r="D196" s="23">
        <v>1</v>
      </c>
      <c r="E196" s="19">
        <v>5880.5</v>
      </c>
      <c r="F196" s="19">
        <v>5880.5</v>
      </c>
      <c r="G196" s="5" t="s">
        <v>557</v>
      </c>
      <c r="H196" s="4" t="s">
        <v>5312</v>
      </c>
      <c r="I196" s="5" t="s">
        <v>5312</v>
      </c>
      <c r="J196" s="4" t="s">
        <v>5312</v>
      </c>
      <c r="K196" s="4" t="s">
        <v>5312</v>
      </c>
      <c r="L196" s="331"/>
      <c r="M196" s="331"/>
      <c r="N196" s="331"/>
      <c r="O196" s="331"/>
      <c r="P196" s="331"/>
      <c r="Q196" s="331"/>
    </row>
    <row r="197" ht="12.75">
      <c r="B197" s="26">
        <v>189</v>
      </c>
      <c r="C197" s="4" t="s">
        <v>1884</v>
      </c>
      <c r="D197" s="23"/>
      <c r="E197" s="19"/>
      <c r="F197" s="19"/>
      <c r="G197" s="5" t="s">
        <v>557</v>
      </c>
      <c r="H197" s="4" t="s">
        <v>5312</v>
      </c>
      <c r="I197" s="5" t="s">
        <v>5312</v>
      </c>
      <c r="J197" s="4" t="s">
        <v>5312</v>
      </c>
      <c r="K197" s="4" t="s">
        <v>5312</v>
      </c>
      <c r="L197" s="331"/>
      <c r="M197" s="331"/>
      <c r="N197" s="331"/>
      <c r="O197" s="331"/>
      <c r="P197" s="331"/>
      <c r="Q197" s="331"/>
    </row>
    <row r="198" ht="12.75">
      <c r="B198" s="26">
        <v>190</v>
      </c>
      <c r="C198" s="4" t="s">
        <v>1885</v>
      </c>
      <c r="D198" s="23"/>
      <c r="E198" s="19"/>
      <c r="F198" s="19"/>
      <c r="G198" s="5" t="s">
        <v>1886</v>
      </c>
      <c r="H198" s="4" t="s">
        <v>5312</v>
      </c>
      <c r="I198" s="5" t="s">
        <v>5312</v>
      </c>
      <c r="J198" s="4" t="s">
        <v>5312</v>
      </c>
      <c r="K198" s="4" t="s">
        <v>5312</v>
      </c>
      <c r="L198" s="331"/>
      <c r="M198" s="331"/>
      <c r="N198" s="331"/>
      <c r="O198" s="331"/>
      <c r="P198" s="331"/>
      <c r="Q198" s="331"/>
    </row>
    <row r="199" ht="12.75">
      <c r="B199" s="26">
        <v>191</v>
      </c>
      <c r="C199" s="4" t="s">
        <v>1885</v>
      </c>
      <c r="D199" s="23">
        <v>1</v>
      </c>
      <c r="E199" s="19">
        <v>375</v>
      </c>
      <c r="F199" s="19">
        <v>375</v>
      </c>
      <c r="G199" s="5" t="s">
        <v>1886</v>
      </c>
      <c r="H199" s="4" t="s">
        <v>5312</v>
      </c>
      <c r="I199" s="5" t="s">
        <v>5312</v>
      </c>
      <c r="J199" s="4" t="s">
        <v>5312</v>
      </c>
      <c r="K199" s="4" t="s">
        <v>5312</v>
      </c>
      <c r="L199" s="331"/>
      <c r="M199" s="331"/>
      <c r="N199" s="331"/>
      <c r="O199" s="331"/>
      <c r="P199" s="331"/>
      <c r="Q199" s="331"/>
    </row>
    <row r="200" ht="12.75">
      <c r="B200" s="26">
        <v>192</v>
      </c>
      <c r="C200" s="4" t="s">
        <v>1887</v>
      </c>
      <c r="D200" s="23"/>
      <c r="E200" s="19"/>
      <c r="F200" s="19"/>
      <c r="G200" s="5" t="s">
        <v>1886</v>
      </c>
      <c r="H200" s="4" t="s">
        <v>5312</v>
      </c>
      <c r="I200" s="5" t="s">
        <v>5312</v>
      </c>
      <c r="J200" s="4" t="s">
        <v>5312</v>
      </c>
      <c r="K200" s="4" t="s">
        <v>5312</v>
      </c>
      <c r="L200" s="331"/>
      <c r="M200" s="331"/>
      <c r="N200" s="331"/>
      <c r="O200" s="331"/>
      <c r="P200" s="331"/>
      <c r="Q200" s="331"/>
    </row>
    <row r="201" ht="12.75">
      <c r="B201" s="26">
        <v>193</v>
      </c>
      <c r="C201" s="4" t="s">
        <v>1887</v>
      </c>
      <c r="D201" s="23">
        <v>1</v>
      </c>
      <c r="E201" s="19">
        <v>375</v>
      </c>
      <c r="F201" s="19">
        <v>375</v>
      </c>
      <c r="G201" s="5" t="s">
        <v>1886</v>
      </c>
      <c r="H201" s="4" t="s">
        <v>5312</v>
      </c>
      <c r="I201" s="5" t="s">
        <v>5312</v>
      </c>
      <c r="J201" s="4" t="s">
        <v>5312</v>
      </c>
      <c r="K201" s="4" t="s">
        <v>5312</v>
      </c>
      <c r="L201" s="331"/>
      <c r="M201" s="331"/>
      <c r="N201" s="331"/>
      <c r="O201" s="331"/>
      <c r="P201" s="331"/>
      <c r="Q201" s="331"/>
    </row>
    <row r="202" ht="19.5">
      <c r="B202" s="26">
        <v>194</v>
      </c>
      <c r="C202" s="4" t="s">
        <v>1888</v>
      </c>
      <c r="D202" s="23"/>
      <c r="E202" s="19"/>
      <c r="F202" s="19"/>
      <c r="G202" s="5" t="s">
        <v>1886</v>
      </c>
      <c r="H202" s="4" t="s">
        <v>5312</v>
      </c>
      <c r="I202" s="5" t="s">
        <v>5312</v>
      </c>
      <c r="J202" s="4" t="s">
        <v>5312</v>
      </c>
      <c r="K202" s="4" t="s">
        <v>5312</v>
      </c>
      <c r="L202" s="331"/>
      <c r="M202" s="331"/>
      <c r="N202" s="331"/>
      <c r="O202" s="331"/>
      <c r="P202" s="331"/>
      <c r="Q202" s="331"/>
    </row>
    <row r="203" ht="19.5">
      <c r="B203" s="26">
        <v>195</v>
      </c>
      <c r="C203" s="4" t="s">
        <v>1888</v>
      </c>
      <c r="D203" s="23">
        <v>1</v>
      </c>
      <c r="E203" s="19">
        <v>272.69999999999999</v>
      </c>
      <c r="F203" s="19">
        <v>272.69999999999999</v>
      </c>
      <c r="G203" s="5" t="s">
        <v>1886</v>
      </c>
      <c r="H203" s="4" t="s">
        <v>5312</v>
      </c>
      <c r="I203" s="5" t="s">
        <v>5312</v>
      </c>
      <c r="J203" s="4" t="s">
        <v>5312</v>
      </c>
      <c r="K203" s="4" t="s">
        <v>5312</v>
      </c>
      <c r="L203" s="331"/>
      <c r="M203" s="331"/>
      <c r="N203" s="331"/>
      <c r="O203" s="331"/>
      <c r="P203" s="331"/>
      <c r="Q203" s="331"/>
    </row>
    <row r="204" ht="12.75">
      <c r="B204" s="26">
        <v>196</v>
      </c>
      <c r="C204" s="4" t="s">
        <v>1889</v>
      </c>
      <c r="D204" s="23"/>
      <c r="E204" s="19"/>
      <c r="F204" s="19"/>
      <c r="G204" s="5" t="s">
        <v>1886</v>
      </c>
      <c r="H204" s="4" t="s">
        <v>5312</v>
      </c>
      <c r="I204" s="5" t="s">
        <v>5312</v>
      </c>
      <c r="J204" s="4" t="s">
        <v>5312</v>
      </c>
      <c r="K204" s="4" t="s">
        <v>5312</v>
      </c>
      <c r="L204" s="331"/>
      <c r="M204" s="331"/>
      <c r="N204" s="331"/>
      <c r="O204" s="331"/>
      <c r="P204" s="331"/>
      <c r="Q204" s="331"/>
    </row>
    <row r="205" ht="12.75">
      <c r="B205" s="26">
        <v>197</v>
      </c>
      <c r="C205" s="4" t="s">
        <v>1889</v>
      </c>
      <c r="D205" s="23">
        <v>1</v>
      </c>
      <c r="E205" s="19">
        <v>420</v>
      </c>
      <c r="F205" s="19">
        <v>420</v>
      </c>
      <c r="G205" s="5" t="s">
        <v>1886</v>
      </c>
      <c r="H205" s="4" t="s">
        <v>5312</v>
      </c>
      <c r="I205" s="5" t="s">
        <v>5312</v>
      </c>
      <c r="J205" s="4" t="s">
        <v>5312</v>
      </c>
      <c r="K205" s="4" t="s">
        <v>5312</v>
      </c>
      <c r="L205" s="331"/>
      <c r="M205" s="331"/>
      <c r="N205" s="331"/>
      <c r="O205" s="331"/>
      <c r="P205" s="331"/>
      <c r="Q205" s="331"/>
    </row>
    <row r="206" ht="12.75">
      <c r="B206" s="26">
        <v>198</v>
      </c>
      <c r="C206" s="4" t="s">
        <v>1890</v>
      </c>
      <c r="D206" s="23">
        <v>1</v>
      </c>
      <c r="E206" s="19">
        <v>420</v>
      </c>
      <c r="F206" s="19">
        <v>420</v>
      </c>
      <c r="G206" s="5" t="s">
        <v>1886</v>
      </c>
      <c r="H206" s="4" t="s">
        <v>5312</v>
      </c>
      <c r="I206" s="5" t="s">
        <v>5312</v>
      </c>
      <c r="J206" s="4" t="s">
        <v>5312</v>
      </c>
      <c r="K206" s="4" t="s">
        <v>5312</v>
      </c>
      <c r="L206" s="331"/>
      <c r="M206" s="331"/>
      <c r="N206" s="331"/>
      <c r="O206" s="331"/>
      <c r="P206" s="331"/>
      <c r="Q206" s="331"/>
    </row>
    <row r="207" ht="12.75">
      <c r="B207" s="26">
        <v>199</v>
      </c>
      <c r="C207" s="4" t="s">
        <v>1890</v>
      </c>
      <c r="D207" s="23"/>
      <c r="E207" s="19"/>
      <c r="F207" s="19"/>
      <c r="G207" s="5" t="s">
        <v>1886</v>
      </c>
      <c r="H207" s="4" t="s">
        <v>5312</v>
      </c>
      <c r="I207" s="5" t="s">
        <v>5312</v>
      </c>
      <c r="J207" s="4" t="s">
        <v>5312</v>
      </c>
      <c r="K207" s="4" t="s">
        <v>5312</v>
      </c>
      <c r="L207" s="331"/>
      <c r="M207" s="331"/>
      <c r="N207" s="331"/>
      <c r="O207" s="331"/>
      <c r="P207" s="331"/>
      <c r="Q207" s="331"/>
    </row>
    <row r="208" ht="19.5">
      <c r="B208" s="26">
        <v>200</v>
      </c>
      <c r="C208" s="4" t="s">
        <v>1891</v>
      </c>
      <c r="D208" s="23"/>
      <c r="E208" s="19"/>
      <c r="F208" s="19"/>
      <c r="G208" s="5" t="s">
        <v>1886</v>
      </c>
      <c r="H208" s="4" t="s">
        <v>5312</v>
      </c>
      <c r="I208" s="5" t="s">
        <v>5312</v>
      </c>
      <c r="J208" s="4" t="s">
        <v>5312</v>
      </c>
      <c r="K208" s="4" t="s">
        <v>5312</v>
      </c>
      <c r="L208" s="331"/>
      <c r="M208" s="331"/>
      <c r="N208" s="331"/>
      <c r="O208" s="331"/>
      <c r="P208" s="331"/>
      <c r="Q208" s="331"/>
    </row>
    <row r="209" ht="19.5">
      <c r="B209" s="26">
        <v>201</v>
      </c>
      <c r="C209" s="4" t="s">
        <v>1891</v>
      </c>
      <c r="D209" s="23">
        <v>1</v>
      </c>
      <c r="E209" s="19">
        <v>120.81</v>
      </c>
      <c r="F209" s="19">
        <v>120.81</v>
      </c>
      <c r="G209" s="5" t="s">
        <v>1886</v>
      </c>
      <c r="H209" s="4" t="s">
        <v>5312</v>
      </c>
      <c r="I209" s="5" t="s">
        <v>5312</v>
      </c>
      <c r="J209" s="4" t="s">
        <v>5312</v>
      </c>
      <c r="K209" s="4" t="s">
        <v>5312</v>
      </c>
      <c r="L209" s="331"/>
      <c r="M209" s="331"/>
      <c r="N209" s="331"/>
      <c r="O209" s="331"/>
      <c r="P209" s="331"/>
      <c r="Q209" s="331"/>
    </row>
    <row r="210" ht="12.75">
      <c r="B210" s="26">
        <v>202</v>
      </c>
      <c r="C210" s="4" t="s">
        <v>1892</v>
      </c>
      <c r="D210" s="23">
        <v>1</v>
      </c>
      <c r="E210" s="19">
        <v>397</v>
      </c>
      <c r="F210" s="19">
        <v>397</v>
      </c>
      <c r="G210" s="5" t="s">
        <v>1886</v>
      </c>
      <c r="H210" s="4" t="s">
        <v>5312</v>
      </c>
      <c r="I210" s="5" t="s">
        <v>5312</v>
      </c>
      <c r="J210" s="4" t="s">
        <v>5312</v>
      </c>
      <c r="K210" s="4" t="s">
        <v>5312</v>
      </c>
      <c r="L210" s="331"/>
      <c r="M210" s="331"/>
      <c r="N210" s="331"/>
      <c r="O210" s="331"/>
      <c r="P210" s="331"/>
      <c r="Q210" s="331"/>
    </row>
    <row r="211" ht="12.75">
      <c r="B211" s="26">
        <v>203</v>
      </c>
      <c r="C211" s="4" t="s">
        <v>1892</v>
      </c>
      <c r="D211" s="23"/>
      <c r="E211" s="19"/>
      <c r="F211" s="19"/>
      <c r="G211" s="5" t="s">
        <v>1886</v>
      </c>
      <c r="H211" s="4" t="s">
        <v>5312</v>
      </c>
      <c r="I211" s="5" t="s">
        <v>5312</v>
      </c>
      <c r="J211" s="4" t="s">
        <v>5312</v>
      </c>
      <c r="K211" s="4" t="s">
        <v>5312</v>
      </c>
      <c r="L211" s="331"/>
      <c r="M211" s="331"/>
      <c r="N211" s="331"/>
      <c r="O211" s="331"/>
      <c r="P211" s="331"/>
      <c r="Q211" s="331"/>
    </row>
    <row r="212" ht="19.5">
      <c r="B212" s="26">
        <v>204</v>
      </c>
      <c r="C212" s="4" t="s">
        <v>1893</v>
      </c>
      <c r="D212" s="23"/>
      <c r="E212" s="19"/>
      <c r="F212" s="19"/>
      <c r="G212" s="5" t="s">
        <v>1886</v>
      </c>
      <c r="H212" s="4" t="s">
        <v>5312</v>
      </c>
      <c r="I212" s="5" t="s">
        <v>5312</v>
      </c>
      <c r="J212" s="4" t="s">
        <v>5312</v>
      </c>
      <c r="K212" s="4" t="s">
        <v>5312</v>
      </c>
      <c r="L212" s="331"/>
      <c r="M212" s="331"/>
      <c r="N212" s="331"/>
      <c r="O212" s="331"/>
      <c r="P212" s="331"/>
      <c r="Q212" s="331"/>
    </row>
    <row r="213" ht="19.5">
      <c r="B213" s="26">
        <v>205</v>
      </c>
      <c r="C213" s="4" t="s">
        <v>1893</v>
      </c>
      <c r="D213" s="23">
        <v>1</v>
      </c>
      <c r="E213" s="19">
        <v>213.18000000000001</v>
      </c>
      <c r="F213" s="19">
        <v>213.18000000000001</v>
      </c>
      <c r="G213" s="5" t="s">
        <v>1886</v>
      </c>
      <c r="H213" s="4" t="s">
        <v>5312</v>
      </c>
      <c r="I213" s="5" t="s">
        <v>5312</v>
      </c>
      <c r="J213" s="4" t="s">
        <v>5312</v>
      </c>
      <c r="K213" s="4" t="s">
        <v>5312</v>
      </c>
      <c r="L213" s="331"/>
      <c r="M213" s="331"/>
      <c r="N213" s="331"/>
      <c r="O213" s="331"/>
      <c r="P213" s="331"/>
      <c r="Q213" s="331"/>
    </row>
    <row r="214" ht="19.5">
      <c r="B214" s="26">
        <v>206</v>
      </c>
      <c r="C214" s="4" t="s">
        <v>1893</v>
      </c>
      <c r="D214" s="23"/>
      <c r="E214" s="19"/>
      <c r="F214" s="19"/>
      <c r="G214" s="5" t="s">
        <v>1886</v>
      </c>
      <c r="H214" s="4" t="s">
        <v>5312</v>
      </c>
      <c r="I214" s="5" t="s">
        <v>5312</v>
      </c>
      <c r="J214" s="4" t="s">
        <v>5312</v>
      </c>
      <c r="K214" s="4" t="s">
        <v>5312</v>
      </c>
      <c r="L214" s="331"/>
      <c r="M214" s="331"/>
      <c r="N214" s="331"/>
      <c r="O214" s="331"/>
      <c r="P214" s="331"/>
      <c r="Q214" s="331"/>
    </row>
    <row r="215" ht="19.5">
      <c r="B215" s="26">
        <v>207</v>
      </c>
      <c r="C215" s="4" t="s">
        <v>1893</v>
      </c>
      <c r="D215" s="23">
        <v>1</v>
      </c>
      <c r="E215" s="19">
        <v>216.90000000000001</v>
      </c>
      <c r="F215" s="19">
        <v>216.90000000000001</v>
      </c>
      <c r="G215" s="5" t="s">
        <v>1886</v>
      </c>
      <c r="H215" s="4" t="s">
        <v>5312</v>
      </c>
      <c r="I215" s="5" t="s">
        <v>5312</v>
      </c>
      <c r="J215" s="4" t="s">
        <v>5312</v>
      </c>
      <c r="K215" s="4" t="s">
        <v>5312</v>
      </c>
      <c r="L215" s="331"/>
      <c r="M215" s="331"/>
      <c r="N215" s="331"/>
      <c r="O215" s="331"/>
      <c r="P215" s="331"/>
      <c r="Q215" s="331"/>
    </row>
    <row r="216" ht="12.75">
      <c r="B216" s="26">
        <v>208</v>
      </c>
      <c r="C216" s="4" t="s">
        <v>1894</v>
      </c>
      <c r="D216" s="23">
        <v>1</v>
      </c>
      <c r="E216" s="19">
        <v>251.22</v>
      </c>
      <c r="F216" s="19">
        <v>251.22</v>
      </c>
      <c r="G216" s="5" t="s">
        <v>1886</v>
      </c>
      <c r="H216" s="4" t="s">
        <v>5312</v>
      </c>
      <c r="I216" s="5" t="s">
        <v>5312</v>
      </c>
      <c r="J216" s="4" t="s">
        <v>5312</v>
      </c>
      <c r="K216" s="4" t="s">
        <v>5312</v>
      </c>
      <c r="L216" s="331"/>
      <c r="M216" s="331"/>
      <c r="N216" s="331"/>
      <c r="O216" s="331"/>
      <c r="P216" s="331"/>
      <c r="Q216" s="331"/>
    </row>
    <row r="217" ht="12.75">
      <c r="B217" s="26">
        <v>209</v>
      </c>
      <c r="C217" s="4" t="s">
        <v>1894</v>
      </c>
      <c r="D217" s="23"/>
      <c r="E217" s="19"/>
      <c r="F217" s="19"/>
      <c r="G217" s="5" t="s">
        <v>1886</v>
      </c>
      <c r="H217" s="4" t="s">
        <v>5312</v>
      </c>
      <c r="I217" s="5" t="s">
        <v>5312</v>
      </c>
      <c r="J217" s="4" t="s">
        <v>5312</v>
      </c>
      <c r="K217" s="4" t="s">
        <v>5312</v>
      </c>
      <c r="L217" s="331"/>
      <c r="M217" s="331"/>
      <c r="N217" s="331"/>
      <c r="O217" s="331"/>
      <c r="P217" s="331"/>
      <c r="Q217" s="331"/>
    </row>
    <row r="218" ht="12.75">
      <c r="B218" s="26">
        <v>210</v>
      </c>
      <c r="C218" s="4" t="s">
        <v>1894</v>
      </c>
      <c r="D218" s="23">
        <v>1</v>
      </c>
      <c r="E218" s="19">
        <v>203.28</v>
      </c>
      <c r="F218" s="19">
        <v>203.28</v>
      </c>
      <c r="G218" s="5" t="s">
        <v>1886</v>
      </c>
      <c r="H218" s="4" t="s">
        <v>5312</v>
      </c>
      <c r="I218" s="5" t="s">
        <v>5312</v>
      </c>
      <c r="J218" s="4" t="s">
        <v>5312</v>
      </c>
      <c r="K218" s="4" t="s">
        <v>5312</v>
      </c>
      <c r="L218" s="331"/>
      <c r="M218" s="331"/>
      <c r="N218" s="331"/>
      <c r="O218" s="331"/>
      <c r="P218" s="331"/>
      <c r="Q218" s="331"/>
    </row>
    <row r="219" ht="12.75">
      <c r="B219" s="26">
        <v>211</v>
      </c>
      <c r="C219" s="4" t="s">
        <v>1894</v>
      </c>
      <c r="D219" s="23"/>
      <c r="E219" s="19"/>
      <c r="F219" s="19"/>
      <c r="G219" s="5" t="s">
        <v>1886</v>
      </c>
      <c r="H219" s="4" t="s">
        <v>5312</v>
      </c>
      <c r="I219" s="5" t="s">
        <v>5312</v>
      </c>
      <c r="J219" s="4" t="s">
        <v>5312</v>
      </c>
      <c r="K219" s="4" t="s">
        <v>5312</v>
      </c>
      <c r="L219" s="331"/>
      <c r="M219" s="331"/>
      <c r="N219" s="331"/>
      <c r="O219" s="331"/>
      <c r="P219" s="331"/>
      <c r="Q219" s="331"/>
    </row>
    <row r="220" ht="12.75">
      <c r="B220" s="26">
        <v>212</v>
      </c>
      <c r="C220" s="4" t="s">
        <v>1895</v>
      </c>
      <c r="D220" s="23"/>
      <c r="E220" s="19"/>
      <c r="F220" s="19"/>
      <c r="G220" s="5" t="s">
        <v>1886</v>
      </c>
      <c r="H220" s="4" t="s">
        <v>5312</v>
      </c>
      <c r="I220" s="5" t="s">
        <v>5312</v>
      </c>
      <c r="J220" s="4" t="s">
        <v>5312</v>
      </c>
      <c r="K220" s="4" t="s">
        <v>5312</v>
      </c>
      <c r="L220" s="331"/>
      <c r="M220" s="331"/>
      <c r="N220" s="331"/>
      <c r="O220" s="331"/>
      <c r="P220" s="331"/>
      <c r="Q220" s="331"/>
    </row>
    <row r="221" ht="12.75">
      <c r="B221" s="26">
        <v>213</v>
      </c>
      <c r="C221" s="4" t="s">
        <v>1895</v>
      </c>
      <c r="D221" s="23">
        <v>1</v>
      </c>
      <c r="E221" s="19">
        <v>380</v>
      </c>
      <c r="F221" s="19">
        <v>380</v>
      </c>
      <c r="G221" s="5" t="s">
        <v>1886</v>
      </c>
      <c r="H221" s="4" t="s">
        <v>5312</v>
      </c>
      <c r="I221" s="5" t="s">
        <v>5312</v>
      </c>
      <c r="J221" s="4" t="s">
        <v>5312</v>
      </c>
      <c r="K221" s="4" t="s">
        <v>5312</v>
      </c>
      <c r="L221" s="331"/>
      <c r="M221" s="331"/>
      <c r="N221" s="331"/>
      <c r="O221" s="331"/>
      <c r="P221" s="331"/>
      <c r="Q221" s="331"/>
    </row>
    <row r="222" ht="12.75">
      <c r="B222" s="26">
        <v>214</v>
      </c>
      <c r="C222" s="4" t="s">
        <v>3286</v>
      </c>
      <c r="D222" s="23"/>
      <c r="E222" s="19"/>
      <c r="F222" s="19"/>
      <c r="G222" s="5" t="s">
        <v>1886</v>
      </c>
      <c r="H222" s="4" t="s">
        <v>5312</v>
      </c>
      <c r="I222" s="5" t="s">
        <v>5312</v>
      </c>
      <c r="J222" s="4" t="s">
        <v>5312</v>
      </c>
      <c r="K222" s="4" t="s">
        <v>5312</v>
      </c>
      <c r="L222" s="331"/>
      <c r="M222" s="331"/>
      <c r="N222" s="331"/>
      <c r="O222" s="331"/>
      <c r="P222" s="331"/>
      <c r="Q222" s="331"/>
    </row>
    <row r="223" ht="12.75">
      <c r="B223" s="26">
        <v>215</v>
      </c>
      <c r="C223" s="4" t="s">
        <v>3286</v>
      </c>
      <c r="D223" s="23">
        <v>1</v>
      </c>
      <c r="E223" s="19">
        <v>183.59999999999999</v>
      </c>
      <c r="F223" s="19">
        <v>183.59999999999999</v>
      </c>
      <c r="G223" s="5" t="s">
        <v>1886</v>
      </c>
      <c r="H223" s="4" t="s">
        <v>5312</v>
      </c>
      <c r="I223" s="5" t="s">
        <v>5312</v>
      </c>
      <c r="J223" s="4" t="s">
        <v>5312</v>
      </c>
      <c r="K223" s="4" t="s">
        <v>5312</v>
      </c>
      <c r="L223" s="331"/>
      <c r="M223" s="331"/>
      <c r="N223" s="331"/>
      <c r="O223" s="331"/>
      <c r="P223" s="331"/>
      <c r="Q223" s="331"/>
    </row>
    <row r="224" ht="19.5">
      <c r="B224" s="26">
        <v>216</v>
      </c>
      <c r="C224" s="4" t="s">
        <v>3287</v>
      </c>
      <c r="D224" s="23">
        <v>1</v>
      </c>
      <c r="E224" s="19">
        <v>97.609999999999999</v>
      </c>
      <c r="F224" s="19">
        <v>97.609999999999999</v>
      </c>
      <c r="G224" s="5" t="s">
        <v>1886</v>
      </c>
      <c r="H224" s="4" t="s">
        <v>5312</v>
      </c>
      <c r="I224" s="5" t="s">
        <v>5312</v>
      </c>
      <c r="J224" s="4" t="s">
        <v>5312</v>
      </c>
      <c r="K224" s="4" t="s">
        <v>5312</v>
      </c>
      <c r="L224" s="331"/>
      <c r="M224" s="331"/>
      <c r="N224" s="331"/>
      <c r="O224" s="331"/>
      <c r="P224" s="331"/>
      <c r="Q224" s="331"/>
    </row>
    <row r="225" ht="19.5">
      <c r="B225" s="26">
        <v>217</v>
      </c>
      <c r="C225" s="4" t="s">
        <v>3287</v>
      </c>
      <c r="D225" s="23"/>
      <c r="E225" s="19"/>
      <c r="F225" s="19"/>
      <c r="G225" s="5" t="s">
        <v>1886</v>
      </c>
      <c r="H225" s="4" t="s">
        <v>5312</v>
      </c>
      <c r="I225" s="5" t="s">
        <v>5312</v>
      </c>
      <c r="J225" s="4" t="s">
        <v>5312</v>
      </c>
      <c r="K225" s="4" t="s">
        <v>5312</v>
      </c>
      <c r="L225" s="331"/>
      <c r="M225" s="331"/>
      <c r="N225" s="331"/>
      <c r="O225" s="331"/>
      <c r="P225" s="331"/>
      <c r="Q225" s="331"/>
    </row>
    <row r="226" ht="12.75">
      <c r="B226" s="26">
        <v>218</v>
      </c>
      <c r="C226" s="4" t="s">
        <v>3288</v>
      </c>
      <c r="D226" s="23"/>
      <c r="E226" s="19"/>
      <c r="F226" s="19"/>
      <c r="G226" s="5" t="s">
        <v>1886</v>
      </c>
      <c r="H226" s="4" t="s">
        <v>5312</v>
      </c>
      <c r="I226" s="5" t="s">
        <v>5312</v>
      </c>
      <c r="J226" s="4" t="s">
        <v>5312</v>
      </c>
      <c r="K226" s="4" t="s">
        <v>5312</v>
      </c>
      <c r="L226" s="331"/>
      <c r="M226" s="331"/>
      <c r="N226" s="331"/>
      <c r="O226" s="331"/>
      <c r="P226" s="331"/>
      <c r="Q226" s="331"/>
    </row>
    <row r="227" ht="12.75">
      <c r="B227" s="26">
        <v>219</v>
      </c>
      <c r="C227" s="4" t="s">
        <v>3288</v>
      </c>
      <c r="D227" s="23">
        <v>1</v>
      </c>
      <c r="E227" s="19">
        <v>42.030000000000001</v>
      </c>
      <c r="F227" s="19">
        <v>42.030000000000001</v>
      </c>
      <c r="G227" s="5" t="s">
        <v>1886</v>
      </c>
      <c r="H227" s="4" t="s">
        <v>5312</v>
      </c>
      <c r="I227" s="5" t="s">
        <v>5312</v>
      </c>
      <c r="J227" s="4" t="s">
        <v>5312</v>
      </c>
      <c r="K227" s="4" t="s">
        <v>5312</v>
      </c>
      <c r="L227" s="331"/>
      <c r="M227" s="331"/>
      <c r="N227" s="331"/>
      <c r="O227" s="331"/>
      <c r="P227" s="331"/>
      <c r="Q227" s="331"/>
    </row>
    <row r="228" ht="12.75">
      <c r="B228" s="22"/>
      <c r="C228" s="64" t="s">
        <v>6374</v>
      </c>
      <c r="D228" s="64"/>
      <c r="E228" s="225">
        <f>SUM(E9:E226)</f>
        <v>1519480.6799999999</v>
      </c>
      <c r="F228" s="225">
        <f>SUM(F9:F227)</f>
        <v>1439822.2400000002</v>
      </c>
      <c r="G228" s="22"/>
      <c r="H228" s="22"/>
      <c r="I228" s="22"/>
      <c r="J228" s="22"/>
      <c r="K228" s="22"/>
    </row>
  </sheetData>
  <mergeCells count="11">
    <mergeCell ref="C4:C6"/>
    <mergeCell ref="D4:D6"/>
    <mergeCell ref="E4:E6"/>
    <mergeCell ref="B3:J3"/>
    <mergeCell ref="B8:J8"/>
    <mergeCell ref="F4:F6"/>
    <mergeCell ref="B2:J2"/>
    <mergeCell ref="G4:I4"/>
    <mergeCell ref="J4:J5"/>
    <mergeCell ref="G5:H5"/>
    <mergeCell ref="B4:B6"/>
  </mergeCells>
  <pageMargins left="0.51000000000000012" right="0.34999999999999998" top="0.22000000000000003" bottom="0.19000000000000003" header="0.21000000000000002" footer="0.14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271" workbookViewId="0">
      <selection activeCell="C697" sqref="C697"/>
    </sheetView>
  </sheetViews>
  <sheetFormatPr baseColWidth="8" defaultRowHeight="12.75" customHeight="1"/>
  <cols>
    <col customWidth="1" min="1" max="1" width="2.7109399999999999"/>
    <col customWidth="1" min="2" max="2" width="8.1406299999999998"/>
    <col customWidth="1" min="3" max="3" width="29.5703"/>
    <col customWidth="1" min="4" max="4" width="13.140599999999999"/>
    <col customWidth="1" min="5" max="5" width="13.5703"/>
    <col customWidth="1" min="6" max="6" width="12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11"/>
    <col customWidth="1" min="12" max="12" width="12.425800000000001"/>
  </cols>
  <sheetData>
    <row r="1" ht="24.75" customHeight="1"/>
    <row r="2" ht="12.75">
      <c r="A2" s="198"/>
      <c r="B2" s="542" t="s">
        <v>8814</v>
      </c>
      <c r="C2" s="542"/>
      <c r="D2" s="542"/>
      <c r="E2" s="542"/>
      <c r="F2" s="542"/>
      <c r="G2" s="542"/>
      <c r="H2" s="542"/>
      <c r="I2" s="542"/>
      <c r="J2" s="542"/>
      <c r="K2" s="199"/>
      <c r="L2" s="199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4434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3.5">
      <c r="A8" s="1"/>
      <c r="B8" s="560" t="s">
        <v>5320</v>
      </c>
      <c r="C8" s="560"/>
      <c r="D8" s="560"/>
      <c r="E8" s="560"/>
      <c r="F8" s="560"/>
      <c r="G8" s="560"/>
      <c r="H8" s="560"/>
      <c r="I8" s="560"/>
      <c r="J8" s="560"/>
      <c r="K8" s="1"/>
      <c r="L8" s="1"/>
    </row>
    <row r="9" ht="30" thickTop="1" thickBot="1">
      <c r="B9" s="41" t="s">
        <v>8957</v>
      </c>
      <c r="C9" s="50" t="s">
        <v>2028</v>
      </c>
      <c r="D9" s="51">
        <v>1</v>
      </c>
      <c r="E9" s="52">
        <v>27362</v>
      </c>
      <c r="F9" s="52">
        <v>27362</v>
      </c>
      <c r="G9" s="84"/>
      <c r="H9" s="67" t="s">
        <v>13658</v>
      </c>
      <c r="I9" s="46"/>
      <c r="J9" s="46"/>
    </row>
    <row r="10" ht="20.25">
      <c r="B10" s="3" t="s">
        <v>11228</v>
      </c>
      <c r="C10" s="56" t="s">
        <v>929</v>
      </c>
      <c r="D10" s="47">
        <v>1</v>
      </c>
      <c r="E10" s="48">
        <v>7450</v>
      </c>
      <c r="F10" s="48">
        <v>7450</v>
      </c>
      <c r="G10" s="108">
        <v>42335</v>
      </c>
      <c r="H10" s="67" t="s">
        <v>13659</v>
      </c>
      <c r="I10" s="46"/>
      <c r="J10" s="46"/>
    </row>
    <row r="11" ht="49.5" thickTop="1" thickBot="1">
      <c r="B11" s="41" t="s">
        <v>11229</v>
      </c>
      <c r="C11" s="56" t="s">
        <v>931</v>
      </c>
      <c r="D11" s="47">
        <v>1</v>
      </c>
      <c r="E11" s="48">
        <v>5506</v>
      </c>
      <c r="F11" s="48">
        <v>5506</v>
      </c>
      <c r="G11" s="108">
        <v>41596</v>
      </c>
      <c r="H11" s="67" t="s">
        <v>13660</v>
      </c>
      <c r="I11" s="46"/>
      <c r="J11" s="46"/>
    </row>
    <row r="12" ht="30">
      <c r="B12" s="3" t="s">
        <v>5311</v>
      </c>
      <c r="C12" s="56" t="s">
        <v>932</v>
      </c>
      <c r="D12" s="47">
        <v>1</v>
      </c>
      <c r="E12" s="48">
        <v>3450</v>
      </c>
      <c r="F12" s="48">
        <v>3450</v>
      </c>
      <c r="G12" s="108">
        <v>41961</v>
      </c>
      <c r="H12" s="67" t="s">
        <v>13661</v>
      </c>
      <c r="I12" s="46"/>
      <c r="J12" s="46"/>
    </row>
    <row r="13" ht="20.25" thickTop="1" thickBot="1">
      <c r="B13" s="41" t="s">
        <v>11230</v>
      </c>
      <c r="C13" s="56" t="s">
        <v>933</v>
      </c>
      <c r="D13" s="47">
        <v>1</v>
      </c>
      <c r="E13" s="48">
        <v>15000</v>
      </c>
      <c r="F13" s="48">
        <v>15000</v>
      </c>
      <c r="G13" s="108">
        <v>41675</v>
      </c>
      <c r="H13" s="67" t="s">
        <v>13662</v>
      </c>
      <c r="I13" s="46"/>
      <c r="J13" s="46"/>
    </row>
    <row r="14" ht="20.25">
      <c r="B14" s="3" t="s">
        <v>89</v>
      </c>
      <c r="C14" s="56" t="s">
        <v>2440</v>
      </c>
      <c r="D14" s="47">
        <v>1</v>
      </c>
      <c r="E14" s="48">
        <v>19271</v>
      </c>
      <c r="F14" s="48">
        <v>19271</v>
      </c>
      <c r="G14" s="108">
        <v>39572</v>
      </c>
      <c r="H14" s="67" t="s">
        <v>13663</v>
      </c>
      <c r="I14" s="46"/>
      <c r="J14" s="46"/>
    </row>
    <row r="15" ht="20.25" thickTop="1" thickBot="1">
      <c r="B15" s="41" t="s">
        <v>11231</v>
      </c>
      <c r="C15" s="56" t="s">
        <v>2460</v>
      </c>
      <c r="D15" s="47">
        <v>1</v>
      </c>
      <c r="E15" s="48">
        <v>16601</v>
      </c>
      <c r="F15" s="48">
        <v>16601</v>
      </c>
      <c r="G15" s="108">
        <v>40499</v>
      </c>
      <c r="H15" s="67" t="s">
        <v>13664</v>
      </c>
      <c r="I15" s="46"/>
      <c r="J15" s="46"/>
    </row>
    <row r="16" ht="39.75">
      <c r="B16" s="3" t="s">
        <v>11232</v>
      </c>
      <c r="C16" s="56" t="s">
        <v>934</v>
      </c>
      <c r="D16" s="47">
        <v>1</v>
      </c>
      <c r="E16" s="48">
        <v>6500</v>
      </c>
      <c r="F16" s="48">
        <v>6500</v>
      </c>
      <c r="G16" s="108">
        <v>39787</v>
      </c>
      <c r="H16" s="67" t="s">
        <v>13665</v>
      </c>
      <c r="I16" s="46"/>
      <c r="J16" s="46"/>
    </row>
    <row r="17" ht="20.25" thickTop="1" thickBot="1">
      <c r="B17" s="41" t="s">
        <v>11233</v>
      </c>
      <c r="C17" s="56" t="s">
        <v>935</v>
      </c>
      <c r="D17" s="47">
        <v>1</v>
      </c>
      <c r="E17" s="48">
        <v>5600</v>
      </c>
      <c r="F17" s="48">
        <v>5600</v>
      </c>
      <c r="G17" s="108">
        <v>41272</v>
      </c>
      <c r="H17" s="67" t="s">
        <v>13666</v>
      </c>
      <c r="I17" s="46"/>
      <c r="J17" s="46"/>
    </row>
    <row r="18" ht="13.5">
      <c r="B18" s="3" t="s">
        <v>11234</v>
      </c>
      <c r="C18" s="56" t="s">
        <v>1850</v>
      </c>
      <c r="D18" s="47">
        <v>1</v>
      </c>
      <c r="E18" s="48">
        <v>4229</v>
      </c>
      <c r="F18" s="48">
        <v>4229</v>
      </c>
      <c r="G18" s="108">
        <v>39811</v>
      </c>
      <c r="H18" s="67"/>
      <c r="I18" s="46"/>
      <c r="J18" s="46"/>
    </row>
    <row r="19" ht="30" thickTop="1" thickBot="1">
      <c r="B19" s="41" t="s">
        <v>11235</v>
      </c>
      <c r="C19" s="56" t="s">
        <v>936</v>
      </c>
      <c r="D19" s="47">
        <v>1</v>
      </c>
      <c r="E19" s="48">
        <v>3049.8000000000002</v>
      </c>
      <c r="F19" s="48">
        <v>3049.8000000000002</v>
      </c>
      <c r="G19" s="68"/>
      <c r="H19" s="67" t="s">
        <v>13667</v>
      </c>
      <c r="I19" s="46"/>
      <c r="J19" s="46"/>
    </row>
    <row r="20" ht="30">
      <c r="B20" s="3" t="s">
        <v>11236</v>
      </c>
      <c r="C20" s="56" t="s">
        <v>937</v>
      </c>
      <c r="D20" s="47">
        <v>1</v>
      </c>
      <c r="E20" s="48">
        <v>6173</v>
      </c>
      <c r="F20" s="48">
        <v>6173</v>
      </c>
      <c r="G20" s="108">
        <v>41939</v>
      </c>
      <c r="H20" s="67" t="s">
        <v>13658</v>
      </c>
      <c r="I20" s="46"/>
      <c r="J20" s="46"/>
    </row>
    <row r="21" ht="20.25" thickTop="1" thickBot="1">
      <c r="B21" s="41" t="s">
        <v>11237</v>
      </c>
      <c r="C21" s="56" t="s">
        <v>2437</v>
      </c>
      <c r="D21" s="47">
        <v>1</v>
      </c>
      <c r="E21" s="48">
        <v>34573.989999999998</v>
      </c>
      <c r="F21" s="48">
        <v>34573.989999999998</v>
      </c>
      <c r="G21" s="108">
        <v>42335</v>
      </c>
      <c r="H21" s="67"/>
      <c r="I21" s="46"/>
      <c r="J21" s="46"/>
    </row>
    <row r="22" ht="30">
      <c r="B22" s="3" t="s">
        <v>11238</v>
      </c>
      <c r="C22" s="56" t="s">
        <v>939</v>
      </c>
      <c r="D22" s="47">
        <v>1</v>
      </c>
      <c r="E22" s="48">
        <v>27362</v>
      </c>
      <c r="F22" s="48">
        <v>27362</v>
      </c>
      <c r="G22" s="68"/>
      <c r="H22" s="67" t="s">
        <v>13661</v>
      </c>
      <c r="I22" s="46"/>
      <c r="J22" s="46"/>
    </row>
    <row r="23" ht="30" thickTop="1" thickBot="1">
      <c r="B23" s="41" t="s">
        <v>11239</v>
      </c>
      <c r="C23" s="56" t="s">
        <v>940</v>
      </c>
      <c r="D23" s="47">
        <v>1</v>
      </c>
      <c r="E23" s="48">
        <v>5000</v>
      </c>
      <c r="F23" s="48">
        <v>5000</v>
      </c>
      <c r="G23" s="108">
        <v>42249</v>
      </c>
      <c r="H23" s="67" t="s">
        <v>13661</v>
      </c>
      <c r="I23" s="46"/>
      <c r="J23" s="46"/>
    </row>
    <row r="24" ht="30">
      <c r="B24" s="3" t="s">
        <v>11240</v>
      </c>
      <c r="C24" s="56" t="s">
        <v>941</v>
      </c>
      <c r="D24" s="47">
        <v>1</v>
      </c>
      <c r="E24" s="48">
        <v>3600</v>
      </c>
      <c r="F24" s="48">
        <v>3600</v>
      </c>
      <c r="G24" s="108">
        <v>42249</v>
      </c>
      <c r="H24" s="67" t="s">
        <v>13661</v>
      </c>
      <c r="I24" s="46"/>
      <c r="J24" s="46"/>
    </row>
    <row r="25" ht="30" thickTop="1" thickBot="1">
      <c r="B25" s="41" t="s">
        <v>11241</v>
      </c>
      <c r="C25" s="56" t="s">
        <v>942</v>
      </c>
      <c r="D25" s="47">
        <v>1</v>
      </c>
      <c r="E25" s="48">
        <v>9000</v>
      </c>
      <c r="F25" s="48">
        <v>9000</v>
      </c>
      <c r="G25" s="108">
        <v>42298</v>
      </c>
      <c r="H25" s="67" t="s">
        <v>13661</v>
      </c>
      <c r="I25" s="46"/>
      <c r="J25" s="46"/>
    </row>
    <row r="26" ht="30">
      <c r="B26" s="3" t="s">
        <v>11242</v>
      </c>
      <c r="C26" s="56" t="s">
        <v>944</v>
      </c>
      <c r="D26" s="47">
        <v>1</v>
      </c>
      <c r="E26" s="48">
        <v>4940</v>
      </c>
      <c r="F26" s="48">
        <v>4940</v>
      </c>
      <c r="G26" s="108">
        <v>41254</v>
      </c>
      <c r="H26" s="67" t="s">
        <v>13661</v>
      </c>
      <c r="I26" s="46"/>
      <c r="J26" s="46"/>
    </row>
    <row r="27" ht="30" thickTop="1" thickBot="1">
      <c r="B27" s="41" t="s">
        <v>11243</v>
      </c>
      <c r="C27" s="56" t="s">
        <v>945</v>
      </c>
      <c r="D27" s="47">
        <v>1</v>
      </c>
      <c r="E27" s="48">
        <v>8000</v>
      </c>
      <c r="F27" s="48">
        <v>8000</v>
      </c>
      <c r="G27" s="108">
        <v>42249</v>
      </c>
      <c r="H27" s="67" t="s">
        <v>13667</v>
      </c>
      <c r="I27" s="46"/>
      <c r="J27" s="46"/>
    </row>
    <row r="28" ht="30">
      <c r="B28" s="3" t="s">
        <v>11244</v>
      </c>
      <c r="C28" s="56" t="s">
        <v>946</v>
      </c>
      <c r="D28" s="47">
        <v>1</v>
      </c>
      <c r="E28" s="48">
        <v>6311</v>
      </c>
      <c r="F28" s="48">
        <v>6311</v>
      </c>
      <c r="G28" s="108">
        <v>41939</v>
      </c>
      <c r="H28" s="67" t="s">
        <v>13667</v>
      </c>
      <c r="I28" s="46"/>
      <c r="J28" s="46"/>
    </row>
    <row r="29" ht="30" thickTop="1" thickBot="1">
      <c r="B29" s="41" t="s">
        <v>11245</v>
      </c>
      <c r="C29" s="56" t="s">
        <v>947</v>
      </c>
      <c r="D29" s="47">
        <v>1</v>
      </c>
      <c r="E29" s="48">
        <v>4639</v>
      </c>
      <c r="F29" s="48">
        <v>4639</v>
      </c>
      <c r="G29" s="108">
        <v>41939</v>
      </c>
      <c r="H29" s="67" t="s">
        <v>13667</v>
      </c>
      <c r="I29" s="46"/>
      <c r="J29" s="46"/>
    </row>
    <row r="30" ht="30">
      <c r="B30" s="3" t="s">
        <v>11246</v>
      </c>
      <c r="C30" s="56" t="s">
        <v>948</v>
      </c>
      <c r="D30" s="47">
        <v>1</v>
      </c>
      <c r="E30" s="48">
        <v>4639</v>
      </c>
      <c r="F30" s="48">
        <v>4639</v>
      </c>
      <c r="G30" s="108">
        <v>41939</v>
      </c>
      <c r="H30" s="67" t="s">
        <v>13667</v>
      </c>
      <c r="I30" s="46"/>
      <c r="J30" s="46"/>
    </row>
    <row r="31" ht="30" thickTop="1" thickBot="1">
      <c r="B31" s="41" t="s">
        <v>11247</v>
      </c>
      <c r="C31" s="56" t="s">
        <v>948</v>
      </c>
      <c r="D31" s="47">
        <v>1</v>
      </c>
      <c r="E31" s="48">
        <v>4639</v>
      </c>
      <c r="F31" s="48">
        <v>4639</v>
      </c>
      <c r="G31" s="108">
        <v>41939</v>
      </c>
      <c r="H31" s="67" t="s">
        <v>13667</v>
      </c>
      <c r="I31" s="46"/>
      <c r="J31" s="46"/>
    </row>
    <row r="32" ht="30">
      <c r="B32" s="3" t="s">
        <v>11248</v>
      </c>
      <c r="C32" s="56" t="s">
        <v>949</v>
      </c>
      <c r="D32" s="47">
        <v>1</v>
      </c>
      <c r="E32" s="48">
        <v>3772</v>
      </c>
      <c r="F32" s="48">
        <v>3772</v>
      </c>
      <c r="G32" s="108">
        <v>41939</v>
      </c>
      <c r="H32" s="67" t="s">
        <v>13667</v>
      </c>
      <c r="I32" s="46"/>
      <c r="J32" s="46"/>
    </row>
    <row r="33" ht="30" thickTop="1" thickBot="1">
      <c r="B33" s="41" t="s">
        <v>11249</v>
      </c>
      <c r="C33" s="56" t="s">
        <v>950</v>
      </c>
      <c r="D33" s="47">
        <v>1</v>
      </c>
      <c r="E33" s="48">
        <v>4639</v>
      </c>
      <c r="F33" s="48">
        <v>4639</v>
      </c>
      <c r="G33" s="108">
        <v>41939</v>
      </c>
      <c r="H33" s="67" t="s">
        <v>13667</v>
      </c>
      <c r="I33" s="46"/>
      <c r="J33" s="46"/>
    </row>
    <row r="34" ht="30">
      <c r="B34" s="3" t="s">
        <v>11250</v>
      </c>
      <c r="C34" s="56" t="s">
        <v>951</v>
      </c>
      <c r="D34" s="47">
        <v>1</v>
      </c>
      <c r="E34" s="48">
        <v>3772</v>
      </c>
      <c r="F34" s="48">
        <v>3772</v>
      </c>
      <c r="G34" s="108">
        <v>41939</v>
      </c>
      <c r="H34" s="67" t="s">
        <v>13667</v>
      </c>
      <c r="I34" s="46"/>
      <c r="J34" s="46"/>
    </row>
    <row r="35" ht="30" thickTop="1" thickBot="1">
      <c r="B35" s="41" t="s">
        <v>11251</v>
      </c>
      <c r="C35" s="56" t="s">
        <v>952</v>
      </c>
      <c r="D35" s="47">
        <v>1</v>
      </c>
      <c r="E35" s="48">
        <v>3772</v>
      </c>
      <c r="F35" s="48">
        <v>3772</v>
      </c>
      <c r="G35" s="108">
        <v>41939</v>
      </c>
      <c r="H35" s="67" t="s">
        <v>13667</v>
      </c>
      <c r="I35" s="46"/>
      <c r="J35" s="46"/>
    </row>
    <row r="36" ht="30">
      <c r="B36" s="3" t="s">
        <v>11252</v>
      </c>
      <c r="C36" s="56" t="s">
        <v>953</v>
      </c>
      <c r="D36" s="47">
        <v>1</v>
      </c>
      <c r="E36" s="48">
        <v>4639</v>
      </c>
      <c r="F36" s="48">
        <v>4639</v>
      </c>
      <c r="G36" s="108">
        <v>41939</v>
      </c>
      <c r="H36" s="67" t="s">
        <v>13667</v>
      </c>
      <c r="I36" s="46"/>
      <c r="J36" s="46"/>
    </row>
    <row r="37" ht="30" thickTop="1" thickBot="1">
      <c r="B37" s="41" t="s">
        <v>11253</v>
      </c>
      <c r="C37" s="56" t="s">
        <v>954</v>
      </c>
      <c r="D37" s="47">
        <v>1</v>
      </c>
      <c r="E37" s="48">
        <v>4639</v>
      </c>
      <c r="F37" s="48">
        <v>4639</v>
      </c>
      <c r="G37" s="108">
        <v>41939</v>
      </c>
      <c r="H37" s="67" t="s">
        <v>13667</v>
      </c>
      <c r="I37" s="46"/>
      <c r="J37" s="46"/>
    </row>
    <row r="38" ht="30">
      <c r="B38" s="3" t="s">
        <v>11254</v>
      </c>
      <c r="C38" s="56" t="s">
        <v>955</v>
      </c>
      <c r="D38" s="47">
        <v>1</v>
      </c>
      <c r="E38" s="48">
        <v>6311</v>
      </c>
      <c r="F38" s="48">
        <v>6311</v>
      </c>
      <c r="G38" s="108">
        <v>41939</v>
      </c>
      <c r="H38" s="67" t="s">
        <v>13667</v>
      </c>
      <c r="I38" s="46"/>
      <c r="J38" s="46"/>
    </row>
    <row r="39" ht="30" thickTop="1" thickBot="1">
      <c r="B39" s="41" t="s">
        <v>11255</v>
      </c>
      <c r="C39" s="56" t="s">
        <v>956</v>
      </c>
      <c r="D39" s="47">
        <v>1</v>
      </c>
      <c r="E39" s="48">
        <v>6311</v>
      </c>
      <c r="F39" s="48">
        <v>6311</v>
      </c>
      <c r="G39" s="108">
        <v>41939</v>
      </c>
      <c r="H39" s="67" t="s">
        <v>13667</v>
      </c>
      <c r="I39" s="46"/>
      <c r="J39" s="46"/>
    </row>
    <row r="40" ht="30">
      <c r="B40" s="3" t="s">
        <v>11256</v>
      </c>
      <c r="C40" s="56" t="s">
        <v>957</v>
      </c>
      <c r="D40" s="47">
        <v>1</v>
      </c>
      <c r="E40" s="48">
        <v>6311</v>
      </c>
      <c r="F40" s="48">
        <v>6311</v>
      </c>
      <c r="G40" s="108">
        <v>41939</v>
      </c>
      <c r="H40" s="67" t="s">
        <v>13667</v>
      </c>
      <c r="I40" s="46"/>
      <c r="J40" s="46"/>
    </row>
    <row r="41" ht="30" thickTop="1" thickBot="1">
      <c r="B41" s="41" t="s">
        <v>11257</v>
      </c>
      <c r="C41" s="56" t="s">
        <v>958</v>
      </c>
      <c r="D41" s="47">
        <v>1</v>
      </c>
      <c r="E41" s="48">
        <v>6311</v>
      </c>
      <c r="F41" s="48">
        <v>6311</v>
      </c>
      <c r="G41" s="108">
        <v>41939</v>
      </c>
      <c r="H41" s="67" t="s">
        <v>13667</v>
      </c>
      <c r="I41" s="46"/>
      <c r="J41" s="46"/>
    </row>
    <row r="42" ht="20.25">
      <c r="B42" s="3" t="s">
        <v>11258</v>
      </c>
      <c r="C42" s="56" t="s">
        <v>959</v>
      </c>
      <c r="D42" s="47">
        <v>1</v>
      </c>
      <c r="E42" s="48">
        <v>4639</v>
      </c>
      <c r="F42" s="48">
        <v>4639</v>
      </c>
      <c r="G42" s="108">
        <v>41939</v>
      </c>
      <c r="H42" s="67" t="s">
        <v>13659</v>
      </c>
      <c r="I42" s="46"/>
      <c r="J42" s="46"/>
    </row>
    <row r="43" ht="20.25" thickTop="1" thickBot="1">
      <c r="B43" s="41" t="s">
        <v>11259</v>
      </c>
      <c r="C43" s="56" t="s">
        <v>960</v>
      </c>
      <c r="D43" s="47">
        <v>1</v>
      </c>
      <c r="E43" s="48">
        <v>3814</v>
      </c>
      <c r="F43" s="48">
        <v>3814</v>
      </c>
      <c r="G43" s="108">
        <v>41596</v>
      </c>
      <c r="H43" s="67" t="s">
        <v>13659</v>
      </c>
      <c r="I43" s="46"/>
      <c r="J43" s="46"/>
    </row>
    <row r="44" ht="30">
      <c r="B44" s="3" t="s">
        <v>11260</v>
      </c>
      <c r="C44" s="56" t="s">
        <v>961</v>
      </c>
      <c r="D44" s="47">
        <v>1</v>
      </c>
      <c r="E44" s="48">
        <v>5506</v>
      </c>
      <c r="F44" s="48">
        <v>5506</v>
      </c>
      <c r="G44" s="108">
        <v>41596</v>
      </c>
      <c r="H44" s="67" t="s">
        <v>13661</v>
      </c>
      <c r="I44" s="46"/>
      <c r="J44" s="46"/>
    </row>
    <row r="45" ht="30" thickTop="1" thickBot="1">
      <c r="B45" s="41" t="s">
        <v>11261</v>
      </c>
      <c r="C45" s="56" t="s">
        <v>962</v>
      </c>
      <c r="D45" s="47">
        <v>1</v>
      </c>
      <c r="E45" s="48">
        <v>14999</v>
      </c>
      <c r="F45" s="48">
        <v>14999</v>
      </c>
      <c r="G45" s="108">
        <v>41110</v>
      </c>
      <c r="H45" s="67" t="s">
        <v>13661</v>
      </c>
      <c r="I45" s="46"/>
      <c r="J45" s="46"/>
    </row>
    <row r="46" ht="30">
      <c r="B46" s="3" t="s">
        <v>11262</v>
      </c>
      <c r="C46" s="56" t="s">
        <v>963</v>
      </c>
      <c r="D46" s="47">
        <v>1</v>
      </c>
      <c r="E46" s="48">
        <v>16580</v>
      </c>
      <c r="F46" s="48">
        <v>16580</v>
      </c>
      <c r="G46" s="108">
        <v>42249</v>
      </c>
      <c r="H46" s="67" t="s">
        <v>13661</v>
      </c>
      <c r="I46" s="46"/>
      <c r="J46" s="46"/>
    </row>
    <row r="47" ht="30" thickTop="1" thickBot="1">
      <c r="B47" s="41" t="s">
        <v>11263</v>
      </c>
      <c r="C47" s="56" t="s">
        <v>964</v>
      </c>
      <c r="D47" s="47">
        <v>1</v>
      </c>
      <c r="E47" s="48">
        <v>10400</v>
      </c>
      <c r="F47" s="48">
        <v>10400</v>
      </c>
      <c r="G47" s="108">
        <v>40330</v>
      </c>
      <c r="H47" s="67" t="s">
        <v>13667</v>
      </c>
      <c r="I47" s="46"/>
      <c r="J47" s="46"/>
    </row>
    <row r="48" ht="20.25">
      <c r="B48" s="3" t="s">
        <v>11264</v>
      </c>
      <c r="C48" s="56" t="s">
        <v>965</v>
      </c>
      <c r="D48" s="47">
        <v>1</v>
      </c>
      <c r="E48" s="48">
        <v>5511</v>
      </c>
      <c r="F48" s="48">
        <v>5511</v>
      </c>
      <c r="G48" s="108">
        <v>41939</v>
      </c>
      <c r="H48" s="67"/>
      <c r="I48" s="46"/>
      <c r="J48" s="46"/>
    </row>
    <row r="49" ht="30" thickTop="1" thickBot="1">
      <c r="B49" s="41" t="s">
        <v>11265</v>
      </c>
      <c r="C49" s="56" t="s">
        <v>966</v>
      </c>
      <c r="D49" s="47">
        <v>1</v>
      </c>
      <c r="E49" s="48">
        <v>27362</v>
      </c>
      <c r="F49" s="48">
        <v>27362</v>
      </c>
      <c r="G49" s="68"/>
      <c r="H49" s="67" t="s">
        <v>13658</v>
      </c>
      <c r="I49" s="46"/>
      <c r="J49" s="46"/>
    </row>
    <row r="50" ht="30">
      <c r="B50" s="3" t="s">
        <v>11266</v>
      </c>
      <c r="C50" s="56" t="s">
        <v>967</v>
      </c>
      <c r="D50" s="47">
        <v>1</v>
      </c>
      <c r="E50" s="48">
        <v>7450</v>
      </c>
      <c r="F50" s="48">
        <v>7450</v>
      </c>
      <c r="G50" s="108">
        <v>42335</v>
      </c>
      <c r="H50" s="67" t="s">
        <v>13668</v>
      </c>
      <c r="I50" s="46"/>
      <c r="J50" s="46"/>
    </row>
    <row r="51" ht="49.5" thickTop="1" thickBot="1">
      <c r="B51" s="41" t="s">
        <v>11267</v>
      </c>
      <c r="C51" s="56" t="s">
        <v>968</v>
      </c>
      <c r="D51" s="47">
        <v>1</v>
      </c>
      <c r="E51" s="48">
        <v>3450</v>
      </c>
      <c r="F51" s="48">
        <v>3450</v>
      </c>
      <c r="G51" s="108">
        <v>41961</v>
      </c>
      <c r="H51" s="67" t="s">
        <v>13669</v>
      </c>
      <c r="I51" s="46"/>
      <c r="J51" s="46"/>
    </row>
    <row r="52" ht="49.5">
      <c r="B52" s="3" t="s">
        <v>11268</v>
      </c>
      <c r="C52" s="56" t="s">
        <v>1332</v>
      </c>
      <c r="D52" s="47">
        <v>1</v>
      </c>
      <c r="E52" s="48">
        <v>17739</v>
      </c>
      <c r="F52" s="48">
        <v>17739</v>
      </c>
      <c r="G52" s="108">
        <v>41171</v>
      </c>
      <c r="H52" s="67" t="s">
        <v>13670</v>
      </c>
      <c r="I52" s="46"/>
      <c r="J52" s="46"/>
    </row>
    <row r="53" ht="20.25" thickTop="1" thickBot="1">
      <c r="B53" s="41" t="s">
        <v>11269</v>
      </c>
      <c r="C53" s="56" t="s">
        <v>969</v>
      </c>
      <c r="D53" s="47">
        <v>1</v>
      </c>
      <c r="E53" s="48">
        <v>20214.990000000002</v>
      </c>
      <c r="F53" s="48">
        <v>20214.990000000002</v>
      </c>
      <c r="G53" s="108">
        <v>40766</v>
      </c>
      <c r="H53" s="67"/>
      <c r="I53" s="46"/>
      <c r="J53" s="46"/>
    </row>
    <row r="54" ht="20.25">
      <c r="B54" s="3" t="s">
        <v>11270</v>
      </c>
      <c r="C54" s="56" t="s">
        <v>1387</v>
      </c>
      <c r="D54" s="47">
        <v>1</v>
      </c>
      <c r="E54" s="48">
        <v>27362</v>
      </c>
      <c r="F54" s="48">
        <v>27362</v>
      </c>
      <c r="G54" s="68"/>
      <c r="H54" s="67" t="s">
        <v>13671</v>
      </c>
      <c r="I54" s="46"/>
      <c r="J54" s="46"/>
    </row>
    <row r="55" ht="49.5" thickTop="1" thickBot="1">
      <c r="B55" s="41" t="s">
        <v>11271</v>
      </c>
      <c r="C55" s="56" t="s">
        <v>13399</v>
      </c>
      <c r="D55" s="47">
        <v>1</v>
      </c>
      <c r="E55" s="48">
        <v>16999</v>
      </c>
      <c r="F55" s="48">
        <v>16999</v>
      </c>
      <c r="G55" s="108">
        <v>43760</v>
      </c>
      <c r="H55" s="67" t="s">
        <v>13670</v>
      </c>
      <c r="I55" s="46"/>
      <c r="J55" s="46"/>
    </row>
    <row r="56" ht="20.25">
      <c r="B56" s="3" t="s">
        <v>11272</v>
      </c>
      <c r="C56" s="56" t="s">
        <v>1388</v>
      </c>
      <c r="D56" s="47">
        <v>1</v>
      </c>
      <c r="E56" s="48">
        <v>3880</v>
      </c>
      <c r="F56" s="48">
        <v>3880</v>
      </c>
      <c r="G56" s="108">
        <v>40766</v>
      </c>
      <c r="H56" s="67" t="s">
        <v>13672</v>
      </c>
      <c r="I56" s="46"/>
      <c r="J56" s="46"/>
    </row>
    <row r="57" ht="20.25" thickTop="1" thickBot="1">
      <c r="B57" s="41" t="s">
        <v>11273</v>
      </c>
      <c r="C57" s="56" t="s">
        <v>1389</v>
      </c>
      <c r="D57" s="47">
        <v>1</v>
      </c>
      <c r="E57" s="48">
        <v>3350</v>
      </c>
      <c r="F57" s="48">
        <v>3350</v>
      </c>
      <c r="G57" s="108">
        <v>40435</v>
      </c>
      <c r="H57" s="67" t="s">
        <v>13672</v>
      </c>
      <c r="I57" s="46"/>
      <c r="J57" s="46"/>
    </row>
    <row r="58" ht="30">
      <c r="B58" s="3" t="s">
        <v>11274</v>
      </c>
      <c r="C58" s="56" t="s">
        <v>1390</v>
      </c>
      <c r="D58" s="47">
        <v>1</v>
      </c>
      <c r="E58" s="48">
        <v>3400</v>
      </c>
      <c r="F58" s="48">
        <v>3400</v>
      </c>
      <c r="G58" s="108">
        <v>40435</v>
      </c>
      <c r="H58" s="67" t="s">
        <v>13661</v>
      </c>
      <c r="I58" s="46"/>
      <c r="J58" s="46"/>
    </row>
    <row r="59" ht="20.25" thickTop="1" thickBot="1">
      <c r="B59" s="41" t="s">
        <v>11275</v>
      </c>
      <c r="C59" s="56" t="s">
        <v>1391</v>
      </c>
      <c r="D59" s="47">
        <v>1</v>
      </c>
      <c r="E59" s="48">
        <v>18000</v>
      </c>
      <c r="F59" s="48">
        <v>18000</v>
      </c>
      <c r="G59" s="108">
        <v>41470</v>
      </c>
      <c r="H59" s="67"/>
      <c r="I59" s="46"/>
      <c r="J59" s="46"/>
    </row>
    <row r="60" ht="20.25">
      <c r="B60" s="3" t="s">
        <v>11276</v>
      </c>
      <c r="C60" s="56" t="s">
        <v>1392</v>
      </c>
      <c r="D60" s="47">
        <v>1</v>
      </c>
      <c r="E60" s="48">
        <v>3539</v>
      </c>
      <c r="F60" s="48">
        <v>3539</v>
      </c>
      <c r="G60" s="68"/>
      <c r="H60" s="67"/>
      <c r="I60" s="46"/>
      <c r="J60" s="46"/>
    </row>
    <row r="61" ht="30" thickTop="1" thickBot="1">
      <c r="B61" s="41" t="s">
        <v>11277</v>
      </c>
      <c r="C61" s="56" t="s">
        <v>1393</v>
      </c>
      <c r="D61" s="47">
        <v>1</v>
      </c>
      <c r="E61" s="48">
        <v>13333.34</v>
      </c>
      <c r="F61" s="48">
        <v>13333.34</v>
      </c>
      <c r="G61" s="68"/>
      <c r="H61" s="67" t="s">
        <v>13661</v>
      </c>
      <c r="I61" s="46"/>
      <c r="J61" s="46"/>
    </row>
    <row r="62" ht="30">
      <c r="B62" s="3" t="s">
        <v>11278</v>
      </c>
      <c r="C62" s="56" t="s">
        <v>1394</v>
      </c>
      <c r="D62" s="47">
        <v>1</v>
      </c>
      <c r="E62" s="48">
        <v>30000</v>
      </c>
      <c r="F62" s="48">
        <v>30000</v>
      </c>
      <c r="G62" s="108">
        <v>41426</v>
      </c>
      <c r="H62" s="67" t="s">
        <v>13661</v>
      </c>
      <c r="I62" s="46"/>
      <c r="J62" s="46"/>
    </row>
    <row r="63" ht="45.75" thickTop="1" thickBot="1">
      <c r="B63" s="41" t="s">
        <v>11279</v>
      </c>
      <c r="C63" s="56" t="s">
        <v>1395</v>
      </c>
      <c r="D63" s="47">
        <v>1</v>
      </c>
      <c r="E63" s="48">
        <v>7000</v>
      </c>
      <c r="F63" s="48">
        <v>7000</v>
      </c>
      <c r="G63" s="108">
        <v>42255</v>
      </c>
      <c r="H63" s="67" t="s">
        <v>13661</v>
      </c>
      <c r="I63" s="46"/>
      <c r="J63" s="486" t="s">
        <v>15409</v>
      </c>
    </row>
    <row r="64" ht="30">
      <c r="B64" s="3" t="s">
        <v>11280</v>
      </c>
      <c r="C64" s="56" t="s">
        <v>1396</v>
      </c>
      <c r="D64" s="47">
        <v>1</v>
      </c>
      <c r="E64" s="48">
        <v>13100</v>
      </c>
      <c r="F64" s="48">
        <v>13100</v>
      </c>
      <c r="G64" s="108">
        <v>42255</v>
      </c>
      <c r="H64" s="67" t="s">
        <v>13661</v>
      </c>
      <c r="I64" s="46"/>
      <c r="J64" s="46"/>
    </row>
    <row r="65" ht="30" thickTop="1" thickBot="1">
      <c r="B65" s="41" t="s">
        <v>11281</v>
      </c>
      <c r="C65" s="56" t="s">
        <v>1397</v>
      </c>
      <c r="D65" s="47">
        <v>1</v>
      </c>
      <c r="E65" s="48">
        <v>3500</v>
      </c>
      <c r="F65" s="48">
        <v>3500</v>
      </c>
      <c r="G65" s="108">
        <v>42255</v>
      </c>
      <c r="H65" s="67" t="s">
        <v>13673</v>
      </c>
      <c r="I65" s="46"/>
      <c r="J65" s="46"/>
    </row>
    <row r="66" ht="13.5">
      <c r="B66" s="3" t="s">
        <v>11282</v>
      </c>
      <c r="C66" s="56" t="s">
        <v>1398</v>
      </c>
      <c r="D66" s="47">
        <v>1</v>
      </c>
      <c r="E66" s="48">
        <v>29539</v>
      </c>
      <c r="F66" s="48">
        <v>29539</v>
      </c>
      <c r="G66" s="108">
        <v>41471</v>
      </c>
      <c r="H66" s="67"/>
      <c r="I66" s="46"/>
      <c r="J66" s="46"/>
    </row>
    <row r="67" ht="30" thickTop="1" thickBot="1">
      <c r="B67" s="41" t="s">
        <v>11283</v>
      </c>
      <c r="C67" s="56" t="s">
        <v>1399</v>
      </c>
      <c r="D67" s="47">
        <v>1</v>
      </c>
      <c r="E67" s="48">
        <v>27362</v>
      </c>
      <c r="F67" s="48">
        <v>27362</v>
      </c>
      <c r="G67" s="68"/>
      <c r="H67" s="67" t="s">
        <v>13661</v>
      </c>
      <c r="I67" s="46"/>
      <c r="J67" s="46"/>
    </row>
    <row r="68" ht="30">
      <c r="B68" s="3" t="s">
        <v>11284</v>
      </c>
      <c r="C68" s="56" t="s">
        <v>1400</v>
      </c>
      <c r="D68" s="47">
        <v>1</v>
      </c>
      <c r="E68" s="48">
        <v>3500</v>
      </c>
      <c r="F68" s="48">
        <v>3500</v>
      </c>
      <c r="G68" s="108">
        <v>42255</v>
      </c>
      <c r="H68" s="67" t="s">
        <v>13661</v>
      </c>
      <c r="I68" s="46"/>
      <c r="J68" s="46"/>
    </row>
    <row r="69" ht="30" thickTop="1" thickBot="1">
      <c r="B69" s="41" t="s">
        <v>11285</v>
      </c>
      <c r="C69" s="56" t="s">
        <v>1401</v>
      </c>
      <c r="D69" s="47">
        <v>1</v>
      </c>
      <c r="E69" s="48">
        <v>3500</v>
      </c>
      <c r="F69" s="48">
        <v>3500</v>
      </c>
      <c r="G69" s="108">
        <v>42255</v>
      </c>
      <c r="H69" s="67" t="s">
        <v>13661</v>
      </c>
      <c r="I69" s="46"/>
      <c r="J69" s="46"/>
    </row>
    <row r="70" ht="39.75">
      <c r="B70" s="3" t="s">
        <v>11286</v>
      </c>
      <c r="C70" s="56" t="s">
        <v>1402</v>
      </c>
      <c r="D70" s="47">
        <v>1</v>
      </c>
      <c r="E70" s="48">
        <v>5000</v>
      </c>
      <c r="F70" s="48">
        <v>5000</v>
      </c>
      <c r="G70" s="108">
        <v>42255</v>
      </c>
      <c r="H70" s="67" t="s">
        <v>13665</v>
      </c>
      <c r="I70" s="46"/>
      <c r="J70" s="46"/>
    </row>
    <row r="71" ht="30" thickTop="1" thickBot="1">
      <c r="B71" s="41" t="s">
        <v>11287</v>
      </c>
      <c r="C71" s="56" t="s">
        <v>935</v>
      </c>
      <c r="D71" s="47">
        <v>1</v>
      </c>
      <c r="E71" s="48">
        <v>5600</v>
      </c>
      <c r="F71" s="48">
        <v>5600</v>
      </c>
      <c r="G71" s="108">
        <v>41272</v>
      </c>
      <c r="H71" s="67" t="s">
        <v>13658</v>
      </c>
      <c r="I71" s="46"/>
      <c r="J71" s="46"/>
    </row>
    <row r="72" ht="20.25">
      <c r="B72" s="3" t="s">
        <v>11288</v>
      </c>
      <c r="C72" s="56" t="s">
        <v>1403</v>
      </c>
      <c r="D72" s="47">
        <v>1</v>
      </c>
      <c r="E72" s="48">
        <v>3790</v>
      </c>
      <c r="F72" s="48">
        <v>3790</v>
      </c>
      <c r="G72" s="108">
        <v>42338</v>
      </c>
      <c r="H72" s="67" t="s">
        <v>13674</v>
      </c>
      <c r="I72" s="46"/>
      <c r="J72" s="46"/>
    </row>
    <row r="73" ht="20.25" thickTop="1" thickBot="1">
      <c r="B73" s="41" t="s">
        <v>11289</v>
      </c>
      <c r="C73" s="56" t="s">
        <v>1404</v>
      </c>
      <c r="D73" s="47">
        <v>1</v>
      </c>
      <c r="E73" s="48">
        <v>5000</v>
      </c>
      <c r="F73" s="48">
        <v>5000</v>
      </c>
      <c r="G73" s="108">
        <v>41556</v>
      </c>
      <c r="H73" s="67" t="s">
        <v>13674</v>
      </c>
      <c r="I73" s="46"/>
      <c r="J73" s="46"/>
    </row>
    <row r="74" ht="20.25">
      <c r="B74" s="3" t="s">
        <v>11290</v>
      </c>
      <c r="C74" s="56" t="s">
        <v>1405</v>
      </c>
      <c r="D74" s="47">
        <v>1</v>
      </c>
      <c r="E74" s="48">
        <v>5000</v>
      </c>
      <c r="F74" s="48">
        <v>5000</v>
      </c>
      <c r="G74" s="108">
        <v>41556</v>
      </c>
      <c r="H74" s="67" t="s">
        <v>13674</v>
      </c>
      <c r="I74" s="46"/>
      <c r="J74" s="46"/>
    </row>
    <row r="75" ht="20.25" thickTop="1" thickBot="1">
      <c r="B75" s="41" t="s">
        <v>11291</v>
      </c>
      <c r="C75" s="56" t="s">
        <v>1405</v>
      </c>
      <c r="D75" s="47">
        <v>1</v>
      </c>
      <c r="E75" s="48">
        <v>5000</v>
      </c>
      <c r="F75" s="48">
        <v>5000</v>
      </c>
      <c r="G75" s="108">
        <v>41556</v>
      </c>
      <c r="H75" s="67" t="s">
        <v>13674</v>
      </c>
      <c r="I75" s="46"/>
      <c r="J75" s="46"/>
    </row>
    <row r="76" ht="30">
      <c r="B76" s="3" t="s">
        <v>11292</v>
      </c>
      <c r="C76" s="56" t="s">
        <v>1406</v>
      </c>
      <c r="D76" s="47">
        <v>1</v>
      </c>
      <c r="E76" s="48">
        <v>13242</v>
      </c>
      <c r="F76" s="48">
        <v>13242</v>
      </c>
      <c r="G76" s="108">
        <v>41556</v>
      </c>
      <c r="H76" s="67" t="s">
        <v>13661</v>
      </c>
      <c r="I76" s="46"/>
      <c r="J76" s="46"/>
    </row>
    <row r="77" ht="30" thickTop="1" thickBot="1">
      <c r="B77" s="41" t="s">
        <v>11293</v>
      </c>
      <c r="C77" s="56" t="s">
        <v>6731</v>
      </c>
      <c r="D77" s="47">
        <v>1</v>
      </c>
      <c r="E77" s="48">
        <v>10000</v>
      </c>
      <c r="F77" s="48">
        <v>10000</v>
      </c>
      <c r="G77" s="108">
        <v>42255</v>
      </c>
      <c r="H77" s="67" t="s">
        <v>13661</v>
      </c>
      <c r="I77" s="46"/>
      <c r="J77" s="46"/>
    </row>
    <row r="78" ht="20.25">
      <c r="B78" s="3" t="s">
        <v>11294</v>
      </c>
      <c r="C78" s="56" t="s">
        <v>1407</v>
      </c>
      <c r="D78" s="47">
        <v>1</v>
      </c>
      <c r="E78" s="48">
        <v>11000</v>
      </c>
      <c r="F78" s="48">
        <v>11000</v>
      </c>
      <c r="G78" s="108">
        <v>40898</v>
      </c>
      <c r="H78" s="67" t="s">
        <v>13674</v>
      </c>
      <c r="I78" s="46"/>
      <c r="J78" s="46"/>
    </row>
    <row r="79" ht="20.25" thickTop="1" thickBot="1">
      <c r="B79" s="41" t="s">
        <v>11295</v>
      </c>
      <c r="C79" s="56" t="s">
        <v>1408</v>
      </c>
      <c r="D79" s="47">
        <v>1</v>
      </c>
      <c r="E79" s="48">
        <v>3300</v>
      </c>
      <c r="F79" s="48">
        <v>3300</v>
      </c>
      <c r="G79" s="108">
        <v>41556</v>
      </c>
      <c r="H79" s="67" t="s">
        <v>13674</v>
      </c>
      <c r="I79" s="46"/>
      <c r="J79" s="46"/>
    </row>
    <row r="80" ht="20.25">
      <c r="B80" s="3" t="s">
        <v>11296</v>
      </c>
      <c r="C80" s="56" t="s">
        <v>1409</v>
      </c>
      <c r="D80" s="47">
        <v>1</v>
      </c>
      <c r="E80" s="48">
        <v>3300</v>
      </c>
      <c r="F80" s="48">
        <v>3300</v>
      </c>
      <c r="G80" s="108">
        <v>41556</v>
      </c>
      <c r="H80" s="67" t="s">
        <v>13662</v>
      </c>
      <c r="I80" s="46"/>
      <c r="J80" s="46"/>
    </row>
    <row r="81" ht="30" thickTop="1" thickBot="1">
      <c r="B81" s="41" t="s">
        <v>11297</v>
      </c>
      <c r="C81" s="56" t="s">
        <v>1410</v>
      </c>
      <c r="D81" s="47">
        <v>1</v>
      </c>
      <c r="E81" s="48">
        <v>3630</v>
      </c>
      <c r="F81" s="48">
        <v>3630</v>
      </c>
      <c r="G81" s="108">
        <v>41488</v>
      </c>
      <c r="H81" s="67" t="s">
        <v>13675</v>
      </c>
      <c r="I81" s="46"/>
      <c r="J81" s="46"/>
    </row>
    <row r="82" ht="30">
      <c r="B82" s="3" t="s">
        <v>11298</v>
      </c>
      <c r="C82" s="56" t="s">
        <v>13400</v>
      </c>
      <c r="D82" s="47">
        <v>1</v>
      </c>
      <c r="E82" s="48">
        <v>13961</v>
      </c>
      <c r="F82" s="48">
        <v>13961</v>
      </c>
      <c r="G82" s="108">
        <v>44068</v>
      </c>
      <c r="H82" s="67" t="s">
        <v>13661</v>
      </c>
      <c r="I82" s="46"/>
      <c r="J82" s="46"/>
    </row>
    <row r="83" ht="39.75" thickTop="1" thickBot="1">
      <c r="B83" s="41" t="s">
        <v>11299</v>
      </c>
      <c r="C83" s="56" t="s">
        <v>1411</v>
      </c>
      <c r="D83" s="47">
        <v>1</v>
      </c>
      <c r="E83" s="48">
        <v>6000</v>
      </c>
      <c r="F83" s="48">
        <v>6000</v>
      </c>
      <c r="G83" s="108">
        <v>42255</v>
      </c>
      <c r="H83" s="67" t="s">
        <v>13676</v>
      </c>
      <c r="I83" s="46"/>
      <c r="J83" s="46"/>
    </row>
    <row r="84" ht="20.25">
      <c r="B84" s="3" t="s">
        <v>11300</v>
      </c>
      <c r="C84" s="56" t="s">
        <v>13401</v>
      </c>
      <c r="D84" s="47">
        <v>1</v>
      </c>
      <c r="E84" s="48">
        <v>5446.8000000000002</v>
      </c>
      <c r="F84" s="48">
        <v>5446.8000000000002</v>
      </c>
      <c r="G84" s="108">
        <v>38869</v>
      </c>
      <c r="H84" s="67" t="s">
        <v>13677</v>
      </c>
      <c r="I84" s="46"/>
      <c r="J84" s="46"/>
    </row>
    <row r="85" ht="20.25" thickTop="1" thickBot="1">
      <c r="B85" s="41" t="s">
        <v>11301</v>
      </c>
      <c r="C85" s="56" t="s">
        <v>1412</v>
      </c>
      <c r="D85" s="47">
        <v>1</v>
      </c>
      <c r="E85" s="48">
        <v>14000</v>
      </c>
      <c r="F85" s="48">
        <v>14000</v>
      </c>
      <c r="G85" s="108">
        <v>39326</v>
      </c>
      <c r="H85" s="67" t="s">
        <v>13678</v>
      </c>
      <c r="I85" s="46"/>
      <c r="J85" s="46"/>
    </row>
    <row r="86" ht="39.75">
      <c r="B86" s="3" t="s">
        <v>11302</v>
      </c>
      <c r="C86" s="56" t="s">
        <v>13402</v>
      </c>
      <c r="D86" s="47">
        <v>1</v>
      </c>
      <c r="E86" s="48">
        <v>47971.559999999998</v>
      </c>
      <c r="F86" s="48">
        <v>47971.559999999998</v>
      </c>
      <c r="G86" s="108">
        <v>44179</v>
      </c>
      <c r="H86" s="67" t="s">
        <v>13679</v>
      </c>
      <c r="I86" s="46"/>
      <c r="J86" s="46"/>
    </row>
    <row r="87" ht="20.25" thickTop="1" thickBot="1">
      <c r="B87" s="41" t="s">
        <v>11303</v>
      </c>
      <c r="C87" s="56" t="s">
        <v>1416</v>
      </c>
      <c r="D87" s="47">
        <v>1</v>
      </c>
      <c r="E87" s="48">
        <v>29935.02</v>
      </c>
      <c r="F87" s="48">
        <v>29935.02</v>
      </c>
      <c r="G87" s="108">
        <v>41409</v>
      </c>
      <c r="H87" s="67"/>
      <c r="I87" s="46"/>
      <c r="J87" s="46"/>
    </row>
    <row r="88" ht="20.25">
      <c r="B88" s="3" t="s">
        <v>11304</v>
      </c>
      <c r="C88" s="56" t="s">
        <v>1417</v>
      </c>
      <c r="D88" s="47">
        <v>1</v>
      </c>
      <c r="E88" s="48">
        <v>27362</v>
      </c>
      <c r="F88" s="48">
        <v>27362</v>
      </c>
      <c r="G88" s="68"/>
      <c r="H88" s="67"/>
      <c r="I88" s="46"/>
      <c r="J88" s="46"/>
    </row>
    <row r="89" ht="39.75" thickTop="1" thickBot="1">
      <c r="B89" s="41" t="s">
        <v>11305</v>
      </c>
      <c r="C89" s="56" t="s">
        <v>13403</v>
      </c>
      <c r="D89" s="47">
        <v>1</v>
      </c>
      <c r="E89" s="48">
        <v>42107</v>
      </c>
      <c r="F89" s="48">
        <v>42107</v>
      </c>
      <c r="G89" s="68"/>
      <c r="H89" s="67" t="s">
        <v>13671</v>
      </c>
      <c r="I89" s="46"/>
      <c r="J89" s="46"/>
    </row>
    <row r="90" ht="30">
      <c r="B90" s="3" t="s">
        <v>11306</v>
      </c>
      <c r="C90" s="56" t="s">
        <v>13404</v>
      </c>
      <c r="D90" s="47">
        <v>1</v>
      </c>
      <c r="E90" s="48">
        <v>16999</v>
      </c>
      <c r="F90" s="48">
        <v>16999</v>
      </c>
      <c r="G90" s="108">
        <v>43760</v>
      </c>
      <c r="H90" s="67" t="s">
        <v>13661</v>
      </c>
      <c r="I90" s="46"/>
      <c r="J90" s="46"/>
    </row>
    <row r="91" ht="30" thickTop="1" thickBot="1">
      <c r="B91" s="41" t="s">
        <v>11307</v>
      </c>
      <c r="C91" s="56" t="s">
        <v>13405</v>
      </c>
      <c r="D91" s="47">
        <v>1</v>
      </c>
      <c r="E91" s="48">
        <v>4444</v>
      </c>
      <c r="F91" s="48">
        <v>4444</v>
      </c>
      <c r="G91" s="108">
        <v>41963</v>
      </c>
      <c r="H91" s="67" t="s">
        <v>13680</v>
      </c>
      <c r="I91" s="46"/>
      <c r="J91" s="46"/>
    </row>
    <row r="92" ht="13.5">
      <c r="B92" s="3" t="s">
        <v>11308</v>
      </c>
      <c r="C92" s="56" t="s">
        <v>1418</v>
      </c>
      <c r="D92" s="47">
        <v>1</v>
      </c>
      <c r="E92" s="48">
        <v>28000</v>
      </c>
      <c r="F92" s="48">
        <v>28000</v>
      </c>
      <c r="G92" s="108">
        <v>41792</v>
      </c>
      <c r="H92" s="67"/>
      <c r="I92" s="46"/>
      <c r="J92" s="46"/>
    </row>
    <row r="93" ht="13.5" thickTop="1" thickBot="1">
      <c r="B93" s="41" t="s">
        <v>11309</v>
      </c>
      <c r="C93" s="56" t="s">
        <v>4052</v>
      </c>
      <c r="D93" s="47">
        <v>1</v>
      </c>
      <c r="E93" s="48">
        <v>4130</v>
      </c>
      <c r="F93" s="48">
        <v>4130</v>
      </c>
      <c r="G93" s="68"/>
      <c r="H93" s="67"/>
      <c r="I93" s="46"/>
      <c r="J93" s="46"/>
    </row>
    <row r="94" ht="13.5">
      <c r="B94" s="3" t="s">
        <v>11310</v>
      </c>
      <c r="C94" s="56" t="s">
        <v>1419</v>
      </c>
      <c r="D94" s="47">
        <v>1</v>
      </c>
      <c r="E94" s="48">
        <v>3749.1999999999998</v>
      </c>
      <c r="F94" s="48">
        <v>3749.1999999999998</v>
      </c>
      <c r="G94" s="68"/>
      <c r="H94" s="67" t="s">
        <v>13681</v>
      </c>
      <c r="I94" s="46"/>
      <c r="J94" s="46"/>
    </row>
    <row r="95" ht="30" thickTop="1" thickBot="1">
      <c r="B95" s="41" t="s">
        <v>11311</v>
      </c>
      <c r="C95" s="56" t="s">
        <v>1420</v>
      </c>
      <c r="D95" s="47">
        <v>1</v>
      </c>
      <c r="E95" s="48">
        <v>3043</v>
      </c>
      <c r="F95" s="48">
        <v>3043</v>
      </c>
      <c r="G95" s="108">
        <v>39444</v>
      </c>
      <c r="H95" s="67" t="s">
        <v>13682</v>
      </c>
      <c r="I95" s="46"/>
      <c r="J95" s="46"/>
    </row>
    <row r="96" ht="20.25">
      <c r="B96" s="3" t="s">
        <v>11312</v>
      </c>
      <c r="C96" s="56" t="s">
        <v>1421</v>
      </c>
      <c r="D96" s="47">
        <v>1</v>
      </c>
      <c r="E96" s="48">
        <v>4640</v>
      </c>
      <c r="F96" s="48">
        <v>4640</v>
      </c>
      <c r="G96" s="108">
        <v>41967</v>
      </c>
      <c r="H96" s="67" t="s">
        <v>13671</v>
      </c>
      <c r="I96" s="46"/>
      <c r="J96" s="46"/>
    </row>
    <row r="97" ht="20.25" thickTop="1" thickBot="1">
      <c r="B97" s="41" t="s">
        <v>11313</v>
      </c>
      <c r="C97" s="56" t="s">
        <v>7931</v>
      </c>
      <c r="D97" s="47">
        <v>1</v>
      </c>
      <c r="E97" s="48">
        <v>4000</v>
      </c>
      <c r="F97" s="48">
        <v>4000</v>
      </c>
      <c r="G97" s="108">
        <v>42773</v>
      </c>
      <c r="H97" s="67"/>
      <c r="I97" s="46"/>
      <c r="J97" s="46"/>
    </row>
    <row r="98" ht="20.25">
      <c r="B98" s="3" t="s">
        <v>11314</v>
      </c>
      <c r="C98" s="56" t="s">
        <v>13406</v>
      </c>
      <c r="D98" s="47">
        <v>1</v>
      </c>
      <c r="E98" s="48">
        <v>5300</v>
      </c>
      <c r="F98" s="48">
        <v>5300</v>
      </c>
      <c r="G98" s="68"/>
      <c r="H98" s="67" t="s">
        <v>13683</v>
      </c>
      <c r="I98" s="46"/>
      <c r="J98" s="46"/>
    </row>
    <row r="99" ht="45.75" thickTop="1" thickBot="1">
      <c r="B99" s="41" t="s">
        <v>11315</v>
      </c>
      <c r="C99" s="56" t="s">
        <v>2461</v>
      </c>
      <c r="D99" s="47">
        <v>1</v>
      </c>
      <c r="E99" s="48">
        <v>23214</v>
      </c>
      <c r="F99" s="48">
        <v>23214</v>
      </c>
      <c r="G99" s="108">
        <v>40066</v>
      </c>
      <c r="H99" s="67" t="s">
        <v>13658</v>
      </c>
      <c r="I99" s="46"/>
      <c r="J99" s="486" t="s">
        <v>15409</v>
      </c>
    </row>
    <row r="100" ht="30">
      <c r="B100" s="3" t="s">
        <v>11316</v>
      </c>
      <c r="C100" s="56" t="s">
        <v>1428</v>
      </c>
      <c r="D100" s="47">
        <v>1</v>
      </c>
      <c r="E100" s="48">
        <v>7450</v>
      </c>
      <c r="F100" s="48">
        <v>7450</v>
      </c>
      <c r="G100" s="108">
        <v>42338</v>
      </c>
      <c r="H100" s="67" t="s">
        <v>13684</v>
      </c>
      <c r="I100" s="46"/>
      <c r="J100" s="46"/>
    </row>
    <row r="101" ht="13.5" thickTop="1" thickBot="1">
      <c r="B101" s="41" t="s">
        <v>11317</v>
      </c>
      <c r="C101" s="56" t="s">
        <v>1429</v>
      </c>
      <c r="D101" s="47">
        <v>1</v>
      </c>
      <c r="E101" s="48">
        <v>3450</v>
      </c>
      <c r="F101" s="48">
        <v>3450</v>
      </c>
      <c r="G101" s="108">
        <v>41961</v>
      </c>
      <c r="H101" s="67"/>
      <c r="I101" s="46"/>
      <c r="J101" s="46"/>
    </row>
    <row r="102" ht="30">
      <c r="B102" s="3" t="s">
        <v>11318</v>
      </c>
      <c r="C102" s="56" t="s">
        <v>1387</v>
      </c>
      <c r="D102" s="47">
        <v>1</v>
      </c>
      <c r="E102" s="48">
        <v>27362</v>
      </c>
      <c r="F102" s="48">
        <v>27362</v>
      </c>
      <c r="G102" s="68"/>
      <c r="H102" s="67" t="s">
        <v>13661</v>
      </c>
      <c r="I102" s="46"/>
      <c r="J102" s="46"/>
    </row>
    <row r="103" ht="30" thickTop="1" thickBot="1">
      <c r="B103" s="41" t="s">
        <v>11319</v>
      </c>
      <c r="C103" s="56" t="s">
        <v>6733</v>
      </c>
      <c r="D103" s="47">
        <v>1</v>
      </c>
      <c r="E103" s="48">
        <v>3190</v>
      </c>
      <c r="F103" s="48">
        <v>3190</v>
      </c>
      <c r="G103" s="108">
        <v>42646</v>
      </c>
      <c r="H103" s="67" t="s">
        <v>13658</v>
      </c>
      <c r="I103" s="46"/>
      <c r="J103" s="46"/>
    </row>
    <row r="104" ht="20.25">
      <c r="B104" s="3" t="s">
        <v>11320</v>
      </c>
      <c r="C104" s="56" t="s">
        <v>1430</v>
      </c>
      <c r="D104" s="47">
        <v>1</v>
      </c>
      <c r="E104" s="48">
        <v>7450</v>
      </c>
      <c r="F104" s="48">
        <v>7450</v>
      </c>
      <c r="G104" s="108">
        <v>42338</v>
      </c>
      <c r="H104" s="67" t="s">
        <v>13685</v>
      </c>
      <c r="I104" s="46"/>
      <c r="J104" s="46"/>
    </row>
    <row r="105" ht="39.75" thickTop="1" thickBot="1">
      <c r="B105" s="41" t="s">
        <v>11321</v>
      </c>
      <c r="C105" s="56" t="s">
        <v>1431</v>
      </c>
      <c r="D105" s="47">
        <v>1</v>
      </c>
      <c r="E105" s="48">
        <v>22368.599999999999</v>
      </c>
      <c r="F105" s="48">
        <v>22368.599999999999</v>
      </c>
      <c r="G105" s="108">
        <v>38991</v>
      </c>
      <c r="H105" s="67" t="s">
        <v>13686</v>
      </c>
      <c r="I105" s="46"/>
      <c r="J105" s="46"/>
    </row>
    <row r="106" ht="20.25">
      <c r="B106" s="3" t="s">
        <v>11322</v>
      </c>
      <c r="C106" s="56" t="s">
        <v>935</v>
      </c>
      <c r="D106" s="47">
        <v>1</v>
      </c>
      <c r="E106" s="48">
        <v>5600</v>
      </c>
      <c r="F106" s="48">
        <v>5600</v>
      </c>
      <c r="G106" s="108">
        <v>41272</v>
      </c>
      <c r="H106" s="67" t="s">
        <v>13687</v>
      </c>
      <c r="I106" s="46"/>
      <c r="J106" s="46"/>
    </row>
    <row r="107" ht="30" thickTop="1" thickBot="1">
      <c r="B107" s="41" t="s">
        <v>11323</v>
      </c>
      <c r="C107" s="56" t="s">
        <v>1432</v>
      </c>
      <c r="D107" s="47">
        <v>1</v>
      </c>
      <c r="E107" s="48">
        <v>4300</v>
      </c>
      <c r="F107" s="48">
        <v>4300</v>
      </c>
      <c r="G107" s="108">
        <v>39960</v>
      </c>
      <c r="H107" s="67" t="s">
        <v>13688</v>
      </c>
      <c r="I107" s="46"/>
      <c r="J107" s="46"/>
    </row>
    <row r="108" ht="30">
      <c r="B108" s="3" t="s">
        <v>11324</v>
      </c>
      <c r="C108" s="56" t="s">
        <v>13407</v>
      </c>
      <c r="D108" s="47">
        <v>1</v>
      </c>
      <c r="E108" s="48">
        <v>233.25</v>
      </c>
      <c r="F108" s="48">
        <v>233.25</v>
      </c>
      <c r="G108" s="108">
        <v>44068</v>
      </c>
      <c r="H108" s="67" t="s">
        <v>13688</v>
      </c>
      <c r="I108" s="46"/>
      <c r="J108" s="46"/>
    </row>
    <row r="109" ht="20.25" thickTop="1" thickBot="1">
      <c r="B109" s="41" t="s">
        <v>11325</v>
      </c>
      <c r="C109" s="56" t="s">
        <v>13408</v>
      </c>
      <c r="D109" s="47">
        <v>85</v>
      </c>
      <c r="E109" s="48">
        <v>19766.75</v>
      </c>
      <c r="F109" s="48">
        <v>19766.75</v>
      </c>
      <c r="G109" s="108">
        <v>44068</v>
      </c>
      <c r="H109" s="67" t="s">
        <v>13664</v>
      </c>
      <c r="I109" s="46"/>
      <c r="J109" s="46"/>
    </row>
    <row r="110" ht="13.5">
      <c r="B110" s="3" t="s">
        <v>11326</v>
      </c>
      <c r="C110" s="56" t="s">
        <v>1423</v>
      </c>
      <c r="D110" s="47">
        <v>1</v>
      </c>
      <c r="E110" s="48">
        <v>7000</v>
      </c>
      <c r="F110" s="48">
        <v>7000</v>
      </c>
      <c r="G110" s="108">
        <v>39787</v>
      </c>
      <c r="H110" s="67"/>
      <c r="I110" s="46"/>
      <c r="J110" s="46"/>
    </row>
    <row r="111" ht="39.75" thickTop="1" thickBot="1">
      <c r="B111" s="41" t="s">
        <v>11327</v>
      </c>
      <c r="C111" s="56" t="s">
        <v>966</v>
      </c>
      <c r="D111" s="47">
        <v>1</v>
      </c>
      <c r="E111" s="48">
        <v>27362</v>
      </c>
      <c r="F111" s="48">
        <v>27362</v>
      </c>
      <c r="G111" s="68"/>
      <c r="H111" s="67" t="s">
        <v>13665</v>
      </c>
      <c r="I111" s="46"/>
      <c r="J111" s="46"/>
    </row>
    <row r="112" ht="20.25">
      <c r="B112" s="3" t="s">
        <v>11328</v>
      </c>
      <c r="C112" s="56" t="s">
        <v>935</v>
      </c>
      <c r="D112" s="47">
        <v>1</v>
      </c>
      <c r="E112" s="48">
        <v>5600</v>
      </c>
      <c r="F112" s="48">
        <v>5600</v>
      </c>
      <c r="G112" s="108">
        <v>41272</v>
      </c>
      <c r="H112" s="67" t="s">
        <v>13689</v>
      </c>
      <c r="I112" s="46"/>
      <c r="J112" s="46"/>
    </row>
    <row r="113" ht="20.25" thickTop="1" thickBot="1">
      <c r="B113" s="41" t="s">
        <v>11329</v>
      </c>
      <c r="C113" s="56" t="s">
        <v>1425</v>
      </c>
      <c r="D113" s="47">
        <v>1</v>
      </c>
      <c r="E113" s="48">
        <v>23350</v>
      </c>
      <c r="F113" s="48">
        <v>23350</v>
      </c>
      <c r="G113" s="108">
        <v>41589</v>
      </c>
      <c r="H113" s="67" t="s">
        <v>13662</v>
      </c>
      <c r="I113" s="46"/>
      <c r="J113" s="46"/>
    </row>
    <row r="114" ht="20.25">
      <c r="B114" s="3" t="s">
        <v>11330</v>
      </c>
      <c r="C114" s="56" t="s">
        <v>1426</v>
      </c>
      <c r="D114" s="47">
        <v>1</v>
      </c>
      <c r="E114" s="48">
        <v>3630</v>
      </c>
      <c r="F114" s="48">
        <v>3630</v>
      </c>
      <c r="G114" s="108">
        <v>41488</v>
      </c>
      <c r="H114" s="67"/>
      <c r="I114" s="46"/>
      <c r="J114" s="46"/>
    </row>
    <row r="115" ht="30" thickTop="1" thickBot="1">
      <c r="B115" s="41" t="s">
        <v>11331</v>
      </c>
      <c r="C115" s="56" t="s">
        <v>1399</v>
      </c>
      <c r="D115" s="47">
        <v>1</v>
      </c>
      <c r="E115" s="48">
        <v>27362</v>
      </c>
      <c r="F115" s="48">
        <v>27362</v>
      </c>
      <c r="G115" s="68"/>
      <c r="H115" s="67" t="s">
        <v>13658</v>
      </c>
      <c r="I115" s="46"/>
      <c r="J115" s="46"/>
    </row>
    <row r="116" ht="20.25">
      <c r="B116" s="3" t="s">
        <v>11332</v>
      </c>
      <c r="C116" s="56" t="s">
        <v>1434</v>
      </c>
      <c r="D116" s="47">
        <v>1</v>
      </c>
      <c r="E116" s="48">
        <v>7450</v>
      </c>
      <c r="F116" s="48">
        <v>7450</v>
      </c>
      <c r="G116" s="108">
        <v>42335</v>
      </c>
      <c r="H116" s="67" t="s">
        <v>13689</v>
      </c>
      <c r="I116" s="46"/>
      <c r="J116" s="46"/>
    </row>
    <row r="117" ht="30" thickTop="1" thickBot="1">
      <c r="B117" s="41" t="s">
        <v>11333</v>
      </c>
      <c r="C117" s="56" t="s">
        <v>2623</v>
      </c>
      <c r="D117" s="47">
        <v>1</v>
      </c>
      <c r="E117" s="48">
        <v>3539</v>
      </c>
      <c r="F117" s="48">
        <v>3539</v>
      </c>
      <c r="G117" s="108">
        <v>41589</v>
      </c>
      <c r="H117" s="67" t="s">
        <v>13690</v>
      </c>
      <c r="I117" s="46"/>
      <c r="J117" s="46"/>
    </row>
    <row r="118" ht="30">
      <c r="B118" s="3" t="s">
        <v>11334</v>
      </c>
      <c r="C118" s="56" t="s">
        <v>13409</v>
      </c>
      <c r="D118" s="47">
        <v>1</v>
      </c>
      <c r="E118" s="48">
        <v>307.83999999999997</v>
      </c>
      <c r="F118" s="48">
        <v>307.83999999999997</v>
      </c>
      <c r="G118" s="108">
        <v>44068</v>
      </c>
      <c r="H118" s="67" t="s">
        <v>13690</v>
      </c>
      <c r="I118" s="46"/>
      <c r="J118" s="46"/>
    </row>
    <row r="119" ht="20.25" thickTop="1" thickBot="1">
      <c r="B119" s="41" t="s">
        <v>11335</v>
      </c>
      <c r="C119" s="56" t="s">
        <v>13410</v>
      </c>
      <c r="D119" s="47">
        <v>64</v>
      </c>
      <c r="E119" s="48">
        <v>19692.16</v>
      </c>
      <c r="F119" s="48">
        <v>19692.16</v>
      </c>
      <c r="G119" s="108">
        <v>44068</v>
      </c>
      <c r="H119" s="67" t="s">
        <v>13691</v>
      </c>
      <c r="I119" s="46"/>
      <c r="J119" s="46"/>
    </row>
    <row r="120" ht="20.25">
      <c r="B120" s="3" t="s">
        <v>11336</v>
      </c>
      <c r="C120" s="56" t="s">
        <v>2436</v>
      </c>
      <c r="D120" s="47">
        <v>1</v>
      </c>
      <c r="E120" s="48">
        <v>29397</v>
      </c>
      <c r="F120" s="48">
        <v>29397</v>
      </c>
      <c r="G120" s="108">
        <v>39506</v>
      </c>
      <c r="H120" s="67" t="s">
        <v>13692</v>
      </c>
      <c r="I120" s="46"/>
      <c r="J120" s="46"/>
    </row>
    <row r="121" ht="39.75" thickTop="1" thickBot="1">
      <c r="B121" s="41" t="s">
        <v>11337</v>
      </c>
      <c r="C121" s="56" t="s">
        <v>2624</v>
      </c>
      <c r="D121" s="47">
        <v>1</v>
      </c>
      <c r="E121" s="48">
        <v>27767</v>
      </c>
      <c r="F121" s="48">
        <v>27767</v>
      </c>
      <c r="G121" s="108">
        <v>41494</v>
      </c>
      <c r="H121" s="67" t="s">
        <v>13665</v>
      </c>
      <c r="I121" s="46"/>
      <c r="J121" s="46"/>
    </row>
    <row r="122" ht="20.25">
      <c r="B122" s="3" t="s">
        <v>11338</v>
      </c>
      <c r="C122" s="56" t="s">
        <v>935</v>
      </c>
      <c r="D122" s="47">
        <v>1</v>
      </c>
      <c r="E122" s="48">
        <v>5600</v>
      </c>
      <c r="F122" s="48">
        <v>5600</v>
      </c>
      <c r="G122" s="108">
        <v>41272</v>
      </c>
      <c r="H122" s="67" t="s">
        <v>13693</v>
      </c>
      <c r="I122" s="46"/>
      <c r="J122" s="46"/>
    </row>
    <row r="123" ht="20.25" thickTop="1" thickBot="1">
      <c r="B123" s="41" t="s">
        <v>11339</v>
      </c>
      <c r="C123" s="56" t="s">
        <v>2628</v>
      </c>
      <c r="D123" s="47">
        <v>1</v>
      </c>
      <c r="E123" s="48">
        <v>3528</v>
      </c>
      <c r="F123" s="48">
        <v>3528</v>
      </c>
      <c r="G123" s="108">
        <v>41578</v>
      </c>
      <c r="H123" s="67"/>
      <c r="I123" s="46"/>
      <c r="J123" s="46"/>
    </row>
    <row r="124" ht="30">
      <c r="B124" s="3" t="s">
        <v>11340</v>
      </c>
      <c r="C124" s="56" t="s">
        <v>339</v>
      </c>
      <c r="D124" s="47">
        <v>1</v>
      </c>
      <c r="E124" s="48">
        <v>482.75</v>
      </c>
      <c r="F124" s="48">
        <v>482.75</v>
      </c>
      <c r="G124" s="68"/>
      <c r="H124" s="67" t="s">
        <v>13694</v>
      </c>
      <c r="I124" s="46"/>
      <c r="J124" s="46"/>
    </row>
    <row r="125" ht="20.25" thickTop="1" thickBot="1">
      <c r="B125" s="41" t="s">
        <v>11341</v>
      </c>
      <c r="C125" s="56" t="s">
        <v>340</v>
      </c>
      <c r="D125" s="47">
        <v>1</v>
      </c>
      <c r="E125" s="48">
        <v>124674.53</v>
      </c>
      <c r="F125" s="48">
        <v>124674.53</v>
      </c>
      <c r="G125" s="108">
        <v>41543</v>
      </c>
      <c r="H125" s="67" t="s">
        <v>13692</v>
      </c>
      <c r="I125" s="46"/>
      <c r="J125" s="46"/>
    </row>
    <row r="126" ht="20.25">
      <c r="B126" s="3" t="s">
        <v>11342</v>
      </c>
      <c r="C126" s="56" t="s">
        <v>341</v>
      </c>
      <c r="D126" s="47">
        <v>1</v>
      </c>
      <c r="E126" s="48">
        <v>27937</v>
      </c>
      <c r="F126" s="48">
        <v>27937</v>
      </c>
      <c r="G126" s="108">
        <v>41494</v>
      </c>
      <c r="H126" s="67" t="s">
        <v>13695</v>
      </c>
      <c r="I126" s="46"/>
      <c r="J126" s="46"/>
    </row>
    <row r="127" ht="20.25" thickTop="1" thickBot="1">
      <c r="B127" s="41" t="s">
        <v>11343</v>
      </c>
      <c r="C127" s="56" t="s">
        <v>342</v>
      </c>
      <c r="D127" s="47">
        <v>1</v>
      </c>
      <c r="E127" s="48">
        <v>5450</v>
      </c>
      <c r="F127" s="48">
        <v>5450</v>
      </c>
      <c r="G127" s="108">
        <v>41495</v>
      </c>
      <c r="H127" s="67" t="s">
        <v>13674</v>
      </c>
      <c r="I127" s="46"/>
      <c r="J127" s="46"/>
    </row>
    <row r="128" ht="30">
      <c r="B128" s="3" t="s">
        <v>11344</v>
      </c>
      <c r="C128" s="56" t="s">
        <v>343</v>
      </c>
      <c r="D128" s="47">
        <v>1</v>
      </c>
      <c r="E128" s="48">
        <v>8100</v>
      </c>
      <c r="F128" s="48">
        <v>8100</v>
      </c>
      <c r="G128" s="108">
        <v>41556</v>
      </c>
      <c r="H128" s="67" t="s">
        <v>13696</v>
      </c>
      <c r="I128" s="46"/>
      <c r="J128" s="46"/>
    </row>
    <row r="129" ht="20.25" thickTop="1" thickBot="1">
      <c r="B129" s="41" t="s">
        <v>11345</v>
      </c>
      <c r="C129" s="56" t="s">
        <v>344</v>
      </c>
      <c r="D129" s="47">
        <v>1</v>
      </c>
      <c r="E129" s="48">
        <v>242</v>
      </c>
      <c r="F129" s="48">
        <v>242</v>
      </c>
      <c r="G129" s="108">
        <v>41562</v>
      </c>
      <c r="H129" s="67"/>
      <c r="I129" s="46"/>
      <c r="J129" s="46"/>
    </row>
    <row r="130" ht="30">
      <c r="B130" s="3" t="s">
        <v>11346</v>
      </c>
      <c r="C130" s="56" t="s">
        <v>13411</v>
      </c>
      <c r="D130" s="47">
        <v>350</v>
      </c>
      <c r="E130" s="48">
        <v>89250</v>
      </c>
      <c r="F130" s="48">
        <v>89250</v>
      </c>
      <c r="G130" s="68"/>
      <c r="H130" s="67" t="s">
        <v>13661</v>
      </c>
      <c r="I130" s="46"/>
      <c r="J130" s="46"/>
    </row>
    <row r="131" ht="30" thickTop="1" thickBot="1">
      <c r="B131" s="41" t="s">
        <v>11347</v>
      </c>
      <c r="C131" s="56" t="s">
        <v>345</v>
      </c>
      <c r="D131" s="47">
        <v>1</v>
      </c>
      <c r="E131" s="48">
        <v>125</v>
      </c>
      <c r="F131" s="48">
        <v>125</v>
      </c>
      <c r="G131" s="108">
        <v>40442</v>
      </c>
      <c r="H131" s="67" t="s">
        <v>13697</v>
      </c>
      <c r="I131" s="46"/>
      <c r="J131" s="46"/>
    </row>
    <row r="132" ht="20.25">
      <c r="B132" s="3" t="s">
        <v>11348</v>
      </c>
      <c r="C132" s="56" t="s">
        <v>13412</v>
      </c>
      <c r="D132" s="47">
        <v>1</v>
      </c>
      <c r="E132" s="48">
        <v>250</v>
      </c>
      <c r="F132" s="48">
        <v>250</v>
      </c>
      <c r="G132" s="108">
        <v>44063</v>
      </c>
      <c r="H132" s="67" t="s">
        <v>13698</v>
      </c>
      <c r="I132" s="46"/>
      <c r="J132" s="46"/>
    </row>
    <row r="133" ht="45.75" thickTop="1" thickBot="1">
      <c r="B133" s="41" t="s">
        <v>11349</v>
      </c>
      <c r="C133" s="56" t="s">
        <v>1422</v>
      </c>
      <c r="D133" s="47">
        <v>1</v>
      </c>
      <c r="E133" s="48">
        <v>3500</v>
      </c>
      <c r="F133" s="48">
        <v>3500</v>
      </c>
      <c r="G133" s="108">
        <v>39498</v>
      </c>
      <c r="H133" s="67" t="s">
        <v>13699</v>
      </c>
      <c r="I133" s="46"/>
      <c r="J133" s="486" t="s">
        <v>15409</v>
      </c>
    </row>
    <row r="134" ht="20.25">
      <c r="B134" s="3" t="s">
        <v>11350</v>
      </c>
      <c r="C134" s="56" t="s">
        <v>13413</v>
      </c>
      <c r="D134" s="47">
        <v>20</v>
      </c>
      <c r="E134" s="48">
        <v>19960</v>
      </c>
      <c r="F134" s="48">
        <v>19960</v>
      </c>
      <c r="G134" s="108">
        <v>41575</v>
      </c>
      <c r="H134" s="67" t="s">
        <v>13700</v>
      </c>
      <c r="I134" s="46"/>
      <c r="J134" s="46"/>
    </row>
    <row r="135" ht="13.5" thickTop="1" thickBot="1">
      <c r="B135" s="41" t="s">
        <v>11351</v>
      </c>
      <c r="C135" s="56" t="s">
        <v>346</v>
      </c>
      <c r="D135" s="47">
        <v>1</v>
      </c>
      <c r="E135" s="48">
        <v>3300</v>
      </c>
      <c r="F135" s="48">
        <v>3300</v>
      </c>
      <c r="G135" s="108">
        <v>41424</v>
      </c>
      <c r="H135" s="67"/>
      <c r="I135" s="46"/>
      <c r="J135" s="46"/>
    </row>
    <row r="136" ht="30">
      <c r="B136" s="3" t="s">
        <v>11352</v>
      </c>
      <c r="C136" s="56" t="s">
        <v>348</v>
      </c>
      <c r="D136" s="47">
        <v>1</v>
      </c>
      <c r="E136" s="48">
        <v>1.6699999999999999</v>
      </c>
      <c r="F136" s="48">
        <v>1.6699999999999999</v>
      </c>
      <c r="G136" s="68"/>
      <c r="H136" s="67" t="s">
        <v>13661</v>
      </c>
      <c r="I136" s="46"/>
      <c r="J136" s="46"/>
    </row>
    <row r="137" ht="20.25" thickTop="1" thickBot="1">
      <c r="B137" s="41" t="s">
        <v>11353</v>
      </c>
      <c r="C137" s="56" t="s">
        <v>29</v>
      </c>
      <c r="D137" s="47">
        <v>1</v>
      </c>
      <c r="E137" s="48">
        <v>101.5</v>
      </c>
      <c r="F137" s="48">
        <v>101.5</v>
      </c>
      <c r="G137" s="108">
        <v>41035</v>
      </c>
      <c r="H137" s="67"/>
      <c r="I137" s="46"/>
      <c r="J137" s="46"/>
    </row>
    <row r="138" ht="30">
      <c r="B138" s="3" t="s">
        <v>11354</v>
      </c>
      <c r="C138" s="56" t="s">
        <v>30</v>
      </c>
      <c r="D138" s="47">
        <v>1</v>
      </c>
      <c r="E138" s="48">
        <v>26.460000000000001</v>
      </c>
      <c r="F138" s="48">
        <v>26.460000000000001</v>
      </c>
      <c r="G138" s="68"/>
      <c r="H138" s="67" t="s">
        <v>13661</v>
      </c>
      <c r="I138" s="46"/>
      <c r="J138" s="46"/>
    </row>
    <row r="139" ht="20.25" thickTop="1" thickBot="1">
      <c r="B139" s="41" t="s">
        <v>11355</v>
      </c>
      <c r="C139" s="56" t="s">
        <v>13414</v>
      </c>
      <c r="D139" s="47">
        <v>16</v>
      </c>
      <c r="E139" s="48">
        <v>1621.9200000000001</v>
      </c>
      <c r="F139" s="48">
        <v>1621.9200000000001</v>
      </c>
      <c r="G139" s="108">
        <v>41035</v>
      </c>
      <c r="H139" s="67"/>
      <c r="I139" s="46"/>
      <c r="J139" s="46"/>
    </row>
    <row r="140" ht="13.5">
      <c r="B140" s="3" t="s">
        <v>11356</v>
      </c>
      <c r="C140" s="56" t="s">
        <v>2727</v>
      </c>
      <c r="D140" s="47">
        <v>22</v>
      </c>
      <c r="E140" s="48">
        <v>48932.18</v>
      </c>
      <c r="F140" s="48">
        <v>48932.18</v>
      </c>
      <c r="G140" s="68"/>
      <c r="H140" s="67"/>
      <c r="I140" s="46"/>
      <c r="J140" s="46"/>
    </row>
    <row r="141" ht="13.5" thickTop="1" thickBot="1">
      <c r="B141" s="41" t="s">
        <v>11357</v>
      </c>
      <c r="C141" s="56" t="s">
        <v>2727</v>
      </c>
      <c r="D141" s="47">
        <v>99</v>
      </c>
      <c r="E141" s="48">
        <v>1245332.8799999999</v>
      </c>
      <c r="F141" s="48">
        <v>1245332.8799999999</v>
      </c>
      <c r="G141" s="68"/>
      <c r="H141" s="67"/>
      <c r="I141" s="46"/>
      <c r="J141" s="46"/>
    </row>
    <row r="142" ht="13.5">
      <c r="B142" s="3" t="s">
        <v>11358</v>
      </c>
      <c r="C142" s="56" t="s">
        <v>2727</v>
      </c>
      <c r="D142" s="47">
        <v>95</v>
      </c>
      <c r="E142" s="48">
        <v>201408.54999999999</v>
      </c>
      <c r="F142" s="48">
        <v>201408.54999999999</v>
      </c>
      <c r="G142" s="68"/>
      <c r="H142" s="67"/>
      <c r="I142" s="46"/>
      <c r="J142" s="46"/>
    </row>
    <row r="143" ht="13.5" thickTop="1" thickBot="1">
      <c r="B143" s="41" t="s">
        <v>11359</v>
      </c>
      <c r="C143" s="56" t="s">
        <v>2727</v>
      </c>
      <c r="D143" s="47">
        <v>1</v>
      </c>
      <c r="E143" s="48">
        <v>12579.379999999999</v>
      </c>
      <c r="F143" s="48">
        <v>12579.379999999999</v>
      </c>
      <c r="G143" s="68"/>
      <c r="H143" s="67"/>
      <c r="I143" s="46"/>
      <c r="J143" s="46"/>
    </row>
    <row r="144" ht="13.5">
      <c r="B144" s="3" t="s">
        <v>11360</v>
      </c>
      <c r="C144" s="56" t="s">
        <v>2727</v>
      </c>
      <c r="D144" s="47">
        <v>1</v>
      </c>
      <c r="E144" s="48">
        <v>3877.1100000000001</v>
      </c>
      <c r="F144" s="48">
        <v>3877.1100000000001</v>
      </c>
      <c r="G144" s="68"/>
      <c r="H144" s="67"/>
      <c r="I144" s="46"/>
      <c r="J144" s="46"/>
    </row>
    <row r="145" ht="13.5" thickTop="1" thickBot="1">
      <c r="B145" s="41" t="s">
        <v>11361</v>
      </c>
      <c r="C145" s="56" t="s">
        <v>2727</v>
      </c>
      <c r="D145" s="47">
        <v>72</v>
      </c>
      <c r="E145" s="48">
        <v>271194.47999999998</v>
      </c>
      <c r="F145" s="48">
        <v>271194.47999999998</v>
      </c>
      <c r="G145" s="68"/>
      <c r="H145" s="67"/>
      <c r="I145" s="46"/>
      <c r="J145" s="46"/>
    </row>
    <row r="146" ht="13.5">
      <c r="B146" s="3" t="s">
        <v>11362</v>
      </c>
      <c r="C146" s="56" t="s">
        <v>2727</v>
      </c>
      <c r="D146" s="47">
        <v>1</v>
      </c>
      <c r="E146" s="48">
        <v>3184.5999999999999</v>
      </c>
      <c r="F146" s="48">
        <v>3184.5999999999999</v>
      </c>
      <c r="G146" s="68"/>
      <c r="H146" s="67"/>
      <c r="I146" s="46"/>
      <c r="J146" s="46"/>
    </row>
    <row r="147" ht="30" thickTop="1" thickBot="1">
      <c r="B147" s="41" t="s">
        <v>11363</v>
      </c>
      <c r="C147" s="56" t="s">
        <v>2727</v>
      </c>
      <c r="D147" s="47">
        <v>1</v>
      </c>
      <c r="E147" s="48">
        <v>1215.71</v>
      </c>
      <c r="F147" s="48">
        <v>1215.71</v>
      </c>
      <c r="G147" s="68"/>
      <c r="H147" s="67" t="s">
        <v>13661</v>
      </c>
      <c r="I147" s="46"/>
      <c r="J147" s="46"/>
    </row>
    <row r="148" ht="30">
      <c r="B148" s="3" t="s">
        <v>11364</v>
      </c>
      <c r="C148" s="56" t="s">
        <v>31</v>
      </c>
      <c r="D148" s="47">
        <v>1</v>
      </c>
      <c r="E148" s="48">
        <v>8053</v>
      </c>
      <c r="F148" s="48">
        <v>8053</v>
      </c>
      <c r="G148" s="108">
        <v>39508</v>
      </c>
      <c r="H148" s="67" t="s">
        <v>13661</v>
      </c>
      <c r="I148" s="46"/>
      <c r="J148" s="46"/>
    </row>
    <row r="149" ht="30" thickTop="1" thickBot="1">
      <c r="B149" s="41" t="s">
        <v>11365</v>
      </c>
      <c r="C149" s="56" t="s">
        <v>33</v>
      </c>
      <c r="D149" s="47">
        <v>1</v>
      </c>
      <c r="E149" s="48">
        <v>5300</v>
      </c>
      <c r="F149" s="48">
        <v>5300</v>
      </c>
      <c r="G149" s="108">
        <v>39508</v>
      </c>
      <c r="H149" s="67" t="s">
        <v>13661</v>
      </c>
      <c r="I149" s="46"/>
      <c r="J149" s="46"/>
    </row>
    <row r="150" ht="13.5">
      <c r="B150" s="3" t="s">
        <v>11366</v>
      </c>
      <c r="C150" s="56" t="s">
        <v>34</v>
      </c>
      <c r="D150" s="47">
        <v>1</v>
      </c>
      <c r="E150" s="48">
        <v>5908.1899999999996</v>
      </c>
      <c r="F150" s="48">
        <v>5908.1899999999996</v>
      </c>
      <c r="G150" s="108">
        <v>39508</v>
      </c>
      <c r="H150" s="67"/>
      <c r="I150" s="46"/>
      <c r="J150" s="46"/>
    </row>
    <row r="151" ht="39.75" thickTop="1" thickBot="1">
      <c r="B151" s="41" t="s">
        <v>11367</v>
      </c>
      <c r="C151" s="56" t="s">
        <v>35</v>
      </c>
      <c r="D151" s="47">
        <v>1</v>
      </c>
      <c r="E151" s="48">
        <v>3298.6399999999999</v>
      </c>
      <c r="F151" s="48">
        <v>3298.6399999999999</v>
      </c>
      <c r="G151" s="68"/>
      <c r="H151" s="67" t="s">
        <v>13701</v>
      </c>
      <c r="I151" s="46"/>
      <c r="J151" s="46"/>
    </row>
    <row r="152" ht="39.75">
      <c r="B152" s="3" t="s">
        <v>11368</v>
      </c>
      <c r="C152" s="56" t="s">
        <v>13415</v>
      </c>
      <c r="D152" s="47">
        <v>10</v>
      </c>
      <c r="E152" s="48">
        <v>12270.799999999999</v>
      </c>
      <c r="F152" s="48">
        <v>12270.799999999999</v>
      </c>
      <c r="G152" s="108">
        <v>42264</v>
      </c>
      <c r="H152" s="67" t="s">
        <v>13701</v>
      </c>
      <c r="I152" s="46"/>
      <c r="J152" s="46"/>
    </row>
    <row r="153" ht="20.25" thickTop="1" thickBot="1">
      <c r="B153" s="41" t="s">
        <v>11369</v>
      </c>
      <c r="C153" s="56" t="s">
        <v>13416</v>
      </c>
      <c r="D153" s="47">
        <v>10</v>
      </c>
      <c r="E153" s="48">
        <v>12270.799999999999</v>
      </c>
      <c r="F153" s="48">
        <v>12270.799999999999</v>
      </c>
      <c r="G153" s="108">
        <v>42264</v>
      </c>
      <c r="H153" s="67"/>
      <c r="I153" s="46"/>
      <c r="J153" s="46"/>
    </row>
    <row r="154" ht="39.75">
      <c r="B154" s="3" t="s">
        <v>11370</v>
      </c>
      <c r="C154" s="56" t="s">
        <v>36</v>
      </c>
      <c r="D154" s="47">
        <v>1</v>
      </c>
      <c r="E154" s="48">
        <v>270</v>
      </c>
      <c r="F154" s="48">
        <v>270</v>
      </c>
      <c r="G154" s="68"/>
      <c r="H154" s="67" t="s">
        <v>13702</v>
      </c>
      <c r="I154" s="46"/>
      <c r="J154" s="46"/>
    </row>
    <row r="155" ht="20.25" thickTop="1" thickBot="1">
      <c r="B155" s="41" t="s">
        <v>11371</v>
      </c>
      <c r="C155" s="56" t="s">
        <v>37</v>
      </c>
      <c r="D155" s="47">
        <v>1</v>
      </c>
      <c r="E155" s="48">
        <v>3597</v>
      </c>
      <c r="F155" s="48">
        <v>3597</v>
      </c>
      <c r="G155" s="108">
        <v>41222</v>
      </c>
      <c r="H155" s="67" t="s">
        <v>13671</v>
      </c>
      <c r="I155" s="46"/>
      <c r="J155" s="46"/>
    </row>
    <row r="156" ht="20.25">
      <c r="B156" s="3" t="s">
        <v>11372</v>
      </c>
      <c r="C156" s="56" t="s">
        <v>13417</v>
      </c>
      <c r="D156" s="47">
        <v>1</v>
      </c>
      <c r="E156" s="48">
        <v>21269</v>
      </c>
      <c r="F156" s="48">
        <v>21269</v>
      </c>
      <c r="G156" s="108">
        <v>44174</v>
      </c>
      <c r="H156" s="67"/>
      <c r="I156" s="46"/>
      <c r="J156" s="46"/>
    </row>
    <row r="157" ht="45.75" thickTop="1" thickBot="1">
      <c r="B157" s="41" t="s">
        <v>11373</v>
      </c>
      <c r="C157" s="56" t="s">
        <v>38</v>
      </c>
      <c r="D157" s="47">
        <v>1</v>
      </c>
      <c r="E157" s="48">
        <v>9464.5799999999999</v>
      </c>
      <c r="F157" s="48">
        <v>9464.5799999999999</v>
      </c>
      <c r="G157" s="68"/>
      <c r="H157" s="67" t="s">
        <v>13663</v>
      </c>
      <c r="I157" s="46"/>
      <c r="J157" s="486" t="s">
        <v>15409</v>
      </c>
    </row>
    <row r="158" ht="30">
      <c r="B158" s="3" t="s">
        <v>11374</v>
      </c>
      <c r="C158" s="56" t="s">
        <v>39</v>
      </c>
      <c r="D158" s="47">
        <v>1</v>
      </c>
      <c r="E158" s="48">
        <v>13900</v>
      </c>
      <c r="F158" s="48">
        <v>13900</v>
      </c>
      <c r="G158" s="108">
        <v>40493</v>
      </c>
      <c r="H158" s="67" t="s">
        <v>13661</v>
      </c>
      <c r="I158" s="46"/>
      <c r="J158" s="46"/>
    </row>
    <row r="159" ht="30" thickTop="1" thickBot="1">
      <c r="B159" s="41" t="s">
        <v>11375</v>
      </c>
      <c r="C159" s="56" t="s">
        <v>41</v>
      </c>
      <c r="D159" s="47">
        <v>1</v>
      </c>
      <c r="E159" s="48">
        <v>8120</v>
      </c>
      <c r="F159" s="48">
        <v>8120</v>
      </c>
      <c r="G159" s="108">
        <v>42260</v>
      </c>
      <c r="H159" s="67" t="s">
        <v>13661</v>
      </c>
      <c r="I159" s="46"/>
      <c r="J159" s="46"/>
    </row>
    <row r="160" ht="30">
      <c r="B160" s="3" t="s">
        <v>11376</v>
      </c>
      <c r="C160" s="56" t="s">
        <v>42</v>
      </c>
      <c r="D160" s="47">
        <v>1</v>
      </c>
      <c r="E160" s="48">
        <v>9635</v>
      </c>
      <c r="F160" s="48">
        <v>9635</v>
      </c>
      <c r="G160" s="108">
        <v>42260</v>
      </c>
      <c r="H160" s="67" t="s">
        <v>13661</v>
      </c>
      <c r="I160" s="46"/>
      <c r="J160" s="46"/>
    </row>
    <row r="161" ht="20.25" thickTop="1" thickBot="1">
      <c r="B161" s="41" t="s">
        <v>11377</v>
      </c>
      <c r="C161" s="56" t="s">
        <v>42</v>
      </c>
      <c r="D161" s="47">
        <v>1</v>
      </c>
      <c r="E161" s="48">
        <v>9635</v>
      </c>
      <c r="F161" s="48">
        <v>9635</v>
      </c>
      <c r="G161" s="108">
        <v>42260</v>
      </c>
      <c r="H161" s="67" t="s">
        <v>13703</v>
      </c>
      <c r="I161" s="46"/>
      <c r="J161" s="46"/>
    </row>
    <row r="162" ht="20.25">
      <c r="B162" s="3" t="s">
        <v>11378</v>
      </c>
      <c r="C162" s="56" t="s">
        <v>43</v>
      </c>
      <c r="D162" s="47">
        <v>1</v>
      </c>
      <c r="E162" s="48">
        <v>11303</v>
      </c>
      <c r="F162" s="48">
        <v>11303</v>
      </c>
      <c r="G162" s="108">
        <v>41199</v>
      </c>
      <c r="H162" s="67" t="s">
        <v>13703</v>
      </c>
      <c r="I162" s="46"/>
      <c r="J162" s="46"/>
    </row>
    <row r="163" ht="20.25" thickTop="1" thickBot="1">
      <c r="B163" s="41" t="s">
        <v>11379</v>
      </c>
      <c r="C163" s="56" t="s">
        <v>43</v>
      </c>
      <c r="D163" s="47">
        <v>1</v>
      </c>
      <c r="E163" s="48">
        <v>11303</v>
      </c>
      <c r="F163" s="48">
        <v>11303</v>
      </c>
      <c r="G163" s="108">
        <v>41199</v>
      </c>
      <c r="H163" s="67" t="s">
        <v>13704</v>
      </c>
      <c r="I163" s="46"/>
      <c r="J163" s="46"/>
    </row>
    <row r="164" ht="30">
      <c r="B164" s="3" t="s">
        <v>11380</v>
      </c>
      <c r="C164" s="56" t="s">
        <v>43</v>
      </c>
      <c r="D164" s="47">
        <v>1</v>
      </c>
      <c r="E164" s="48">
        <v>11303</v>
      </c>
      <c r="F164" s="48">
        <v>11303</v>
      </c>
      <c r="G164" s="108">
        <v>41199</v>
      </c>
      <c r="H164" s="67" t="s">
        <v>13661</v>
      </c>
      <c r="I164" s="46"/>
      <c r="J164" s="46"/>
    </row>
    <row r="165" ht="20.25" thickTop="1" thickBot="1">
      <c r="B165" s="41" t="s">
        <v>11381</v>
      </c>
      <c r="C165" s="56" t="s">
        <v>44</v>
      </c>
      <c r="D165" s="47">
        <v>1</v>
      </c>
      <c r="E165" s="48">
        <v>7000</v>
      </c>
      <c r="F165" s="48">
        <v>7000</v>
      </c>
      <c r="G165" s="108">
        <v>42346</v>
      </c>
      <c r="H165" s="67" t="s">
        <v>13703</v>
      </c>
      <c r="I165" s="46"/>
      <c r="J165" s="46"/>
    </row>
    <row r="166" ht="39.75">
      <c r="B166" s="3" t="s">
        <v>11382</v>
      </c>
      <c r="C166" s="56" t="s">
        <v>45</v>
      </c>
      <c r="D166" s="47">
        <v>1</v>
      </c>
      <c r="E166" s="48">
        <v>4930</v>
      </c>
      <c r="F166" s="48">
        <v>4930</v>
      </c>
      <c r="G166" s="108">
        <v>41199</v>
      </c>
      <c r="H166" s="67" t="s">
        <v>13702</v>
      </c>
      <c r="I166" s="46"/>
      <c r="J166" s="46"/>
    </row>
    <row r="167" ht="20.25" thickTop="1" thickBot="1">
      <c r="B167" s="41" t="s">
        <v>11383</v>
      </c>
      <c r="C167" s="56" t="s">
        <v>46</v>
      </c>
      <c r="D167" s="47">
        <v>1</v>
      </c>
      <c r="E167" s="48">
        <v>3708</v>
      </c>
      <c r="F167" s="48">
        <v>3708</v>
      </c>
      <c r="G167" s="108">
        <v>41222</v>
      </c>
      <c r="H167" s="67" t="s">
        <v>13705</v>
      </c>
      <c r="I167" s="46"/>
      <c r="J167" s="46"/>
    </row>
    <row r="168" ht="30">
      <c r="B168" s="3" t="s">
        <v>11384</v>
      </c>
      <c r="C168" s="56" t="s">
        <v>47</v>
      </c>
      <c r="D168" s="47">
        <v>1</v>
      </c>
      <c r="E168" s="48">
        <v>3630</v>
      </c>
      <c r="F168" s="48">
        <v>3630</v>
      </c>
      <c r="G168" s="108">
        <v>41221</v>
      </c>
      <c r="H168" s="67" t="s">
        <v>13661</v>
      </c>
      <c r="I168" s="46"/>
      <c r="J168" s="46"/>
    </row>
    <row r="169" ht="30" thickTop="1" thickBot="1">
      <c r="B169" s="41" t="s">
        <v>11385</v>
      </c>
      <c r="C169" s="56" t="s">
        <v>48</v>
      </c>
      <c r="D169" s="47">
        <v>1</v>
      </c>
      <c r="E169" s="48">
        <v>4515</v>
      </c>
      <c r="F169" s="48">
        <v>4515</v>
      </c>
      <c r="G169" s="108">
        <v>40140</v>
      </c>
      <c r="H169" s="67" t="s">
        <v>13661</v>
      </c>
      <c r="I169" s="46"/>
      <c r="J169" s="46"/>
    </row>
    <row r="170" ht="30">
      <c r="B170" s="3" t="s">
        <v>11386</v>
      </c>
      <c r="C170" s="56" t="s">
        <v>49</v>
      </c>
      <c r="D170" s="47">
        <v>1</v>
      </c>
      <c r="E170" s="48">
        <v>4415</v>
      </c>
      <c r="F170" s="48">
        <v>4415</v>
      </c>
      <c r="G170" s="108">
        <v>40140</v>
      </c>
      <c r="H170" s="67" t="s">
        <v>13661</v>
      </c>
      <c r="I170" s="46"/>
      <c r="J170" s="46"/>
    </row>
    <row r="171" ht="20.25" thickTop="1" thickBot="1">
      <c r="B171" s="41" t="s">
        <v>11387</v>
      </c>
      <c r="C171" s="56" t="s">
        <v>50</v>
      </c>
      <c r="D171" s="47">
        <v>1</v>
      </c>
      <c r="E171" s="48">
        <v>4415</v>
      </c>
      <c r="F171" s="48">
        <v>4415</v>
      </c>
      <c r="G171" s="108">
        <v>40140</v>
      </c>
      <c r="H171" s="67"/>
      <c r="I171" s="46"/>
      <c r="J171" s="46"/>
    </row>
    <row r="172" ht="20.25">
      <c r="B172" s="3" t="s">
        <v>11388</v>
      </c>
      <c r="C172" s="56" t="s">
        <v>51</v>
      </c>
      <c r="D172" s="47">
        <v>7</v>
      </c>
      <c r="E172" s="48">
        <v>945</v>
      </c>
      <c r="F172" s="48">
        <v>945</v>
      </c>
      <c r="G172" s="68"/>
      <c r="H172" s="67" t="s">
        <v>13706</v>
      </c>
      <c r="I172" s="46"/>
      <c r="J172" s="46"/>
    </row>
    <row r="173" ht="30" thickTop="1" thickBot="1">
      <c r="B173" s="41" t="s">
        <v>11389</v>
      </c>
      <c r="C173" s="56" t="s">
        <v>6734</v>
      </c>
      <c r="D173" s="47">
        <v>1</v>
      </c>
      <c r="E173" s="48">
        <v>53837.5</v>
      </c>
      <c r="F173" s="48">
        <v>53837.5</v>
      </c>
      <c r="G173" s="108">
        <v>42471</v>
      </c>
      <c r="H173" s="67" t="s">
        <v>13661</v>
      </c>
      <c r="I173" s="46"/>
      <c r="J173" s="46"/>
    </row>
    <row r="174" ht="30">
      <c r="B174" s="3" t="s">
        <v>11390</v>
      </c>
      <c r="C174" s="56" t="s">
        <v>53</v>
      </c>
      <c r="D174" s="47">
        <v>1</v>
      </c>
      <c r="E174" s="48">
        <v>3500</v>
      </c>
      <c r="F174" s="48">
        <v>3500</v>
      </c>
      <c r="G174" s="108">
        <v>42346</v>
      </c>
      <c r="H174" s="67" t="s">
        <v>13661</v>
      </c>
      <c r="I174" s="46"/>
      <c r="J174" s="46"/>
    </row>
    <row r="175" ht="30" thickTop="1" thickBot="1">
      <c r="B175" s="41" t="s">
        <v>11391</v>
      </c>
      <c r="C175" s="56" t="s">
        <v>13418</v>
      </c>
      <c r="D175" s="47">
        <v>3</v>
      </c>
      <c r="E175" s="48">
        <v>5400</v>
      </c>
      <c r="F175" s="48">
        <v>5400</v>
      </c>
      <c r="G175" s="108">
        <v>40479</v>
      </c>
      <c r="H175" s="67"/>
      <c r="I175" s="46"/>
      <c r="J175" s="46"/>
    </row>
    <row r="176" ht="45.75">
      <c r="B176" s="3" t="s">
        <v>11392</v>
      </c>
      <c r="C176" s="56" t="s">
        <v>54</v>
      </c>
      <c r="D176" s="47">
        <v>1</v>
      </c>
      <c r="E176" s="48">
        <v>4650</v>
      </c>
      <c r="F176" s="48">
        <v>4650</v>
      </c>
      <c r="G176" s="68"/>
      <c r="H176" s="67" t="s">
        <v>13677</v>
      </c>
      <c r="I176" s="46"/>
      <c r="J176" s="486" t="s">
        <v>15409</v>
      </c>
    </row>
    <row r="177" ht="20.25" thickTop="1" thickBot="1">
      <c r="B177" s="41" t="s">
        <v>11393</v>
      </c>
      <c r="C177" s="56" t="s">
        <v>55</v>
      </c>
      <c r="D177" s="47">
        <v>1</v>
      </c>
      <c r="E177" s="48">
        <v>14500</v>
      </c>
      <c r="F177" s="48">
        <v>14500</v>
      </c>
      <c r="G177" s="108">
        <v>39326</v>
      </c>
      <c r="H177" s="67" t="s">
        <v>13671</v>
      </c>
      <c r="I177" s="46"/>
      <c r="J177" s="46"/>
    </row>
    <row r="178" ht="30">
      <c r="B178" s="3" t="s">
        <v>11394</v>
      </c>
      <c r="C178" s="56" t="s">
        <v>13419</v>
      </c>
      <c r="D178" s="47">
        <v>189</v>
      </c>
      <c r="E178" s="48">
        <v>62672.400000000001</v>
      </c>
      <c r="F178" s="48">
        <v>62672.400000000001</v>
      </c>
      <c r="G178" s="108">
        <v>40759</v>
      </c>
      <c r="H178" s="67" t="s">
        <v>13707</v>
      </c>
      <c r="I178" s="46"/>
      <c r="J178" s="46"/>
    </row>
    <row r="179" ht="30" thickTop="1" thickBot="1">
      <c r="B179" s="41" t="s">
        <v>11395</v>
      </c>
      <c r="C179" s="56" t="s">
        <v>13420</v>
      </c>
      <c r="D179" s="47">
        <v>1</v>
      </c>
      <c r="E179" s="48">
        <v>126.31999999999999</v>
      </c>
      <c r="F179" s="48">
        <v>126.31999999999999</v>
      </c>
      <c r="G179" s="108">
        <v>43591</v>
      </c>
      <c r="H179" s="67" t="s">
        <v>13708</v>
      </c>
      <c r="I179" s="46"/>
      <c r="J179" s="46"/>
    </row>
    <row r="180" ht="30">
      <c r="B180" s="3" t="s">
        <v>11396</v>
      </c>
      <c r="C180" s="56" t="s">
        <v>13421</v>
      </c>
      <c r="D180" s="47">
        <v>1</v>
      </c>
      <c r="E180" s="48">
        <v>415.07999999999998</v>
      </c>
      <c r="F180" s="48">
        <v>415.07999999999998</v>
      </c>
      <c r="G180" s="108">
        <v>43525</v>
      </c>
      <c r="H180" s="67" t="s">
        <v>13709</v>
      </c>
      <c r="I180" s="46"/>
      <c r="J180" s="46"/>
    </row>
    <row r="181" ht="30" thickTop="1" thickBot="1">
      <c r="B181" s="41" t="s">
        <v>11397</v>
      </c>
      <c r="C181" s="56" t="s">
        <v>6735</v>
      </c>
      <c r="D181" s="47">
        <v>1</v>
      </c>
      <c r="E181" s="48">
        <v>100</v>
      </c>
      <c r="F181" s="48">
        <v>100</v>
      </c>
      <c r="G181" s="108">
        <v>42718</v>
      </c>
      <c r="H181" s="67" t="s">
        <v>13710</v>
      </c>
      <c r="I181" s="46"/>
      <c r="J181" s="46"/>
    </row>
    <row r="182" ht="20.25">
      <c r="B182" s="3" t="s">
        <v>11398</v>
      </c>
      <c r="C182" s="56" t="s">
        <v>8872</v>
      </c>
      <c r="D182" s="47">
        <v>1</v>
      </c>
      <c r="E182" s="48">
        <v>76.579999999999998</v>
      </c>
      <c r="F182" s="48">
        <v>76.579999999999998</v>
      </c>
      <c r="G182" s="108">
        <v>43258</v>
      </c>
      <c r="H182" s="67" t="s">
        <v>13671</v>
      </c>
      <c r="I182" s="46"/>
      <c r="J182" s="46"/>
    </row>
    <row r="183" ht="30" thickTop="1" thickBot="1">
      <c r="B183" s="41" t="s">
        <v>11399</v>
      </c>
      <c r="C183" s="56" t="s">
        <v>56</v>
      </c>
      <c r="D183" s="47">
        <v>1</v>
      </c>
      <c r="E183" s="48">
        <v>93.200000000000003</v>
      </c>
      <c r="F183" s="48">
        <v>93.200000000000003</v>
      </c>
      <c r="G183" s="108">
        <v>40589</v>
      </c>
      <c r="H183" s="67" t="s">
        <v>13711</v>
      </c>
      <c r="I183" s="46"/>
      <c r="J183" s="46"/>
    </row>
    <row r="184" ht="30">
      <c r="B184" s="3" t="s">
        <v>11400</v>
      </c>
      <c r="C184" s="56" t="s">
        <v>6736</v>
      </c>
      <c r="D184" s="47">
        <v>1</v>
      </c>
      <c r="E184" s="48">
        <v>93.159999999999997</v>
      </c>
      <c r="F184" s="48">
        <v>93.159999999999997</v>
      </c>
      <c r="G184" s="108">
        <v>42633</v>
      </c>
      <c r="H184" s="67" t="s">
        <v>13712</v>
      </c>
      <c r="I184" s="46"/>
      <c r="J184" s="46"/>
    </row>
    <row r="185" ht="30" thickTop="1" thickBot="1">
      <c r="B185" s="41" t="s">
        <v>11401</v>
      </c>
      <c r="C185" s="56" t="s">
        <v>8873</v>
      </c>
      <c r="D185" s="47">
        <v>1</v>
      </c>
      <c r="E185" s="48">
        <v>93</v>
      </c>
      <c r="F185" s="48">
        <v>93</v>
      </c>
      <c r="G185" s="108">
        <v>43447</v>
      </c>
      <c r="H185" s="67" t="s">
        <v>13713</v>
      </c>
      <c r="I185" s="46"/>
      <c r="J185" s="46"/>
    </row>
    <row r="186" ht="30">
      <c r="B186" s="3" t="s">
        <v>11402</v>
      </c>
      <c r="C186" s="56" t="s">
        <v>57</v>
      </c>
      <c r="D186" s="47">
        <v>1</v>
      </c>
      <c r="E186" s="48">
        <v>325.75</v>
      </c>
      <c r="F186" s="48">
        <v>325.75</v>
      </c>
      <c r="G186" s="108">
        <v>41995</v>
      </c>
      <c r="H186" s="67" t="s">
        <v>13714</v>
      </c>
      <c r="I186" s="46"/>
      <c r="J186" s="46"/>
    </row>
    <row r="187" ht="30" thickTop="1" thickBot="1">
      <c r="B187" s="41" t="s">
        <v>11403</v>
      </c>
      <c r="C187" s="56" t="s">
        <v>7918</v>
      </c>
      <c r="D187" s="47">
        <v>1</v>
      </c>
      <c r="E187" s="48">
        <v>99.340000000000003</v>
      </c>
      <c r="F187" s="48">
        <v>99.340000000000003</v>
      </c>
      <c r="G187" s="108">
        <v>43021</v>
      </c>
      <c r="H187" s="67" t="s">
        <v>13715</v>
      </c>
      <c r="I187" s="46"/>
      <c r="J187" s="46"/>
    </row>
    <row r="188" ht="30">
      <c r="B188" s="3" t="s">
        <v>11404</v>
      </c>
      <c r="C188" s="56" t="s">
        <v>8874</v>
      </c>
      <c r="D188" s="47">
        <v>1</v>
      </c>
      <c r="E188" s="48">
        <v>91.560000000000002</v>
      </c>
      <c r="F188" s="48">
        <v>91.560000000000002</v>
      </c>
      <c r="G188" s="108">
        <v>43441</v>
      </c>
      <c r="H188" s="67" t="s">
        <v>13716</v>
      </c>
      <c r="I188" s="46"/>
      <c r="J188" s="46"/>
    </row>
    <row r="189" ht="30" thickTop="1" thickBot="1">
      <c r="B189" s="41" t="s">
        <v>11405</v>
      </c>
      <c r="C189" s="56" t="s">
        <v>58</v>
      </c>
      <c r="D189" s="47">
        <v>1</v>
      </c>
      <c r="E189" s="48">
        <v>16</v>
      </c>
      <c r="F189" s="48">
        <v>16</v>
      </c>
      <c r="G189" s="108">
        <v>41612</v>
      </c>
      <c r="H189" s="67" t="s">
        <v>13717</v>
      </c>
      <c r="I189" s="46"/>
      <c r="J189" s="46"/>
    </row>
    <row r="190" ht="30">
      <c r="B190" s="3" t="s">
        <v>11406</v>
      </c>
      <c r="C190" s="56" t="s">
        <v>13422</v>
      </c>
      <c r="D190" s="47">
        <v>1</v>
      </c>
      <c r="E190" s="48">
        <v>168.31999999999999</v>
      </c>
      <c r="F190" s="48">
        <v>168.31999999999999</v>
      </c>
      <c r="G190" s="108">
        <v>43803</v>
      </c>
      <c r="H190" s="67" t="s">
        <v>13718</v>
      </c>
      <c r="I190" s="46"/>
      <c r="J190" s="46"/>
    </row>
    <row r="191" ht="30" thickTop="1" thickBot="1">
      <c r="B191" s="41" t="s">
        <v>11407</v>
      </c>
      <c r="C191" s="56" t="s">
        <v>13423</v>
      </c>
      <c r="D191" s="47">
        <v>1</v>
      </c>
      <c r="E191" s="48">
        <v>275.10000000000002</v>
      </c>
      <c r="F191" s="48">
        <v>275.10000000000002</v>
      </c>
      <c r="G191" s="108">
        <v>43591</v>
      </c>
      <c r="H191" s="67" t="s">
        <v>13719</v>
      </c>
      <c r="I191" s="46"/>
      <c r="J191" s="46"/>
    </row>
    <row r="192" ht="30">
      <c r="B192" s="3" t="s">
        <v>11408</v>
      </c>
      <c r="C192" s="56" t="s">
        <v>60</v>
      </c>
      <c r="D192" s="47">
        <v>1</v>
      </c>
      <c r="E192" s="48">
        <v>541.05999999999995</v>
      </c>
      <c r="F192" s="48">
        <v>541.05999999999995</v>
      </c>
      <c r="G192" s="108">
        <v>41368</v>
      </c>
      <c r="H192" s="67" t="s">
        <v>13720</v>
      </c>
      <c r="I192" s="46"/>
      <c r="J192" s="46"/>
    </row>
    <row r="193" ht="20.25" thickTop="1" thickBot="1">
      <c r="B193" s="41" t="s">
        <v>11409</v>
      </c>
      <c r="C193" s="56" t="s">
        <v>13424</v>
      </c>
      <c r="D193" s="47">
        <v>1</v>
      </c>
      <c r="E193" s="48">
        <v>85.200000000000003</v>
      </c>
      <c r="F193" s="48">
        <v>85.200000000000003</v>
      </c>
      <c r="G193" s="108">
        <v>43605</v>
      </c>
      <c r="H193" s="67" t="s">
        <v>13721</v>
      </c>
      <c r="I193" s="46"/>
      <c r="J193" s="46"/>
    </row>
    <row r="194" ht="30">
      <c r="B194" s="3" t="s">
        <v>11410</v>
      </c>
      <c r="C194" s="56" t="s">
        <v>61</v>
      </c>
      <c r="D194" s="47">
        <v>1</v>
      </c>
      <c r="E194" s="48">
        <v>50</v>
      </c>
      <c r="F194" s="48">
        <v>50</v>
      </c>
      <c r="G194" s="108">
        <v>40697</v>
      </c>
      <c r="H194" s="67" t="s">
        <v>13661</v>
      </c>
      <c r="I194" s="46"/>
      <c r="J194" s="46"/>
    </row>
    <row r="195" ht="49.5" thickTop="1" thickBot="1">
      <c r="B195" s="41" t="s">
        <v>11411</v>
      </c>
      <c r="C195" s="56" t="s">
        <v>62</v>
      </c>
      <c r="D195" s="47">
        <v>1</v>
      </c>
      <c r="E195" s="48">
        <v>856.60000000000002</v>
      </c>
      <c r="F195" s="48">
        <v>856.60000000000002</v>
      </c>
      <c r="G195" s="108">
        <v>40543</v>
      </c>
      <c r="H195" s="67" t="s">
        <v>13722</v>
      </c>
      <c r="I195" s="46"/>
      <c r="J195" s="46"/>
    </row>
    <row r="196" ht="30">
      <c r="B196" s="3" t="s">
        <v>11412</v>
      </c>
      <c r="C196" s="56" t="s">
        <v>63</v>
      </c>
      <c r="D196" s="47">
        <v>1</v>
      </c>
      <c r="E196" s="48">
        <v>268.44</v>
      </c>
      <c r="F196" s="48">
        <v>268.44</v>
      </c>
      <c r="G196" s="108">
        <v>41199</v>
      </c>
      <c r="H196" s="67" t="s">
        <v>13661</v>
      </c>
      <c r="I196" s="46"/>
      <c r="J196" s="46"/>
    </row>
    <row r="197" ht="30" thickTop="1" thickBot="1">
      <c r="B197" s="41" t="s">
        <v>11413</v>
      </c>
      <c r="C197" s="56" t="s">
        <v>64</v>
      </c>
      <c r="D197" s="47">
        <v>1</v>
      </c>
      <c r="E197" s="48">
        <v>32</v>
      </c>
      <c r="F197" s="48">
        <v>32</v>
      </c>
      <c r="G197" s="108">
        <v>40326</v>
      </c>
      <c r="H197" s="67" t="s">
        <v>13723</v>
      </c>
      <c r="I197" s="46"/>
      <c r="J197" s="46"/>
    </row>
    <row r="198" ht="30">
      <c r="B198" s="3" t="s">
        <v>11414</v>
      </c>
      <c r="C198" s="56" t="s">
        <v>65</v>
      </c>
      <c r="D198" s="47">
        <v>1</v>
      </c>
      <c r="E198" s="48">
        <v>92</v>
      </c>
      <c r="F198" s="48">
        <v>92</v>
      </c>
      <c r="G198" s="108">
        <v>40283</v>
      </c>
      <c r="H198" s="67" t="s">
        <v>13661</v>
      </c>
      <c r="I198" s="46"/>
      <c r="J198" s="46"/>
    </row>
    <row r="199" ht="30" thickTop="1" thickBot="1">
      <c r="B199" s="41" t="s">
        <v>11415</v>
      </c>
      <c r="C199" s="56" t="s">
        <v>66</v>
      </c>
      <c r="D199" s="47">
        <v>1</v>
      </c>
      <c r="E199" s="48">
        <v>88.599999999999994</v>
      </c>
      <c r="F199" s="48">
        <v>88.599999999999994</v>
      </c>
      <c r="G199" s="108">
        <v>40354</v>
      </c>
      <c r="H199" s="67" t="s">
        <v>13661</v>
      </c>
      <c r="I199" s="46"/>
      <c r="J199" s="46"/>
    </row>
    <row r="200" ht="30">
      <c r="B200" s="3" t="s">
        <v>11416</v>
      </c>
      <c r="C200" s="56" t="s">
        <v>67</v>
      </c>
      <c r="D200" s="47">
        <v>1</v>
      </c>
      <c r="E200" s="48">
        <v>61.350000000000001</v>
      </c>
      <c r="F200" s="48">
        <v>61.350000000000001</v>
      </c>
      <c r="G200" s="108">
        <v>40543</v>
      </c>
      <c r="H200" s="67" t="s">
        <v>13724</v>
      </c>
      <c r="I200" s="46"/>
      <c r="J200" s="46"/>
    </row>
    <row r="201" ht="30" thickTop="1" thickBot="1">
      <c r="B201" s="41" t="s">
        <v>11417</v>
      </c>
      <c r="C201" s="56" t="s">
        <v>13425</v>
      </c>
      <c r="D201" s="47">
        <v>1</v>
      </c>
      <c r="E201" s="48">
        <v>264.56</v>
      </c>
      <c r="F201" s="48">
        <v>264.56</v>
      </c>
      <c r="G201" s="108">
        <v>43642</v>
      </c>
      <c r="H201" s="67" t="s">
        <v>13725</v>
      </c>
      <c r="I201" s="46"/>
      <c r="J201" s="46"/>
    </row>
    <row r="202" ht="39.75">
      <c r="B202" s="3" t="s">
        <v>11418</v>
      </c>
      <c r="C202" s="56" t="s">
        <v>7919</v>
      </c>
      <c r="D202" s="47">
        <v>1</v>
      </c>
      <c r="E202" s="48">
        <v>235.56999999999999</v>
      </c>
      <c r="F202" s="48">
        <v>235.56999999999999</v>
      </c>
      <c r="G202" s="108">
        <v>42997</v>
      </c>
      <c r="H202" s="67" t="s">
        <v>13726</v>
      </c>
      <c r="I202" s="46"/>
      <c r="J202" s="46"/>
    </row>
    <row r="203" ht="30" thickTop="1" thickBot="1">
      <c r="B203" s="41" t="s">
        <v>11419</v>
      </c>
      <c r="C203" s="56" t="s">
        <v>7920</v>
      </c>
      <c r="D203" s="47">
        <v>1</v>
      </c>
      <c r="E203" s="48">
        <v>222.38</v>
      </c>
      <c r="F203" s="48">
        <v>222.38</v>
      </c>
      <c r="G203" s="108">
        <v>42997</v>
      </c>
      <c r="H203" s="67" t="s">
        <v>13727</v>
      </c>
      <c r="I203" s="46"/>
      <c r="J203" s="46"/>
    </row>
    <row r="204" ht="30">
      <c r="B204" s="3" t="s">
        <v>11420</v>
      </c>
      <c r="C204" s="56" t="s">
        <v>7921</v>
      </c>
      <c r="D204" s="47">
        <v>1</v>
      </c>
      <c r="E204" s="48">
        <v>154.59999999999999</v>
      </c>
      <c r="F204" s="48">
        <v>154.59999999999999</v>
      </c>
      <c r="G204" s="108">
        <v>42997</v>
      </c>
      <c r="H204" s="67" t="s">
        <v>13728</v>
      </c>
      <c r="I204" s="46"/>
      <c r="J204" s="46"/>
    </row>
    <row r="205" ht="30" thickTop="1" thickBot="1">
      <c r="B205" s="41" t="s">
        <v>11421</v>
      </c>
      <c r="C205" s="56" t="s">
        <v>6737</v>
      </c>
      <c r="D205" s="47">
        <v>1</v>
      </c>
      <c r="E205" s="48">
        <v>104.04000000000001</v>
      </c>
      <c r="F205" s="48">
        <v>104.04000000000001</v>
      </c>
      <c r="G205" s="108">
        <v>42725</v>
      </c>
      <c r="H205" s="67" t="s">
        <v>13729</v>
      </c>
      <c r="I205" s="46"/>
      <c r="J205" s="46"/>
    </row>
    <row r="206" ht="30">
      <c r="B206" s="3" t="s">
        <v>11422</v>
      </c>
      <c r="C206" s="56" t="s">
        <v>6738</v>
      </c>
      <c r="D206" s="47">
        <v>1</v>
      </c>
      <c r="E206" s="48">
        <v>246.84</v>
      </c>
      <c r="F206" s="48">
        <v>246.84</v>
      </c>
      <c r="G206" s="108">
        <v>42634</v>
      </c>
      <c r="H206" s="67" t="s">
        <v>13730</v>
      </c>
      <c r="I206" s="46"/>
      <c r="J206" s="46"/>
    </row>
    <row r="207" ht="30" thickTop="1" thickBot="1">
      <c r="B207" s="41" t="s">
        <v>11423</v>
      </c>
      <c r="C207" s="56" t="s">
        <v>7922</v>
      </c>
      <c r="D207" s="47">
        <v>1</v>
      </c>
      <c r="E207" s="48">
        <v>261.80000000000001</v>
      </c>
      <c r="F207" s="48">
        <v>261.80000000000001</v>
      </c>
      <c r="G207" s="108">
        <v>42814</v>
      </c>
      <c r="H207" s="67" t="s">
        <v>13731</v>
      </c>
      <c r="I207" s="46"/>
      <c r="J207" s="46"/>
    </row>
    <row r="208" ht="30">
      <c r="B208" s="3" t="s">
        <v>11424</v>
      </c>
      <c r="C208" s="56" t="s">
        <v>8875</v>
      </c>
      <c r="D208" s="47">
        <v>1</v>
      </c>
      <c r="E208" s="48">
        <v>70.900000000000006</v>
      </c>
      <c r="F208" s="48">
        <v>70.900000000000006</v>
      </c>
      <c r="G208" s="108">
        <v>43346</v>
      </c>
      <c r="H208" s="67" t="s">
        <v>13732</v>
      </c>
      <c r="I208" s="46"/>
      <c r="J208" s="46"/>
    </row>
    <row r="209" ht="30" thickTop="1" thickBot="1">
      <c r="B209" s="41" t="s">
        <v>11425</v>
      </c>
      <c r="C209" s="56" t="s">
        <v>8876</v>
      </c>
      <c r="D209" s="47">
        <v>1</v>
      </c>
      <c r="E209" s="48">
        <v>146.91999999999999</v>
      </c>
      <c r="F209" s="48">
        <v>146.91999999999999</v>
      </c>
      <c r="G209" s="108">
        <v>43360</v>
      </c>
      <c r="H209" s="67" t="s">
        <v>13733</v>
      </c>
      <c r="I209" s="46"/>
      <c r="J209" s="46"/>
    </row>
    <row r="210" ht="30">
      <c r="B210" s="3" t="s">
        <v>11426</v>
      </c>
      <c r="C210" s="56" t="s">
        <v>8877</v>
      </c>
      <c r="D210" s="47">
        <v>1</v>
      </c>
      <c r="E210" s="48">
        <v>79.5</v>
      </c>
      <c r="F210" s="48">
        <v>79.5</v>
      </c>
      <c r="G210" s="108">
        <v>43425</v>
      </c>
      <c r="H210" s="67" t="s">
        <v>13734</v>
      </c>
      <c r="I210" s="46"/>
      <c r="J210" s="46"/>
    </row>
    <row r="211" ht="30" thickTop="1" thickBot="1">
      <c r="B211" s="41" t="s">
        <v>11427</v>
      </c>
      <c r="C211" s="56" t="s">
        <v>8878</v>
      </c>
      <c r="D211" s="47">
        <v>1</v>
      </c>
      <c r="E211" s="48">
        <v>63.549999999999997</v>
      </c>
      <c r="F211" s="48">
        <v>63.549999999999997</v>
      </c>
      <c r="G211" s="108">
        <v>43425</v>
      </c>
      <c r="H211" s="67" t="s">
        <v>13735</v>
      </c>
      <c r="I211" s="46"/>
      <c r="J211" s="46"/>
    </row>
    <row r="212" ht="30">
      <c r="B212" s="3" t="s">
        <v>11428</v>
      </c>
      <c r="C212" s="56" t="s">
        <v>13426</v>
      </c>
      <c r="D212" s="47">
        <v>1</v>
      </c>
      <c r="E212" s="48">
        <v>304.32999999999998</v>
      </c>
      <c r="F212" s="48">
        <v>304.32999999999998</v>
      </c>
      <c r="G212" s="108">
        <v>43640</v>
      </c>
      <c r="H212" s="67" t="s">
        <v>13736</v>
      </c>
      <c r="I212" s="46"/>
      <c r="J212" s="46"/>
    </row>
    <row r="213" ht="30" thickTop="1" thickBot="1">
      <c r="B213" s="41" t="s">
        <v>11429</v>
      </c>
      <c r="C213" s="56" t="s">
        <v>13427</v>
      </c>
      <c r="D213" s="47">
        <v>1</v>
      </c>
      <c r="E213" s="48">
        <v>121.7</v>
      </c>
      <c r="F213" s="48">
        <v>121.7</v>
      </c>
      <c r="G213" s="108">
        <v>43714</v>
      </c>
      <c r="H213" s="67" t="s">
        <v>13737</v>
      </c>
      <c r="I213" s="46"/>
      <c r="J213" s="46"/>
    </row>
    <row r="214" ht="30">
      <c r="B214" s="3" t="s">
        <v>11430</v>
      </c>
      <c r="C214" s="56" t="s">
        <v>13428</v>
      </c>
      <c r="D214" s="47">
        <v>1</v>
      </c>
      <c r="E214" s="48">
        <v>108.81999999999999</v>
      </c>
      <c r="F214" s="48">
        <v>108.81999999999999</v>
      </c>
      <c r="G214" s="108">
        <v>43747</v>
      </c>
      <c r="H214" s="67" t="s">
        <v>13738</v>
      </c>
      <c r="I214" s="46"/>
      <c r="J214" s="46"/>
    </row>
    <row r="215" ht="30" thickTop="1" thickBot="1">
      <c r="B215" s="41" t="s">
        <v>11431</v>
      </c>
      <c r="C215" s="56" t="s">
        <v>13429</v>
      </c>
      <c r="D215" s="47">
        <v>1</v>
      </c>
      <c r="E215" s="48">
        <v>125.72</v>
      </c>
      <c r="F215" s="48">
        <v>125.72</v>
      </c>
      <c r="G215" s="108">
        <v>43803</v>
      </c>
      <c r="H215" s="67" t="s">
        <v>13739</v>
      </c>
      <c r="I215" s="46"/>
      <c r="J215" s="46"/>
    </row>
    <row r="216" ht="30">
      <c r="B216" s="3" t="s">
        <v>11432</v>
      </c>
      <c r="C216" s="56" t="s">
        <v>13430</v>
      </c>
      <c r="D216" s="47">
        <v>1</v>
      </c>
      <c r="E216" s="48">
        <v>85.480000000000004</v>
      </c>
      <c r="F216" s="48">
        <v>85.480000000000004</v>
      </c>
      <c r="G216" s="108">
        <v>43803</v>
      </c>
      <c r="H216" s="67" t="s">
        <v>13740</v>
      </c>
      <c r="I216" s="46"/>
      <c r="J216" s="46"/>
    </row>
    <row r="217" ht="30" thickTop="1" thickBot="1">
      <c r="B217" s="41" t="s">
        <v>11433</v>
      </c>
      <c r="C217" s="56" t="s">
        <v>13431</v>
      </c>
      <c r="D217" s="47">
        <v>1</v>
      </c>
      <c r="E217" s="48">
        <v>92.359999999999999</v>
      </c>
      <c r="F217" s="48">
        <v>92.359999999999999</v>
      </c>
      <c r="G217" s="108">
        <v>43803</v>
      </c>
      <c r="H217" s="67" t="s">
        <v>13741</v>
      </c>
      <c r="I217" s="46"/>
      <c r="J217" s="46"/>
    </row>
    <row r="218" ht="30">
      <c r="B218" s="3" t="s">
        <v>11434</v>
      </c>
      <c r="C218" s="56" t="s">
        <v>68</v>
      </c>
      <c r="D218" s="47">
        <v>1</v>
      </c>
      <c r="E218" s="48">
        <v>196.94</v>
      </c>
      <c r="F218" s="48">
        <v>196.94</v>
      </c>
      <c r="G218" s="108">
        <v>41199</v>
      </c>
      <c r="H218" s="67" t="s">
        <v>13742</v>
      </c>
      <c r="I218" s="46"/>
      <c r="J218" s="46"/>
    </row>
    <row r="219" ht="30" thickTop="1" thickBot="1">
      <c r="B219" s="41" t="s">
        <v>11435</v>
      </c>
      <c r="C219" s="56" t="s">
        <v>13432</v>
      </c>
      <c r="D219" s="47">
        <v>1</v>
      </c>
      <c r="E219" s="48">
        <v>365.31999999999999</v>
      </c>
      <c r="F219" s="48">
        <v>365.31999999999999</v>
      </c>
      <c r="G219" s="108">
        <v>43900</v>
      </c>
      <c r="H219" s="67" t="s">
        <v>13743</v>
      </c>
      <c r="I219" s="46"/>
      <c r="J219" s="46"/>
    </row>
    <row r="220" ht="30">
      <c r="B220" s="3" t="s">
        <v>11436</v>
      </c>
      <c r="C220" s="56" t="s">
        <v>6739</v>
      </c>
      <c r="D220" s="47">
        <v>1</v>
      </c>
      <c r="E220" s="48">
        <v>85.959999999999994</v>
      </c>
      <c r="F220" s="48">
        <v>85.959999999999994</v>
      </c>
      <c r="G220" s="108">
        <v>42725</v>
      </c>
      <c r="H220" s="67" t="s">
        <v>13744</v>
      </c>
      <c r="I220" s="46"/>
      <c r="J220" s="46"/>
    </row>
    <row r="221" ht="30" thickTop="1" thickBot="1">
      <c r="B221" s="41" t="s">
        <v>11437</v>
      </c>
      <c r="C221" s="56" t="s">
        <v>8879</v>
      </c>
      <c r="D221" s="47">
        <v>1</v>
      </c>
      <c r="E221" s="48">
        <v>214</v>
      </c>
      <c r="F221" s="48">
        <v>214</v>
      </c>
      <c r="G221" s="108">
        <v>43131</v>
      </c>
      <c r="H221" s="67" t="s">
        <v>13745</v>
      </c>
      <c r="I221" s="46"/>
      <c r="J221" s="46"/>
    </row>
    <row r="222" ht="30">
      <c r="B222" s="3" t="s">
        <v>11438</v>
      </c>
      <c r="C222" s="56" t="s">
        <v>69</v>
      </c>
      <c r="D222" s="47">
        <v>1</v>
      </c>
      <c r="E222" s="48">
        <v>99</v>
      </c>
      <c r="F222" s="48">
        <v>99</v>
      </c>
      <c r="G222" s="108">
        <v>42361</v>
      </c>
      <c r="H222" s="67" t="s">
        <v>13746</v>
      </c>
      <c r="I222" s="46"/>
      <c r="J222" s="46"/>
    </row>
    <row r="223" ht="30" thickTop="1" thickBot="1">
      <c r="B223" s="41" t="s">
        <v>11439</v>
      </c>
      <c r="C223" s="56" t="s">
        <v>71</v>
      </c>
      <c r="D223" s="47">
        <v>1</v>
      </c>
      <c r="E223" s="48">
        <v>327</v>
      </c>
      <c r="F223" s="48">
        <v>327</v>
      </c>
      <c r="G223" s="108">
        <v>41480</v>
      </c>
      <c r="H223" s="67" t="s">
        <v>13747</v>
      </c>
      <c r="I223" s="46"/>
      <c r="J223" s="46"/>
    </row>
    <row r="224" ht="30">
      <c r="B224" s="3" t="s">
        <v>11440</v>
      </c>
      <c r="C224" s="56" t="s">
        <v>7923</v>
      </c>
      <c r="D224" s="47">
        <v>1</v>
      </c>
      <c r="E224" s="48">
        <v>956.72000000000003</v>
      </c>
      <c r="F224" s="48">
        <v>956.72000000000003</v>
      </c>
      <c r="G224" s="108">
        <v>43003</v>
      </c>
      <c r="H224" s="67" t="s">
        <v>13748</v>
      </c>
      <c r="I224" s="46"/>
      <c r="J224" s="46"/>
    </row>
    <row r="225" ht="30" thickTop="1" thickBot="1">
      <c r="B225" s="41" t="s">
        <v>11441</v>
      </c>
      <c r="C225" s="56" t="s">
        <v>73</v>
      </c>
      <c r="D225" s="47">
        <v>1</v>
      </c>
      <c r="E225" s="48">
        <v>196.52000000000001</v>
      </c>
      <c r="F225" s="48">
        <v>196.52000000000001</v>
      </c>
      <c r="G225" s="108">
        <v>41955</v>
      </c>
      <c r="H225" s="67" t="s">
        <v>13749</v>
      </c>
      <c r="I225" s="46"/>
      <c r="J225" s="46"/>
    </row>
    <row r="226" ht="30">
      <c r="B226" s="3" t="s">
        <v>11442</v>
      </c>
      <c r="C226" s="56" t="s">
        <v>74</v>
      </c>
      <c r="D226" s="47">
        <v>1</v>
      </c>
      <c r="E226" s="48">
        <v>141.91999999999999</v>
      </c>
      <c r="F226" s="48">
        <v>141.91999999999999</v>
      </c>
      <c r="G226" s="108">
        <v>41996</v>
      </c>
      <c r="H226" s="67" t="s">
        <v>13750</v>
      </c>
      <c r="I226" s="46"/>
      <c r="J226" s="46"/>
    </row>
    <row r="227" ht="30" thickTop="1" thickBot="1">
      <c r="B227" s="41" t="s">
        <v>11443</v>
      </c>
      <c r="C227" s="56" t="s">
        <v>6740</v>
      </c>
      <c r="D227" s="47">
        <v>1</v>
      </c>
      <c r="E227" s="48">
        <v>216.16</v>
      </c>
      <c r="F227" s="48">
        <v>216.16</v>
      </c>
      <c r="G227" s="108">
        <v>42675</v>
      </c>
      <c r="H227" s="67" t="s">
        <v>13661</v>
      </c>
      <c r="I227" s="46"/>
      <c r="J227" s="46"/>
    </row>
    <row r="228" ht="30">
      <c r="B228" s="3" t="s">
        <v>11444</v>
      </c>
      <c r="C228" s="56" t="s">
        <v>75</v>
      </c>
      <c r="D228" s="47">
        <v>1</v>
      </c>
      <c r="E228" s="48">
        <v>84</v>
      </c>
      <c r="F228" s="48">
        <v>84</v>
      </c>
      <c r="G228" s="108">
        <v>40506</v>
      </c>
      <c r="H228" s="67" t="s">
        <v>13751</v>
      </c>
      <c r="I228" s="46"/>
      <c r="J228" s="46"/>
    </row>
    <row r="229" ht="30" thickTop="1" thickBot="1">
      <c r="B229" s="41" t="s">
        <v>11445</v>
      </c>
      <c r="C229" s="56" t="s">
        <v>76</v>
      </c>
      <c r="D229" s="47">
        <v>1</v>
      </c>
      <c r="E229" s="48">
        <v>53</v>
      </c>
      <c r="F229" s="48">
        <v>53</v>
      </c>
      <c r="G229" s="108">
        <v>40668</v>
      </c>
      <c r="H229" s="67" t="s">
        <v>13661</v>
      </c>
      <c r="I229" s="46"/>
      <c r="J229" s="46"/>
    </row>
    <row r="230" ht="30">
      <c r="B230" s="3" t="s">
        <v>11446</v>
      </c>
      <c r="C230" s="56" t="s">
        <v>77</v>
      </c>
      <c r="D230" s="47">
        <v>1</v>
      </c>
      <c r="E230" s="48">
        <v>33.700000000000003</v>
      </c>
      <c r="F230" s="48">
        <v>33.700000000000003</v>
      </c>
      <c r="G230" s="108">
        <v>40217</v>
      </c>
      <c r="H230" s="67" t="s">
        <v>13661</v>
      </c>
      <c r="I230" s="46"/>
      <c r="J230" s="46"/>
    </row>
    <row r="231" ht="30" thickTop="1" thickBot="1">
      <c r="B231" s="41" t="s">
        <v>11447</v>
      </c>
      <c r="C231" s="56" t="s">
        <v>78</v>
      </c>
      <c r="D231" s="47">
        <v>1</v>
      </c>
      <c r="E231" s="48">
        <v>64</v>
      </c>
      <c r="F231" s="48">
        <v>64</v>
      </c>
      <c r="G231" s="108">
        <v>40283</v>
      </c>
      <c r="H231" s="67" t="s">
        <v>13661</v>
      </c>
      <c r="I231" s="46"/>
      <c r="J231" s="46"/>
    </row>
    <row r="232" ht="30">
      <c r="B232" s="3" t="s">
        <v>11448</v>
      </c>
      <c r="C232" s="56" t="s">
        <v>79</v>
      </c>
      <c r="D232" s="47">
        <v>1</v>
      </c>
      <c r="E232" s="48">
        <v>124.5</v>
      </c>
      <c r="F232" s="48">
        <v>124.5</v>
      </c>
      <c r="G232" s="108">
        <v>40217</v>
      </c>
      <c r="H232" s="67" t="s">
        <v>13661</v>
      </c>
      <c r="I232" s="46"/>
      <c r="J232" s="46"/>
    </row>
    <row r="233" ht="30" thickTop="1" thickBot="1">
      <c r="B233" s="41" t="s">
        <v>11449</v>
      </c>
      <c r="C233" s="56" t="s">
        <v>6741</v>
      </c>
      <c r="D233" s="47">
        <v>1</v>
      </c>
      <c r="E233" s="48">
        <v>240.80000000000001</v>
      </c>
      <c r="F233" s="48">
        <v>240.80000000000001</v>
      </c>
      <c r="G233" s="108">
        <v>42605</v>
      </c>
      <c r="H233" s="67" t="s">
        <v>13661</v>
      </c>
      <c r="I233" s="46"/>
      <c r="J233" s="46"/>
    </row>
    <row r="234" ht="30">
      <c r="B234" s="3" t="s">
        <v>11450</v>
      </c>
      <c r="C234" s="56" t="s">
        <v>80</v>
      </c>
      <c r="D234" s="47">
        <v>1</v>
      </c>
      <c r="E234" s="48">
        <v>7.5999999999999996</v>
      </c>
      <c r="F234" s="48">
        <v>7.5999999999999996</v>
      </c>
      <c r="G234" s="108">
        <v>40543</v>
      </c>
      <c r="H234" s="67" t="s">
        <v>13752</v>
      </c>
      <c r="I234" s="46"/>
      <c r="J234" s="46"/>
    </row>
    <row r="235" ht="30" thickTop="1" thickBot="1">
      <c r="B235" s="41" t="s">
        <v>11451</v>
      </c>
      <c r="C235" s="56" t="s">
        <v>81</v>
      </c>
      <c r="D235" s="47">
        <v>1</v>
      </c>
      <c r="E235" s="48">
        <v>143.55000000000001</v>
      </c>
      <c r="F235" s="48">
        <v>143.55000000000001</v>
      </c>
      <c r="G235" s="108">
        <v>41368</v>
      </c>
      <c r="H235" s="67" t="s">
        <v>13753</v>
      </c>
      <c r="I235" s="46"/>
      <c r="J235" s="46"/>
    </row>
    <row r="236" ht="30">
      <c r="B236" s="3" t="s">
        <v>11452</v>
      </c>
      <c r="C236" s="56" t="s">
        <v>6742</v>
      </c>
      <c r="D236" s="47">
        <v>1</v>
      </c>
      <c r="E236" s="48">
        <v>154.56999999999999</v>
      </c>
      <c r="F236" s="48">
        <v>154.56999999999999</v>
      </c>
      <c r="G236" s="108">
        <v>42457</v>
      </c>
      <c r="H236" s="67" t="s">
        <v>13754</v>
      </c>
      <c r="I236" s="46"/>
      <c r="J236" s="46"/>
    </row>
    <row r="237" ht="30" thickTop="1" thickBot="1">
      <c r="B237" s="41" t="s">
        <v>11453</v>
      </c>
      <c r="C237" s="56" t="s">
        <v>82</v>
      </c>
      <c r="D237" s="47">
        <v>1</v>
      </c>
      <c r="E237" s="48">
        <v>88.680000000000007</v>
      </c>
      <c r="F237" s="48">
        <v>88.680000000000007</v>
      </c>
      <c r="G237" s="108">
        <v>42272</v>
      </c>
      <c r="H237" s="67" t="s">
        <v>13755</v>
      </c>
      <c r="I237" s="46"/>
      <c r="J237" s="46"/>
    </row>
    <row r="238" ht="30">
      <c r="B238" s="3" t="s">
        <v>11454</v>
      </c>
      <c r="C238" s="56" t="s">
        <v>83</v>
      </c>
      <c r="D238" s="47">
        <v>1</v>
      </c>
      <c r="E238" s="48">
        <v>123.27</v>
      </c>
      <c r="F238" s="48">
        <v>123.27</v>
      </c>
      <c r="G238" s="108">
        <v>41599</v>
      </c>
      <c r="H238" s="67" t="s">
        <v>13756</v>
      </c>
      <c r="I238" s="46"/>
      <c r="J238" s="46"/>
    </row>
    <row r="239" ht="30" thickTop="1" thickBot="1">
      <c r="B239" s="41" t="s">
        <v>11455</v>
      </c>
      <c r="C239" s="56" t="s">
        <v>84</v>
      </c>
      <c r="D239" s="47">
        <v>1</v>
      </c>
      <c r="E239" s="48">
        <v>186.94</v>
      </c>
      <c r="F239" s="48">
        <v>186.94</v>
      </c>
      <c r="G239" s="108">
        <v>41598</v>
      </c>
      <c r="H239" s="67" t="s">
        <v>13757</v>
      </c>
      <c r="I239" s="46"/>
      <c r="J239" s="46"/>
    </row>
    <row r="240" ht="30">
      <c r="B240" s="3" t="s">
        <v>11456</v>
      </c>
      <c r="C240" s="56" t="s">
        <v>85</v>
      </c>
      <c r="D240" s="47">
        <v>1</v>
      </c>
      <c r="E240" s="48">
        <v>126.40000000000001</v>
      </c>
      <c r="F240" s="48">
        <v>126.40000000000001</v>
      </c>
      <c r="G240" s="108">
        <v>42300</v>
      </c>
      <c r="H240" s="67" t="s">
        <v>13758</v>
      </c>
      <c r="I240" s="46"/>
      <c r="J240" s="46"/>
    </row>
    <row r="241" ht="30" thickTop="1" thickBot="1">
      <c r="B241" s="41" t="s">
        <v>11457</v>
      </c>
      <c r="C241" s="56" t="s">
        <v>7930</v>
      </c>
      <c r="D241" s="47">
        <v>1</v>
      </c>
      <c r="E241" s="48">
        <v>94.159999999999997</v>
      </c>
      <c r="F241" s="48">
        <v>94.159999999999997</v>
      </c>
      <c r="G241" s="108">
        <v>43081</v>
      </c>
      <c r="H241" s="67" t="s">
        <v>13661</v>
      </c>
      <c r="I241" s="46"/>
      <c r="J241" s="46"/>
    </row>
    <row r="242" ht="30">
      <c r="B242" s="3" t="s">
        <v>11458</v>
      </c>
      <c r="C242" s="56" t="s">
        <v>13433</v>
      </c>
      <c r="D242" s="47">
        <v>1</v>
      </c>
      <c r="E242" s="48">
        <v>250.63999999999999</v>
      </c>
      <c r="F242" s="48">
        <v>250.63999999999999</v>
      </c>
      <c r="G242" s="108">
        <v>43895</v>
      </c>
      <c r="H242" s="67" t="s">
        <v>13759</v>
      </c>
      <c r="I242" s="46"/>
      <c r="J242" s="46"/>
    </row>
    <row r="243" ht="30" thickTop="1" thickBot="1">
      <c r="B243" s="41" t="s">
        <v>11459</v>
      </c>
      <c r="C243" s="56" t="s">
        <v>8880</v>
      </c>
      <c r="D243" s="47">
        <v>1</v>
      </c>
      <c r="E243" s="48">
        <v>266.07999999999998</v>
      </c>
      <c r="F243" s="48">
        <v>266.07999999999998</v>
      </c>
      <c r="G243" s="108">
        <v>43297</v>
      </c>
      <c r="H243" s="67" t="s">
        <v>13760</v>
      </c>
      <c r="I243" s="46"/>
      <c r="J243" s="46"/>
    </row>
    <row r="244" ht="30">
      <c r="B244" s="3" t="s">
        <v>11460</v>
      </c>
      <c r="C244" s="56" t="s">
        <v>6743</v>
      </c>
      <c r="D244" s="47">
        <v>1</v>
      </c>
      <c r="E244" s="48">
        <v>318.36000000000001</v>
      </c>
      <c r="F244" s="48">
        <v>318.36000000000001</v>
      </c>
      <c r="G244" s="108">
        <v>42724</v>
      </c>
      <c r="H244" s="67" t="s">
        <v>13761</v>
      </c>
      <c r="I244" s="46"/>
      <c r="J244" s="46"/>
    </row>
    <row r="245" ht="20.25" thickTop="1" thickBot="1">
      <c r="B245" s="41" t="s">
        <v>11461</v>
      </c>
      <c r="C245" s="56" t="s">
        <v>13434</v>
      </c>
      <c r="D245" s="47">
        <v>1</v>
      </c>
      <c r="E245" s="48">
        <v>1219.98</v>
      </c>
      <c r="F245" s="48">
        <v>1219.98</v>
      </c>
      <c r="G245" s="108">
        <v>43697</v>
      </c>
      <c r="H245" s="67" t="s">
        <v>13762</v>
      </c>
      <c r="I245" s="46"/>
      <c r="J245" s="46"/>
    </row>
    <row r="246" ht="30">
      <c r="B246" s="3" t="s">
        <v>11462</v>
      </c>
      <c r="C246" s="56" t="s">
        <v>1259</v>
      </c>
      <c r="D246" s="47">
        <v>1</v>
      </c>
      <c r="E246" s="48">
        <v>1274</v>
      </c>
      <c r="F246" s="48">
        <v>1274</v>
      </c>
      <c r="G246" s="108">
        <v>40422</v>
      </c>
      <c r="H246" s="67" t="s">
        <v>13763</v>
      </c>
      <c r="I246" s="46"/>
      <c r="J246" s="46"/>
    </row>
    <row r="247" ht="30" thickTop="1" thickBot="1">
      <c r="B247" s="41" t="s">
        <v>11463</v>
      </c>
      <c r="C247" s="56" t="s">
        <v>1260</v>
      </c>
      <c r="D247" s="47">
        <v>1</v>
      </c>
      <c r="E247" s="48">
        <v>102</v>
      </c>
      <c r="F247" s="48">
        <v>102</v>
      </c>
      <c r="G247" s="108">
        <v>40464</v>
      </c>
      <c r="H247" s="67" t="s">
        <v>13764</v>
      </c>
      <c r="I247" s="46"/>
      <c r="J247" s="46"/>
    </row>
    <row r="248" ht="30">
      <c r="B248" s="3" t="s">
        <v>11464</v>
      </c>
      <c r="C248" s="56" t="s">
        <v>13435</v>
      </c>
      <c r="D248" s="47">
        <v>100</v>
      </c>
      <c r="E248" s="48">
        <v>112000</v>
      </c>
      <c r="F248" s="48">
        <v>112000</v>
      </c>
      <c r="G248" s="108">
        <v>39797</v>
      </c>
      <c r="H248" s="67" t="s">
        <v>13765</v>
      </c>
      <c r="I248" s="46"/>
      <c r="J248" s="46"/>
    </row>
    <row r="249" ht="20.25" thickTop="1" thickBot="1">
      <c r="B249" s="41" t="s">
        <v>11465</v>
      </c>
      <c r="C249" s="56" t="s">
        <v>13436</v>
      </c>
      <c r="D249" s="47">
        <v>100</v>
      </c>
      <c r="E249" s="48">
        <v>34580</v>
      </c>
      <c r="F249" s="48">
        <v>34580</v>
      </c>
      <c r="G249" s="108">
        <v>39753</v>
      </c>
      <c r="H249" s="67" t="s">
        <v>13671</v>
      </c>
      <c r="I249" s="46"/>
      <c r="J249" s="46"/>
    </row>
    <row r="250" ht="30">
      <c r="B250" s="3" t="s">
        <v>11466</v>
      </c>
      <c r="C250" s="56" t="s">
        <v>1261</v>
      </c>
      <c r="D250" s="47">
        <v>1</v>
      </c>
      <c r="E250" s="48">
        <v>106</v>
      </c>
      <c r="F250" s="48">
        <v>106</v>
      </c>
      <c r="G250" s="108">
        <v>40904</v>
      </c>
      <c r="H250" s="67" t="s">
        <v>13766</v>
      </c>
      <c r="I250" s="46"/>
      <c r="J250" s="46"/>
    </row>
    <row r="251" ht="30" thickTop="1" thickBot="1">
      <c r="B251" s="41" t="s">
        <v>11467</v>
      </c>
      <c r="C251" s="56" t="s">
        <v>1262</v>
      </c>
      <c r="D251" s="47">
        <v>1</v>
      </c>
      <c r="E251" s="48">
        <v>127.54000000000001</v>
      </c>
      <c r="F251" s="48">
        <v>127.54000000000001</v>
      </c>
      <c r="G251" s="108">
        <v>41263</v>
      </c>
      <c r="H251" s="67" t="s">
        <v>13661</v>
      </c>
      <c r="I251" s="46"/>
      <c r="J251" s="46"/>
    </row>
    <row r="252" ht="30">
      <c r="B252" s="3" t="s">
        <v>11468</v>
      </c>
      <c r="C252" s="56" t="s">
        <v>13437</v>
      </c>
      <c r="D252" s="47">
        <v>8</v>
      </c>
      <c r="E252" s="48">
        <v>1080</v>
      </c>
      <c r="F252" s="48">
        <v>1080</v>
      </c>
      <c r="G252" s="108">
        <v>39924</v>
      </c>
      <c r="H252" s="67" t="s">
        <v>13661</v>
      </c>
      <c r="I252" s="46"/>
      <c r="J252" s="46"/>
    </row>
    <row r="253" ht="30" thickTop="1" thickBot="1">
      <c r="B253" s="41" t="s">
        <v>11469</v>
      </c>
      <c r="C253" s="56" t="s">
        <v>1263</v>
      </c>
      <c r="D253" s="47">
        <v>1</v>
      </c>
      <c r="E253" s="48">
        <v>44.460000000000001</v>
      </c>
      <c r="F253" s="48">
        <v>44.460000000000001</v>
      </c>
      <c r="G253" s="108">
        <v>39804</v>
      </c>
      <c r="H253" s="67" t="s">
        <v>13661</v>
      </c>
      <c r="I253" s="46"/>
      <c r="J253" s="46"/>
    </row>
    <row r="254" ht="30">
      <c r="B254" s="3" t="s">
        <v>11470</v>
      </c>
      <c r="C254" s="56" t="s">
        <v>13438</v>
      </c>
      <c r="D254" s="47">
        <v>5</v>
      </c>
      <c r="E254" s="48">
        <v>1437</v>
      </c>
      <c r="F254" s="48">
        <v>1437</v>
      </c>
      <c r="G254" s="108">
        <v>39973</v>
      </c>
      <c r="H254" s="67" t="s">
        <v>13661</v>
      </c>
      <c r="I254" s="46"/>
      <c r="J254" s="46"/>
    </row>
    <row r="255" ht="30" thickTop="1" thickBot="1">
      <c r="B255" s="41" t="s">
        <v>11471</v>
      </c>
      <c r="C255" s="56" t="s">
        <v>13439</v>
      </c>
      <c r="D255" s="47">
        <v>49</v>
      </c>
      <c r="E255" s="48">
        <v>7562.6599999999999</v>
      </c>
      <c r="F255" s="48">
        <v>7562.6599999999999</v>
      </c>
      <c r="G255" s="108">
        <v>39973</v>
      </c>
      <c r="H255" s="67" t="s">
        <v>13716</v>
      </c>
      <c r="I255" s="46"/>
      <c r="J255" s="46"/>
    </row>
    <row r="256" ht="30">
      <c r="B256" s="3" t="s">
        <v>11472</v>
      </c>
      <c r="C256" s="56" t="s">
        <v>13440</v>
      </c>
      <c r="D256" s="47">
        <v>1200</v>
      </c>
      <c r="E256" s="48">
        <v>19980</v>
      </c>
      <c r="F256" s="48">
        <v>19980</v>
      </c>
      <c r="G256" s="108">
        <v>41612</v>
      </c>
      <c r="H256" s="67" t="s">
        <v>13767</v>
      </c>
      <c r="I256" s="46"/>
      <c r="J256" s="46"/>
    </row>
    <row r="257" ht="30" thickTop="1" thickBot="1">
      <c r="B257" s="41" t="s">
        <v>11473</v>
      </c>
      <c r="C257" s="56" t="s">
        <v>13441</v>
      </c>
      <c r="D257" s="47">
        <v>12</v>
      </c>
      <c r="E257" s="48">
        <v>1980</v>
      </c>
      <c r="F257" s="48">
        <v>1980</v>
      </c>
      <c r="G257" s="108">
        <v>42605</v>
      </c>
      <c r="H257" s="67" t="s">
        <v>13768</v>
      </c>
      <c r="I257" s="46"/>
      <c r="J257" s="46"/>
    </row>
    <row r="258" ht="20.25">
      <c r="B258" s="3" t="s">
        <v>11474</v>
      </c>
      <c r="C258" s="56" t="s">
        <v>6744</v>
      </c>
      <c r="D258" s="47">
        <v>1</v>
      </c>
      <c r="E258" s="48">
        <v>263.44999999999999</v>
      </c>
      <c r="F258" s="48">
        <v>263.44999999999999</v>
      </c>
      <c r="G258" s="108">
        <v>42556</v>
      </c>
      <c r="H258" s="67" t="s">
        <v>13769</v>
      </c>
      <c r="I258" s="46"/>
      <c r="J258" s="46"/>
    </row>
    <row r="259" ht="30" thickTop="1" thickBot="1">
      <c r="B259" s="41" t="s">
        <v>11475</v>
      </c>
      <c r="C259" s="56" t="s">
        <v>13442</v>
      </c>
      <c r="D259" s="47">
        <v>25</v>
      </c>
      <c r="E259" s="48">
        <v>6900</v>
      </c>
      <c r="F259" s="48">
        <v>6900</v>
      </c>
      <c r="G259" s="108">
        <v>41131</v>
      </c>
      <c r="H259" s="67" t="s">
        <v>13768</v>
      </c>
      <c r="I259" s="46"/>
      <c r="J259" s="46"/>
    </row>
    <row r="260" ht="30">
      <c r="B260" s="3" t="s">
        <v>11476</v>
      </c>
      <c r="C260" s="56" t="s">
        <v>13443</v>
      </c>
      <c r="D260" s="47">
        <v>37</v>
      </c>
      <c r="E260" s="48">
        <v>9736.5499999999993</v>
      </c>
      <c r="F260" s="48">
        <v>9736.5499999999993</v>
      </c>
      <c r="G260" s="108">
        <v>42556</v>
      </c>
      <c r="H260" s="67" t="s">
        <v>13661</v>
      </c>
      <c r="I260" s="46"/>
      <c r="J260" s="46"/>
    </row>
    <row r="261" ht="30" thickTop="1" thickBot="1">
      <c r="B261" s="41" t="s">
        <v>11477</v>
      </c>
      <c r="C261" s="56" t="s">
        <v>13444</v>
      </c>
      <c r="D261" s="47">
        <v>377</v>
      </c>
      <c r="E261" s="48">
        <v>20670.91</v>
      </c>
      <c r="F261" s="48">
        <v>20670.91</v>
      </c>
      <c r="G261" s="108">
        <v>40120</v>
      </c>
      <c r="H261" s="67" t="s">
        <v>13770</v>
      </c>
      <c r="I261" s="46"/>
      <c r="J261" s="46"/>
    </row>
    <row r="262" ht="30">
      <c r="B262" s="3" t="s">
        <v>11478</v>
      </c>
      <c r="C262" s="56" t="s">
        <v>13445</v>
      </c>
      <c r="D262" s="47">
        <v>45</v>
      </c>
      <c r="E262" s="48">
        <v>12240</v>
      </c>
      <c r="F262" s="48">
        <v>12240</v>
      </c>
      <c r="G262" s="108">
        <v>41199</v>
      </c>
      <c r="H262" s="67" t="s">
        <v>13736</v>
      </c>
      <c r="I262" s="46"/>
      <c r="J262" s="46"/>
    </row>
    <row r="263" ht="30" thickTop="1" thickBot="1">
      <c r="B263" s="41" t="s">
        <v>11479</v>
      </c>
      <c r="C263" s="56" t="s">
        <v>13446</v>
      </c>
      <c r="D263" s="47">
        <v>5</v>
      </c>
      <c r="E263" s="48">
        <v>608.29999999999995</v>
      </c>
      <c r="F263" s="48">
        <v>608.29999999999995</v>
      </c>
      <c r="G263" s="108">
        <v>43714</v>
      </c>
      <c r="H263" s="67" t="s">
        <v>13719</v>
      </c>
      <c r="I263" s="46"/>
      <c r="J263" s="46"/>
    </row>
    <row r="264" ht="30">
      <c r="B264" s="3" t="s">
        <v>11480</v>
      </c>
      <c r="C264" s="56" t="s">
        <v>13447</v>
      </c>
      <c r="D264" s="47">
        <v>61</v>
      </c>
      <c r="E264" s="48">
        <v>33003.440000000002</v>
      </c>
      <c r="F264" s="48">
        <v>33003.440000000002</v>
      </c>
      <c r="G264" s="108">
        <v>41368</v>
      </c>
      <c r="H264" s="67" t="s">
        <v>13661</v>
      </c>
      <c r="I264" s="46"/>
      <c r="J264" s="46"/>
    </row>
    <row r="265" ht="30" thickTop="1" thickBot="1">
      <c r="B265" s="41" t="s">
        <v>11481</v>
      </c>
      <c r="C265" s="56" t="s">
        <v>1265</v>
      </c>
      <c r="D265" s="47">
        <v>1</v>
      </c>
      <c r="E265" s="48">
        <v>312</v>
      </c>
      <c r="F265" s="48">
        <v>312</v>
      </c>
      <c r="G265" s="108">
        <v>39784</v>
      </c>
      <c r="H265" s="67" t="s">
        <v>13661</v>
      </c>
      <c r="I265" s="46"/>
      <c r="J265" s="46"/>
    </row>
    <row r="266" ht="30">
      <c r="B266" s="3" t="s">
        <v>11482</v>
      </c>
      <c r="C266" s="56" t="s">
        <v>1266</v>
      </c>
      <c r="D266" s="47">
        <v>1</v>
      </c>
      <c r="E266" s="48">
        <v>12555</v>
      </c>
      <c r="F266" s="48">
        <v>12555</v>
      </c>
      <c r="G266" s="108">
        <v>39629</v>
      </c>
      <c r="H266" s="67" t="s">
        <v>13661</v>
      </c>
      <c r="I266" s="46"/>
      <c r="J266" s="46"/>
    </row>
    <row r="267" ht="30" thickTop="1" thickBot="1">
      <c r="B267" s="41" t="s">
        <v>11483</v>
      </c>
      <c r="C267" s="56" t="s">
        <v>13448</v>
      </c>
      <c r="D267" s="47">
        <v>100</v>
      </c>
      <c r="E267" s="48">
        <v>52685</v>
      </c>
      <c r="F267" s="48">
        <v>52685</v>
      </c>
      <c r="G267" s="108">
        <v>39753</v>
      </c>
      <c r="H267" s="67" t="s">
        <v>13661</v>
      </c>
      <c r="I267" s="46"/>
      <c r="J267" s="46"/>
    </row>
    <row r="268" ht="30">
      <c r="B268" s="3" t="s">
        <v>11484</v>
      </c>
      <c r="C268" s="56" t="s">
        <v>13449</v>
      </c>
      <c r="D268" s="47">
        <v>73</v>
      </c>
      <c r="E268" s="48">
        <v>2263</v>
      </c>
      <c r="F268" s="48">
        <v>2263</v>
      </c>
      <c r="G268" s="108">
        <v>40326</v>
      </c>
      <c r="H268" s="67" t="s">
        <v>13771</v>
      </c>
      <c r="I268" s="46"/>
      <c r="J268" s="46"/>
    </row>
    <row r="269" ht="30" thickTop="1" thickBot="1">
      <c r="B269" s="41" t="s">
        <v>11485</v>
      </c>
      <c r="C269" s="56" t="s">
        <v>13450</v>
      </c>
      <c r="D269" s="47">
        <v>6</v>
      </c>
      <c r="E269" s="48">
        <v>556.79999999999995</v>
      </c>
      <c r="F269" s="48">
        <v>556.79999999999995</v>
      </c>
      <c r="G269" s="108">
        <v>40589</v>
      </c>
      <c r="H269" s="67" t="s">
        <v>13661</v>
      </c>
      <c r="I269" s="46"/>
      <c r="J269" s="46"/>
    </row>
    <row r="270" ht="30">
      <c r="B270" s="3" t="s">
        <v>11486</v>
      </c>
      <c r="C270" s="56" t="s">
        <v>13451</v>
      </c>
      <c r="D270" s="47">
        <v>40</v>
      </c>
      <c r="E270" s="48">
        <v>3534.4000000000001</v>
      </c>
      <c r="F270" s="48">
        <v>3534.4000000000001</v>
      </c>
      <c r="G270" s="108">
        <v>40354</v>
      </c>
      <c r="H270" s="67" t="s">
        <v>13661</v>
      </c>
      <c r="I270" s="46"/>
      <c r="J270" s="46"/>
    </row>
    <row r="271" ht="30" thickTop="1" thickBot="1">
      <c r="B271" s="41" t="s">
        <v>11487</v>
      </c>
      <c r="C271" s="56" t="s">
        <v>13452</v>
      </c>
      <c r="D271" s="47">
        <v>45</v>
      </c>
      <c r="E271" s="48">
        <v>6375.6000000000004</v>
      </c>
      <c r="F271" s="48">
        <v>6375.6000000000004</v>
      </c>
      <c r="G271" s="108">
        <v>39850</v>
      </c>
      <c r="H271" s="67" t="s">
        <v>13661</v>
      </c>
      <c r="I271" s="46"/>
      <c r="J271" s="46"/>
    </row>
    <row r="272" ht="30">
      <c r="B272" s="3" t="s">
        <v>11488</v>
      </c>
      <c r="C272" s="56" t="s">
        <v>13453</v>
      </c>
      <c r="D272" s="47">
        <v>105</v>
      </c>
      <c r="E272" s="48">
        <v>7250.25</v>
      </c>
      <c r="F272" s="48">
        <v>7250.25</v>
      </c>
      <c r="G272" s="108">
        <v>39850</v>
      </c>
      <c r="H272" s="67" t="s">
        <v>13661</v>
      </c>
      <c r="I272" s="46"/>
      <c r="J272" s="46"/>
    </row>
    <row r="273" ht="30" thickTop="1" thickBot="1">
      <c r="B273" s="41" t="s">
        <v>11489</v>
      </c>
      <c r="C273" s="56" t="s">
        <v>253</v>
      </c>
      <c r="D273" s="47">
        <v>1</v>
      </c>
      <c r="E273" s="48">
        <v>2987</v>
      </c>
      <c r="F273" s="48">
        <v>2987</v>
      </c>
      <c r="G273" s="108">
        <v>39753</v>
      </c>
      <c r="H273" s="67" t="s">
        <v>13661</v>
      </c>
      <c r="I273" s="46"/>
      <c r="J273" s="46"/>
    </row>
    <row r="274" ht="30">
      <c r="B274" s="3" t="s">
        <v>11490</v>
      </c>
      <c r="C274" s="56" t="s">
        <v>13454</v>
      </c>
      <c r="D274" s="47">
        <v>40</v>
      </c>
      <c r="E274" s="48">
        <v>4360</v>
      </c>
      <c r="F274" s="48">
        <v>4360</v>
      </c>
      <c r="G274" s="108">
        <v>40442</v>
      </c>
      <c r="H274" s="67" t="s">
        <v>13661</v>
      </c>
      <c r="I274" s="46"/>
      <c r="J274" s="46"/>
    </row>
    <row r="275" ht="30" thickTop="1" thickBot="1">
      <c r="B275" s="41" t="s">
        <v>11491</v>
      </c>
      <c r="C275" s="56" t="s">
        <v>13455</v>
      </c>
      <c r="D275" s="47">
        <v>21</v>
      </c>
      <c r="E275" s="48">
        <v>13229.16</v>
      </c>
      <c r="F275" s="48">
        <v>13229.16</v>
      </c>
      <c r="G275" s="108">
        <v>39850</v>
      </c>
      <c r="H275" s="67" t="s">
        <v>13661</v>
      </c>
      <c r="I275" s="46"/>
      <c r="J275" s="46"/>
    </row>
    <row r="276" ht="30">
      <c r="B276" s="3" t="s">
        <v>11492</v>
      </c>
      <c r="C276" s="56" t="s">
        <v>13456</v>
      </c>
      <c r="D276" s="47">
        <v>100</v>
      </c>
      <c r="E276" s="48">
        <v>56915</v>
      </c>
      <c r="F276" s="48">
        <v>56915</v>
      </c>
      <c r="G276" s="108">
        <v>39539</v>
      </c>
      <c r="H276" s="67" t="s">
        <v>13661</v>
      </c>
      <c r="I276" s="46"/>
      <c r="J276" s="46"/>
    </row>
    <row r="277" ht="30" thickTop="1" thickBot="1">
      <c r="B277" s="41" t="s">
        <v>11493</v>
      </c>
      <c r="C277" s="56" t="s">
        <v>13457</v>
      </c>
      <c r="D277" s="47">
        <v>1071</v>
      </c>
      <c r="E277" s="48">
        <v>79928.729999999996</v>
      </c>
      <c r="F277" s="48">
        <v>79928.729999999996</v>
      </c>
      <c r="G277" s="108">
        <v>39974</v>
      </c>
      <c r="H277" s="67" t="s">
        <v>13661</v>
      </c>
      <c r="I277" s="46"/>
      <c r="J277" s="46"/>
    </row>
    <row r="278" ht="30">
      <c r="B278" s="3" t="s">
        <v>11494</v>
      </c>
      <c r="C278" s="56" t="s">
        <v>13458</v>
      </c>
      <c r="D278" s="47">
        <v>195</v>
      </c>
      <c r="E278" s="48">
        <v>24774.75</v>
      </c>
      <c r="F278" s="48">
        <v>24774.75</v>
      </c>
      <c r="G278" s="108">
        <v>39938</v>
      </c>
      <c r="H278" s="67" t="s">
        <v>13661</v>
      </c>
      <c r="I278" s="46"/>
      <c r="J278" s="46"/>
    </row>
    <row r="279" ht="30" thickTop="1" thickBot="1">
      <c r="B279" s="41" t="s">
        <v>11495</v>
      </c>
      <c r="C279" s="56" t="s">
        <v>254</v>
      </c>
      <c r="D279" s="47">
        <v>1</v>
      </c>
      <c r="E279" s="48">
        <v>2850</v>
      </c>
      <c r="F279" s="48">
        <v>2850</v>
      </c>
      <c r="G279" s="108">
        <v>39539</v>
      </c>
      <c r="H279" s="67" t="s">
        <v>13772</v>
      </c>
      <c r="I279" s="46"/>
      <c r="J279" s="46"/>
    </row>
    <row r="280" ht="30">
      <c r="B280" s="3" t="s">
        <v>11496</v>
      </c>
      <c r="C280" s="56" t="s">
        <v>13459</v>
      </c>
      <c r="D280" s="47">
        <v>22</v>
      </c>
      <c r="E280" s="48">
        <v>8632.7999999999993</v>
      </c>
      <c r="F280" s="48">
        <v>8632.7999999999993</v>
      </c>
      <c r="G280" s="108">
        <v>39924</v>
      </c>
      <c r="H280" s="67" t="s">
        <v>13661</v>
      </c>
      <c r="I280" s="46"/>
      <c r="J280" s="46"/>
    </row>
    <row r="281" ht="30" thickTop="1" thickBot="1">
      <c r="B281" s="41" t="s">
        <v>11497</v>
      </c>
      <c r="C281" s="56" t="s">
        <v>255</v>
      </c>
      <c r="D281" s="47">
        <v>1</v>
      </c>
      <c r="E281" s="48">
        <v>419</v>
      </c>
      <c r="F281" s="48">
        <v>419</v>
      </c>
      <c r="G281" s="108">
        <v>39722</v>
      </c>
      <c r="H281" s="67" t="s">
        <v>13661</v>
      </c>
      <c r="I281" s="46"/>
      <c r="J281" s="46"/>
    </row>
    <row r="282" ht="30">
      <c r="B282" s="3" t="s">
        <v>11498</v>
      </c>
      <c r="C282" s="56" t="s">
        <v>256</v>
      </c>
      <c r="D282" s="47">
        <v>1</v>
      </c>
      <c r="E282" s="48">
        <v>5479</v>
      </c>
      <c r="F282" s="48">
        <v>5479</v>
      </c>
      <c r="G282" s="108">
        <v>39722</v>
      </c>
      <c r="H282" s="67" t="s">
        <v>13661</v>
      </c>
      <c r="I282" s="46"/>
      <c r="J282" s="46"/>
    </row>
    <row r="283" ht="30" thickTop="1" thickBot="1">
      <c r="B283" s="41" t="s">
        <v>11499</v>
      </c>
      <c r="C283" s="56" t="s">
        <v>257</v>
      </c>
      <c r="D283" s="47">
        <v>1</v>
      </c>
      <c r="E283" s="48">
        <v>2462</v>
      </c>
      <c r="F283" s="48">
        <v>2462</v>
      </c>
      <c r="G283" s="108">
        <v>39722</v>
      </c>
      <c r="H283" s="67" t="s">
        <v>13661</v>
      </c>
      <c r="I283" s="46"/>
      <c r="J283" s="46"/>
    </row>
    <row r="284" ht="20.25">
      <c r="B284" s="3" t="s">
        <v>11500</v>
      </c>
      <c r="C284" s="56" t="s">
        <v>258</v>
      </c>
      <c r="D284" s="47">
        <v>1</v>
      </c>
      <c r="E284" s="48">
        <v>64</v>
      </c>
      <c r="F284" s="48">
        <v>64</v>
      </c>
      <c r="G284" s="108">
        <v>39569</v>
      </c>
      <c r="H284" s="67" t="s">
        <v>13671</v>
      </c>
      <c r="I284" s="46"/>
      <c r="J284" s="46"/>
    </row>
    <row r="285" ht="30" thickTop="1" thickBot="1">
      <c r="B285" s="41" t="s">
        <v>11501</v>
      </c>
      <c r="C285" s="56" t="s">
        <v>13460</v>
      </c>
      <c r="D285" s="47">
        <v>44</v>
      </c>
      <c r="E285" s="48">
        <v>4048</v>
      </c>
      <c r="F285" s="48">
        <v>4048</v>
      </c>
      <c r="G285" s="108">
        <v>40904</v>
      </c>
      <c r="H285" s="67" t="s">
        <v>13773</v>
      </c>
      <c r="I285" s="46"/>
      <c r="J285" s="46"/>
    </row>
    <row r="286" ht="30">
      <c r="B286" s="3" t="s">
        <v>11502</v>
      </c>
      <c r="C286" s="56" t="s">
        <v>13461</v>
      </c>
      <c r="D286" s="47">
        <v>45</v>
      </c>
      <c r="E286" s="48">
        <v>2743.6500000000001</v>
      </c>
      <c r="F286" s="48">
        <v>2743.6500000000001</v>
      </c>
      <c r="G286" s="108">
        <v>40543</v>
      </c>
      <c r="H286" s="67" t="s">
        <v>13774</v>
      </c>
      <c r="I286" s="46"/>
      <c r="J286" s="46"/>
    </row>
    <row r="287" ht="30" thickTop="1" thickBot="1">
      <c r="B287" s="41" t="s">
        <v>11503</v>
      </c>
      <c r="C287" s="56" t="s">
        <v>13462</v>
      </c>
      <c r="D287" s="47">
        <v>5</v>
      </c>
      <c r="E287" s="48">
        <v>1150</v>
      </c>
      <c r="F287" s="48">
        <v>1150</v>
      </c>
      <c r="G287" s="108">
        <v>43803</v>
      </c>
      <c r="H287" s="67" t="s">
        <v>13775</v>
      </c>
      <c r="I287" s="46"/>
      <c r="J287" s="46"/>
    </row>
    <row r="288" ht="30">
      <c r="B288" s="3" t="s">
        <v>11504</v>
      </c>
      <c r="C288" s="56" t="s">
        <v>13463</v>
      </c>
      <c r="D288" s="47">
        <v>207</v>
      </c>
      <c r="E288" s="48">
        <v>31838.669999999998</v>
      </c>
      <c r="F288" s="48">
        <v>31838.669999999998</v>
      </c>
      <c r="G288" s="108">
        <v>44078</v>
      </c>
      <c r="H288" s="67" t="s">
        <v>13776</v>
      </c>
      <c r="I288" s="46"/>
      <c r="J288" s="46"/>
    </row>
    <row r="289" ht="30" thickTop="1" thickBot="1">
      <c r="B289" s="41" t="s">
        <v>11505</v>
      </c>
      <c r="C289" s="56" t="s">
        <v>13464</v>
      </c>
      <c r="D289" s="47">
        <v>158</v>
      </c>
      <c r="E289" s="48">
        <v>12132.82</v>
      </c>
      <c r="F289" s="48">
        <v>12132.82</v>
      </c>
      <c r="G289" s="108">
        <v>44078</v>
      </c>
      <c r="H289" s="67" t="s">
        <v>13776</v>
      </c>
      <c r="I289" s="46"/>
      <c r="J289" s="46"/>
    </row>
    <row r="290" ht="30">
      <c r="B290" s="3" t="s">
        <v>11506</v>
      </c>
      <c r="C290" s="56" t="s">
        <v>13465</v>
      </c>
      <c r="D290" s="47">
        <v>1</v>
      </c>
      <c r="E290" s="48">
        <v>77.180000000000007</v>
      </c>
      <c r="F290" s="48">
        <v>77.180000000000007</v>
      </c>
      <c r="G290" s="108">
        <v>44078</v>
      </c>
      <c r="H290" s="67" t="s">
        <v>13777</v>
      </c>
      <c r="I290" s="46"/>
      <c r="J290" s="46"/>
    </row>
    <row r="291" ht="30" thickTop="1" thickBot="1">
      <c r="B291" s="41" t="s">
        <v>11507</v>
      </c>
      <c r="C291" s="56" t="s">
        <v>13466</v>
      </c>
      <c r="D291" s="47">
        <v>1</v>
      </c>
      <c r="E291" s="48">
        <v>186.80000000000001</v>
      </c>
      <c r="F291" s="48">
        <v>186.80000000000001</v>
      </c>
      <c r="G291" s="108">
        <v>44078</v>
      </c>
      <c r="H291" s="67" t="s">
        <v>13778</v>
      </c>
      <c r="I291" s="46"/>
      <c r="J291" s="46"/>
    </row>
    <row r="292" ht="30">
      <c r="B292" s="3" t="s">
        <v>11508</v>
      </c>
      <c r="C292" s="56" t="s">
        <v>13467</v>
      </c>
      <c r="D292" s="47">
        <v>1</v>
      </c>
      <c r="E292" s="48">
        <v>130.36000000000001</v>
      </c>
      <c r="F292" s="48">
        <v>130.36000000000001</v>
      </c>
      <c r="G292" s="108">
        <v>44111</v>
      </c>
      <c r="H292" s="67" t="s">
        <v>13778</v>
      </c>
      <c r="I292" s="46"/>
      <c r="J292" s="46"/>
    </row>
    <row r="293" ht="30" thickTop="1" thickBot="1">
      <c r="B293" s="41" t="s">
        <v>11509</v>
      </c>
      <c r="C293" s="56" t="s">
        <v>13468</v>
      </c>
      <c r="D293" s="47">
        <v>36</v>
      </c>
      <c r="E293" s="48">
        <v>4688.6400000000003</v>
      </c>
      <c r="F293" s="48">
        <v>4688.6400000000003</v>
      </c>
      <c r="G293" s="108">
        <v>44111</v>
      </c>
      <c r="H293" s="67" t="s">
        <v>13779</v>
      </c>
      <c r="I293" s="46"/>
      <c r="J293" s="46"/>
    </row>
    <row r="294" ht="30">
      <c r="B294" s="3" t="s">
        <v>11510</v>
      </c>
      <c r="C294" s="56" t="s">
        <v>13469</v>
      </c>
      <c r="D294" s="47">
        <v>12</v>
      </c>
      <c r="E294" s="48">
        <v>1200</v>
      </c>
      <c r="F294" s="48">
        <v>1200</v>
      </c>
      <c r="G294" s="108">
        <v>44140</v>
      </c>
      <c r="H294" s="67" t="s">
        <v>13780</v>
      </c>
      <c r="I294" s="46"/>
      <c r="J294" s="46"/>
    </row>
    <row r="295" ht="30" thickTop="1" thickBot="1">
      <c r="B295" s="41" t="s">
        <v>11511</v>
      </c>
      <c r="C295" s="56" t="s">
        <v>13470</v>
      </c>
      <c r="D295" s="47">
        <v>1</v>
      </c>
      <c r="E295" s="48">
        <v>148.90000000000001</v>
      </c>
      <c r="F295" s="48">
        <v>148.90000000000001</v>
      </c>
      <c r="G295" s="108">
        <v>44078</v>
      </c>
      <c r="H295" s="67" t="s">
        <v>13780</v>
      </c>
      <c r="I295" s="46"/>
      <c r="J295" s="46"/>
    </row>
    <row r="296" ht="30">
      <c r="B296" s="3" t="s">
        <v>11512</v>
      </c>
      <c r="C296" s="56" t="s">
        <v>13471</v>
      </c>
      <c r="D296" s="47">
        <v>67</v>
      </c>
      <c r="E296" s="48">
        <v>9936.1000000000004</v>
      </c>
      <c r="F296" s="48">
        <v>9936.1000000000004</v>
      </c>
      <c r="G296" s="108">
        <v>44078</v>
      </c>
      <c r="H296" s="67" t="s">
        <v>13775</v>
      </c>
      <c r="I296" s="46"/>
      <c r="J296" s="46"/>
    </row>
    <row r="297" ht="30" thickTop="1" thickBot="1">
      <c r="B297" s="41" t="s">
        <v>11513</v>
      </c>
      <c r="C297" s="56" t="s">
        <v>13472</v>
      </c>
      <c r="D297" s="47">
        <v>1</v>
      </c>
      <c r="E297" s="48">
        <v>154.33000000000001</v>
      </c>
      <c r="F297" s="48">
        <v>154.33000000000001</v>
      </c>
      <c r="G297" s="108">
        <v>44078</v>
      </c>
      <c r="H297" s="67" t="s">
        <v>13717</v>
      </c>
      <c r="I297" s="46"/>
      <c r="J297" s="46"/>
    </row>
    <row r="298" ht="30">
      <c r="B298" s="3" t="s">
        <v>11514</v>
      </c>
      <c r="C298" s="56" t="s">
        <v>13473</v>
      </c>
      <c r="D298" s="47">
        <v>44</v>
      </c>
      <c r="E298" s="48">
        <v>7390.6800000000003</v>
      </c>
      <c r="F298" s="48">
        <v>7390.6800000000003</v>
      </c>
      <c r="G298" s="108">
        <v>43803</v>
      </c>
      <c r="H298" s="67" t="s">
        <v>13777</v>
      </c>
      <c r="I298" s="46"/>
      <c r="J298" s="46"/>
    </row>
    <row r="299" ht="20.25" thickTop="1" thickBot="1">
      <c r="B299" s="41" t="s">
        <v>11515</v>
      </c>
      <c r="C299" s="56" t="s">
        <v>13474</v>
      </c>
      <c r="D299" s="47">
        <v>40</v>
      </c>
      <c r="E299" s="48">
        <v>7467.1999999999998</v>
      </c>
      <c r="F299" s="48">
        <v>7467.1999999999998</v>
      </c>
      <c r="G299" s="108">
        <v>44078</v>
      </c>
      <c r="H299" s="67"/>
      <c r="I299" s="46"/>
      <c r="J299" s="46"/>
    </row>
    <row r="300" ht="20.25">
      <c r="B300" s="3" t="s">
        <v>11516</v>
      </c>
      <c r="C300" s="56" t="s">
        <v>13475</v>
      </c>
      <c r="D300" s="47">
        <v>12</v>
      </c>
      <c r="E300" s="48">
        <v>2208</v>
      </c>
      <c r="F300" s="48">
        <v>2208</v>
      </c>
      <c r="G300" s="68"/>
      <c r="H300" s="67"/>
      <c r="I300" s="46"/>
      <c r="J300" s="46"/>
    </row>
    <row r="301" ht="13.5" thickTop="1" thickBot="1">
      <c r="B301" s="41" t="s">
        <v>11517</v>
      </c>
      <c r="C301" s="56" t="s">
        <v>13476</v>
      </c>
      <c r="D301" s="47">
        <v>13</v>
      </c>
      <c r="E301" s="48">
        <v>2411.8899999999999</v>
      </c>
      <c r="F301" s="48">
        <v>2411.8899999999999</v>
      </c>
      <c r="G301" s="68"/>
      <c r="H301" s="67"/>
      <c r="I301" s="46"/>
      <c r="J301" s="46"/>
    </row>
    <row r="302" ht="30">
      <c r="B302" s="3" t="s">
        <v>11518</v>
      </c>
      <c r="C302" s="56" t="s">
        <v>13477</v>
      </c>
      <c r="D302" s="47">
        <v>17</v>
      </c>
      <c r="E302" s="48">
        <v>807.84000000000003</v>
      </c>
      <c r="F302" s="48">
        <v>807.84000000000003</v>
      </c>
      <c r="G302" s="68"/>
      <c r="H302" s="67" t="s">
        <v>13661</v>
      </c>
      <c r="I302" s="46"/>
      <c r="J302" s="46"/>
    </row>
    <row r="303" ht="20.25" thickTop="1" thickBot="1">
      <c r="B303" s="41" t="s">
        <v>11519</v>
      </c>
      <c r="C303" s="56" t="s">
        <v>259</v>
      </c>
      <c r="D303" s="47">
        <v>1</v>
      </c>
      <c r="E303" s="48">
        <v>7500</v>
      </c>
      <c r="F303" s="48">
        <v>7500</v>
      </c>
      <c r="G303" s="108">
        <v>39753</v>
      </c>
      <c r="H303" s="67" t="s">
        <v>13781</v>
      </c>
      <c r="I303" s="46"/>
      <c r="J303" s="46"/>
    </row>
    <row r="304" ht="30">
      <c r="B304" s="3" t="s">
        <v>11520</v>
      </c>
      <c r="C304" s="56" t="s">
        <v>13478</v>
      </c>
      <c r="D304" s="47">
        <v>23</v>
      </c>
      <c r="E304" s="48">
        <v>6900</v>
      </c>
      <c r="F304" s="48">
        <v>6900</v>
      </c>
      <c r="G304" s="108">
        <v>40756</v>
      </c>
      <c r="H304" s="67" t="s">
        <v>13727</v>
      </c>
      <c r="I304" s="46"/>
      <c r="J304" s="46"/>
    </row>
    <row r="305" ht="20.25" thickTop="1" thickBot="1">
      <c r="B305" s="41" t="s">
        <v>11521</v>
      </c>
      <c r="C305" s="56" t="s">
        <v>13479</v>
      </c>
      <c r="D305" s="47">
        <v>10</v>
      </c>
      <c r="E305" s="48">
        <v>1545.4000000000001</v>
      </c>
      <c r="F305" s="48">
        <v>1545.4000000000001</v>
      </c>
      <c r="G305" s="108">
        <v>42997</v>
      </c>
      <c r="H305" s="67" t="s">
        <v>13782</v>
      </c>
      <c r="I305" s="46"/>
      <c r="J305" s="46"/>
    </row>
    <row r="306" ht="20.25">
      <c r="B306" s="3" t="s">
        <v>11522</v>
      </c>
      <c r="C306" s="56" t="s">
        <v>13480</v>
      </c>
      <c r="D306" s="47">
        <v>144</v>
      </c>
      <c r="E306" s="48">
        <v>19861.919999999998</v>
      </c>
      <c r="F306" s="48">
        <v>19861.919999999998</v>
      </c>
      <c r="G306" s="108">
        <v>42670</v>
      </c>
      <c r="H306" s="67" t="s">
        <v>13782</v>
      </c>
      <c r="I306" s="46"/>
      <c r="J306" s="46"/>
    </row>
    <row r="307" ht="30" thickTop="1" thickBot="1">
      <c r="B307" s="41" t="s">
        <v>11523</v>
      </c>
      <c r="C307" s="56" t="s">
        <v>6745</v>
      </c>
      <c r="D307" s="47">
        <v>1</v>
      </c>
      <c r="E307" s="48">
        <v>138.08000000000001</v>
      </c>
      <c r="F307" s="48">
        <v>138.08000000000001</v>
      </c>
      <c r="G307" s="108">
        <v>42670</v>
      </c>
      <c r="H307" s="67" t="s">
        <v>13783</v>
      </c>
      <c r="I307" s="46"/>
      <c r="J307" s="46"/>
    </row>
    <row r="308" ht="30">
      <c r="B308" s="3" t="s">
        <v>11524</v>
      </c>
      <c r="C308" s="56" t="s">
        <v>260</v>
      </c>
      <c r="D308" s="47">
        <v>1</v>
      </c>
      <c r="E308" s="48">
        <v>218.62</v>
      </c>
      <c r="F308" s="48">
        <v>218.62</v>
      </c>
      <c r="G308" s="108">
        <v>42191</v>
      </c>
      <c r="H308" s="67" t="s">
        <v>13735</v>
      </c>
      <c r="I308" s="46"/>
      <c r="J308" s="46"/>
    </row>
    <row r="309" ht="30" thickTop="1" thickBot="1">
      <c r="B309" s="41" t="s">
        <v>11525</v>
      </c>
      <c r="C309" s="56" t="s">
        <v>13481</v>
      </c>
      <c r="D309" s="47">
        <v>963</v>
      </c>
      <c r="E309" s="48">
        <v>291875.66999999998</v>
      </c>
      <c r="F309" s="48">
        <v>291875.66999999998</v>
      </c>
      <c r="G309" s="108">
        <v>43640</v>
      </c>
      <c r="H309" s="67" t="s">
        <v>13784</v>
      </c>
      <c r="I309" s="46"/>
      <c r="J309" s="46"/>
    </row>
    <row r="310" ht="49.5">
      <c r="B310" s="3" t="s">
        <v>11526</v>
      </c>
      <c r="C310" s="56" t="s">
        <v>13482</v>
      </c>
      <c r="D310" s="47">
        <v>12</v>
      </c>
      <c r="E310" s="48">
        <v>1200</v>
      </c>
      <c r="F310" s="48">
        <v>1200</v>
      </c>
      <c r="G310" s="108">
        <v>43360</v>
      </c>
      <c r="H310" s="67" t="s">
        <v>13785</v>
      </c>
      <c r="I310" s="46"/>
      <c r="J310" s="46"/>
    </row>
    <row r="311" ht="30" thickTop="1" thickBot="1">
      <c r="B311" s="41" t="s">
        <v>11527</v>
      </c>
      <c r="C311" s="56" t="s">
        <v>13483</v>
      </c>
      <c r="D311" s="47">
        <v>77</v>
      </c>
      <c r="E311" s="48">
        <v>16781.380000000001</v>
      </c>
      <c r="F311" s="48">
        <v>16781.380000000001</v>
      </c>
      <c r="G311" s="108">
        <v>42191</v>
      </c>
      <c r="H311" s="67" t="s">
        <v>13786</v>
      </c>
      <c r="I311" s="46"/>
      <c r="J311" s="46"/>
    </row>
    <row r="312" ht="30">
      <c r="B312" s="3" t="s">
        <v>11528</v>
      </c>
      <c r="C312" s="56" t="s">
        <v>13484</v>
      </c>
      <c r="D312" s="47">
        <v>258</v>
      </c>
      <c r="E312" s="48">
        <v>29884.139999999999</v>
      </c>
      <c r="F312" s="48">
        <v>29884.139999999999</v>
      </c>
      <c r="G312" s="108">
        <v>41852</v>
      </c>
      <c r="H312" s="67" t="s">
        <v>13787</v>
      </c>
      <c r="I312" s="46"/>
      <c r="J312" s="46"/>
    </row>
    <row r="313" ht="30" thickTop="1" thickBot="1">
      <c r="B313" s="41" t="s">
        <v>11529</v>
      </c>
      <c r="C313" s="56" t="s">
        <v>13485</v>
      </c>
      <c r="D313" s="47">
        <v>13</v>
      </c>
      <c r="E313" s="48">
        <v>1656.46</v>
      </c>
      <c r="F313" s="48">
        <v>1656.46</v>
      </c>
      <c r="G313" s="108">
        <v>41263</v>
      </c>
      <c r="H313" s="67" t="s">
        <v>13788</v>
      </c>
      <c r="I313" s="46"/>
      <c r="J313" s="46"/>
    </row>
    <row r="314" ht="30">
      <c r="B314" s="3" t="s">
        <v>11530</v>
      </c>
      <c r="C314" s="56" t="s">
        <v>13486</v>
      </c>
      <c r="D314" s="47">
        <v>38</v>
      </c>
      <c r="E314" s="48">
        <v>5003.0799999999999</v>
      </c>
      <c r="F314" s="48">
        <v>5003.0799999999999</v>
      </c>
      <c r="G314" s="108">
        <v>42334</v>
      </c>
      <c r="H314" s="67" t="s">
        <v>13788</v>
      </c>
      <c r="I314" s="46"/>
      <c r="J314" s="46"/>
    </row>
    <row r="315" ht="30" thickTop="1" thickBot="1">
      <c r="B315" s="41" t="s">
        <v>11531</v>
      </c>
      <c r="C315" s="56" t="s">
        <v>261</v>
      </c>
      <c r="D315" s="47">
        <v>1</v>
      </c>
      <c r="E315" s="48">
        <v>131.91999999999999</v>
      </c>
      <c r="F315" s="48">
        <v>131.91999999999999</v>
      </c>
      <c r="G315" s="108">
        <v>42334</v>
      </c>
      <c r="H315" s="67" t="s">
        <v>13661</v>
      </c>
      <c r="I315" s="46"/>
      <c r="J315" s="46"/>
    </row>
    <row r="316" ht="30">
      <c r="B316" s="3" t="s">
        <v>11532</v>
      </c>
      <c r="C316" s="56" t="s">
        <v>262</v>
      </c>
      <c r="D316" s="47">
        <v>1</v>
      </c>
      <c r="E316" s="48">
        <v>4148</v>
      </c>
      <c r="F316" s="48">
        <v>4148</v>
      </c>
      <c r="G316" s="108">
        <v>39692</v>
      </c>
      <c r="H316" s="67" t="s">
        <v>13661</v>
      </c>
      <c r="I316" s="46"/>
      <c r="J316" s="46"/>
    </row>
    <row r="317" ht="30" thickTop="1" thickBot="1">
      <c r="B317" s="41" t="s">
        <v>11533</v>
      </c>
      <c r="C317" s="56" t="s">
        <v>264</v>
      </c>
      <c r="D317" s="47">
        <v>1</v>
      </c>
      <c r="E317" s="48">
        <v>930</v>
      </c>
      <c r="F317" s="48">
        <v>930</v>
      </c>
      <c r="G317" s="108">
        <v>39692</v>
      </c>
      <c r="H317" s="67" t="s">
        <v>13661</v>
      </c>
      <c r="I317" s="46"/>
      <c r="J317" s="46"/>
    </row>
    <row r="318" ht="30">
      <c r="B318" s="3" t="s">
        <v>11534</v>
      </c>
      <c r="C318" s="56" t="s">
        <v>265</v>
      </c>
      <c r="D318" s="47">
        <v>1</v>
      </c>
      <c r="E318" s="48">
        <v>19191.889999999999</v>
      </c>
      <c r="F318" s="48">
        <v>19191.889999999999</v>
      </c>
      <c r="G318" s="108">
        <v>39692</v>
      </c>
      <c r="H318" s="67" t="s">
        <v>13789</v>
      </c>
      <c r="I318" s="46"/>
      <c r="J318" s="46"/>
    </row>
    <row r="319" ht="30" thickTop="1" thickBot="1">
      <c r="B319" s="41" t="s">
        <v>11535</v>
      </c>
      <c r="C319" s="56" t="s">
        <v>13487</v>
      </c>
      <c r="D319" s="47">
        <v>117</v>
      </c>
      <c r="E319" s="48">
        <v>34703.370000000003</v>
      </c>
      <c r="F319" s="48">
        <v>34703.370000000003</v>
      </c>
      <c r="G319" s="108">
        <v>41612</v>
      </c>
      <c r="H319" s="67" t="s">
        <v>13789</v>
      </c>
      <c r="I319" s="46"/>
      <c r="J319" s="46"/>
    </row>
    <row r="320" ht="20.25">
      <c r="B320" s="3" t="s">
        <v>11536</v>
      </c>
      <c r="C320" s="56" t="s">
        <v>266</v>
      </c>
      <c r="D320" s="47">
        <v>1</v>
      </c>
      <c r="E320" s="48">
        <v>296.63</v>
      </c>
      <c r="F320" s="48">
        <v>296.63</v>
      </c>
      <c r="G320" s="108">
        <v>41612</v>
      </c>
      <c r="H320" s="67"/>
      <c r="I320" s="46"/>
      <c r="J320" s="46"/>
    </row>
    <row r="321" ht="30" thickTop="1" thickBot="1">
      <c r="B321" s="41" t="s">
        <v>11537</v>
      </c>
      <c r="C321" s="56" t="s">
        <v>13488</v>
      </c>
      <c r="D321" s="47">
        <v>21</v>
      </c>
      <c r="E321" s="48">
        <v>1835.8199999999999</v>
      </c>
      <c r="F321" s="48">
        <v>1835.8199999999999</v>
      </c>
      <c r="G321" s="68"/>
      <c r="H321" s="67" t="s">
        <v>13661</v>
      </c>
      <c r="I321" s="46"/>
      <c r="J321" s="46"/>
    </row>
    <row r="322" ht="30">
      <c r="B322" s="3" t="s">
        <v>11538</v>
      </c>
      <c r="C322" s="56" t="s">
        <v>267</v>
      </c>
      <c r="D322" s="47">
        <v>1</v>
      </c>
      <c r="E322" s="48">
        <v>1200</v>
      </c>
      <c r="F322" s="48">
        <v>1200</v>
      </c>
      <c r="G322" s="108">
        <v>39629</v>
      </c>
      <c r="H322" s="67" t="s">
        <v>13661</v>
      </c>
      <c r="I322" s="46"/>
      <c r="J322" s="46"/>
    </row>
    <row r="323" ht="30" thickTop="1" thickBot="1">
      <c r="B323" s="41" t="s">
        <v>11539</v>
      </c>
      <c r="C323" s="56" t="s">
        <v>268</v>
      </c>
      <c r="D323" s="47">
        <v>1</v>
      </c>
      <c r="E323" s="48">
        <v>3480</v>
      </c>
      <c r="F323" s="48">
        <v>3480</v>
      </c>
      <c r="G323" s="108">
        <v>39629</v>
      </c>
      <c r="H323" s="67" t="s">
        <v>13661</v>
      </c>
      <c r="I323" s="46"/>
      <c r="J323" s="46"/>
    </row>
    <row r="324" ht="30">
      <c r="B324" s="3" t="s">
        <v>11540</v>
      </c>
      <c r="C324" s="56" t="s">
        <v>269</v>
      </c>
      <c r="D324" s="47">
        <v>1</v>
      </c>
      <c r="E324" s="48">
        <v>11237.290000000001</v>
      </c>
      <c r="F324" s="48">
        <v>11237.290000000001</v>
      </c>
      <c r="G324" s="108">
        <v>39629</v>
      </c>
      <c r="H324" s="67" t="s">
        <v>13790</v>
      </c>
      <c r="I324" s="46"/>
      <c r="J324" s="46"/>
    </row>
    <row r="325" ht="30" thickTop="1" thickBot="1">
      <c r="B325" s="41" t="s">
        <v>11541</v>
      </c>
      <c r="C325" s="56" t="s">
        <v>13489</v>
      </c>
      <c r="D325" s="47">
        <v>286</v>
      </c>
      <c r="E325" s="48">
        <v>25968.799999999999</v>
      </c>
      <c r="F325" s="48">
        <v>25968.799999999999</v>
      </c>
      <c r="G325" s="108">
        <v>43441</v>
      </c>
      <c r="H325" s="67" t="s">
        <v>13791</v>
      </c>
      <c r="I325" s="46"/>
      <c r="J325" s="46"/>
    </row>
    <row r="326" ht="30">
      <c r="B326" s="3" t="s">
        <v>11542</v>
      </c>
      <c r="C326" s="56" t="s">
        <v>13490</v>
      </c>
      <c r="D326" s="47">
        <v>532</v>
      </c>
      <c r="E326" s="48">
        <v>69293</v>
      </c>
      <c r="F326" s="48">
        <v>69293</v>
      </c>
      <c r="G326" s="108">
        <v>41634</v>
      </c>
      <c r="H326" s="67" t="s">
        <v>13792</v>
      </c>
      <c r="I326" s="46"/>
      <c r="J326" s="46"/>
    </row>
    <row r="327" ht="30" thickTop="1" thickBot="1">
      <c r="B327" s="41" t="s">
        <v>11543</v>
      </c>
      <c r="C327" s="56" t="s">
        <v>13491</v>
      </c>
      <c r="D327" s="47">
        <v>16</v>
      </c>
      <c r="E327" s="48">
        <v>4800</v>
      </c>
      <c r="F327" s="48">
        <v>4800</v>
      </c>
      <c r="G327" s="108">
        <v>42115</v>
      </c>
      <c r="H327" s="67" t="s">
        <v>13793</v>
      </c>
      <c r="I327" s="46"/>
      <c r="J327" s="46"/>
    </row>
    <row r="328" ht="30">
      <c r="B328" s="3" t="s">
        <v>11544</v>
      </c>
      <c r="C328" s="56" t="s">
        <v>270</v>
      </c>
      <c r="D328" s="47">
        <v>1</v>
      </c>
      <c r="E328" s="48">
        <v>350.27999999999997</v>
      </c>
      <c r="F328" s="48">
        <v>350.27999999999997</v>
      </c>
      <c r="G328" s="108">
        <v>42334</v>
      </c>
      <c r="H328" s="67" t="s">
        <v>13793</v>
      </c>
      <c r="I328" s="46"/>
      <c r="J328" s="46"/>
    </row>
    <row r="329" ht="30" thickTop="1" thickBot="1">
      <c r="B329" s="41" t="s">
        <v>11545</v>
      </c>
      <c r="C329" s="56" t="s">
        <v>13492</v>
      </c>
      <c r="D329" s="47">
        <v>58</v>
      </c>
      <c r="E329" s="48">
        <v>20290.720000000001</v>
      </c>
      <c r="F329" s="48">
        <v>20290.720000000001</v>
      </c>
      <c r="G329" s="108">
        <v>42334</v>
      </c>
      <c r="H329" s="67" t="s">
        <v>13794</v>
      </c>
      <c r="I329" s="46"/>
      <c r="J329" s="46"/>
    </row>
    <row r="330" ht="30">
      <c r="B330" s="3" t="s">
        <v>11546</v>
      </c>
      <c r="C330" s="56" t="s">
        <v>13493</v>
      </c>
      <c r="D330" s="47">
        <v>184</v>
      </c>
      <c r="E330" s="48">
        <v>19170.959999999999</v>
      </c>
      <c r="F330" s="48">
        <v>19170.959999999999</v>
      </c>
      <c r="G330" s="108">
        <v>42725</v>
      </c>
      <c r="H330" s="67" t="s">
        <v>13711</v>
      </c>
      <c r="I330" s="46"/>
      <c r="J330" s="46"/>
    </row>
    <row r="331" ht="30" thickTop="1" thickBot="1">
      <c r="B331" s="41" t="s">
        <v>11547</v>
      </c>
      <c r="C331" s="56" t="s">
        <v>13494</v>
      </c>
      <c r="D331" s="47">
        <v>694</v>
      </c>
      <c r="E331" s="48">
        <v>63056.839999999997</v>
      </c>
      <c r="F331" s="48">
        <v>63056.839999999997</v>
      </c>
      <c r="G331" s="108">
        <v>42633</v>
      </c>
      <c r="H331" s="67" t="s">
        <v>13795</v>
      </c>
      <c r="I331" s="46"/>
      <c r="J331" s="46"/>
    </row>
    <row r="332" ht="30">
      <c r="B332" s="3" t="s">
        <v>11548</v>
      </c>
      <c r="C332" s="56" t="s">
        <v>13495</v>
      </c>
      <c r="D332" s="47">
        <v>10</v>
      </c>
      <c r="E332" s="48">
        <v>2140.9000000000001</v>
      </c>
      <c r="F332" s="48">
        <v>2140.9000000000001</v>
      </c>
      <c r="G332" s="108">
        <v>42558</v>
      </c>
      <c r="H332" s="67" t="s">
        <v>13796</v>
      </c>
      <c r="I332" s="46"/>
      <c r="J332" s="46"/>
    </row>
    <row r="333" ht="30" thickTop="1" thickBot="1">
      <c r="B333" s="41" t="s">
        <v>11549</v>
      </c>
      <c r="C333" s="56" t="s">
        <v>13496</v>
      </c>
      <c r="D333" s="47">
        <v>29</v>
      </c>
      <c r="E333" s="48">
        <v>6976.5299999999997</v>
      </c>
      <c r="F333" s="48">
        <v>6976.5299999999997</v>
      </c>
      <c r="G333" s="108">
        <v>42605</v>
      </c>
      <c r="H333" s="67" t="s">
        <v>13729</v>
      </c>
      <c r="I333" s="46"/>
      <c r="J333" s="46"/>
    </row>
    <row r="334" ht="30">
      <c r="B334" s="3" t="s">
        <v>11550</v>
      </c>
      <c r="C334" s="56" t="s">
        <v>13497</v>
      </c>
      <c r="D334" s="47">
        <v>68</v>
      </c>
      <c r="E334" s="48">
        <v>16753.16</v>
      </c>
      <c r="F334" s="48">
        <v>16753.16</v>
      </c>
      <c r="G334" s="108">
        <v>42634</v>
      </c>
      <c r="H334" s="67" t="s">
        <v>13797</v>
      </c>
      <c r="I334" s="46"/>
      <c r="J334" s="46"/>
    </row>
    <row r="335" ht="30" thickTop="1" thickBot="1">
      <c r="B335" s="41" t="s">
        <v>11551</v>
      </c>
      <c r="C335" s="56" t="s">
        <v>13498</v>
      </c>
      <c r="D335" s="47">
        <v>416</v>
      </c>
      <c r="E335" s="48">
        <v>35439.040000000001</v>
      </c>
      <c r="F335" s="48">
        <v>35439.040000000001</v>
      </c>
      <c r="G335" s="108">
        <v>42725</v>
      </c>
      <c r="H335" s="67" t="s">
        <v>13750</v>
      </c>
      <c r="I335" s="46"/>
      <c r="J335" s="46"/>
    </row>
    <row r="336" ht="30">
      <c r="B336" s="3" t="s">
        <v>11552</v>
      </c>
      <c r="C336" s="56" t="s">
        <v>13499</v>
      </c>
      <c r="D336" s="47">
        <v>36</v>
      </c>
      <c r="E336" s="48">
        <v>7782.8400000000001</v>
      </c>
      <c r="F336" s="48">
        <v>7782.8400000000001</v>
      </c>
      <c r="G336" s="108">
        <v>42675</v>
      </c>
      <c r="H336" s="67" t="s">
        <v>13798</v>
      </c>
      <c r="I336" s="46"/>
      <c r="J336" s="46"/>
    </row>
    <row r="337" ht="30" thickTop="1" thickBot="1">
      <c r="B337" s="41" t="s">
        <v>11553</v>
      </c>
      <c r="C337" s="56" t="s">
        <v>13500</v>
      </c>
      <c r="D337" s="47">
        <v>275</v>
      </c>
      <c r="E337" s="48">
        <v>23911.25</v>
      </c>
      <c r="F337" s="48">
        <v>23911.25</v>
      </c>
      <c r="G337" s="108">
        <v>42717</v>
      </c>
      <c r="H337" s="67" t="s">
        <v>13799</v>
      </c>
      <c r="I337" s="46"/>
      <c r="J337" s="46"/>
    </row>
    <row r="338" ht="30">
      <c r="B338" s="3" t="s">
        <v>11554</v>
      </c>
      <c r="C338" s="56" t="s">
        <v>13501</v>
      </c>
      <c r="D338" s="47">
        <v>206</v>
      </c>
      <c r="E338" s="48">
        <v>35197.160000000003</v>
      </c>
      <c r="F338" s="48">
        <v>35197.160000000003</v>
      </c>
      <c r="G338" s="108">
        <v>42725</v>
      </c>
      <c r="H338" s="67" t="s">
        <v>13799</v>
      </c>
      <c r="I338" s="46"/>
      <c r="J338" s="46"/>
    </row>
    <row r="339" ht="30" thickTop="1" thickBot="1">
      <c r="B339" s="41" t="s">
        <v>11555</v>
      </c>
      <c r="C339" s="56" t="s">
        <v>6746</v>
      </c>
      <c r="D339" s="47">
        <v>1</v>
      </c>
      <c r="E339" s="48">
        <v>172.84</v>
      </c>
      <c r="F339" s="48">
        <v>172.84</v>
      </c>
      <c r="G339" s="108">
        <v>42725</v>
      </c>
      <c r="H339" s="67" t="s">
        <v>13800</v>
      </c>
      <c r="I339" s="46"/>
      <c r="J339" s="46"/>
    </row>
    <row r="340" ht="30">
      <c r="B340" s="3" t="s">
        <v>11556</v>
      </c>
      <c r="C340" s="56" t="s">
        <v>13502</v>
      </c>
      <c r="D340" s="47">
        <v>10</v>
      </c>
      <c r="E340" s="48">
        <v>2210</v>
      </c>
      <c r="F340" s="48">
        <v>2210</v>
      </c>
      <c r="G340" s="108">
        <v>42814</v>
      </c>
      <c r="H340" s="67" t="s">
        <v>13801</v>
      </c>
      <c r="I340" s="46"/>
      <c r="J340" s="46"/>
    </row>
    <row r="341" ht="30" thickTop="1" thickBot="1">
      <c r="B341" s="41" t="s">
        <v>11557</v>
      </c>
      <c r="C341" s="56" t="s">
        <v>13503</v>
      </c>
      <c r="D341" s="47">
        <v>90</v>
      </c>
      <c r="E341" s="48">
        <v>9000</v>
      </c>
      <c r="F341" s="48">
        <v>9000</v>
      </c>
      <c r="G341" s="108">
        <v>42814</v>
      </c>
      <c r="H341" s="67" t="s">
        <v>13802</v>
      </c>
      <c r="I341" s="46"/>
      <c r="J341" s="46"/>
    </row>
    <row r="342" ht="30">
      <c r="B342" s="3" t="s">
        <v>11558</v>
      </c>
      <c r="C342" s="56" t="s">
        <v>7924</v>
      </c>
      <c r="D342" s="47">
        <v>1</v>
      </c>
      <c r="E342" s="48">
        <v>116.40000000000001</v>
      </c>
      <c r="F342" s="48">
        <v>116.40000000000001</v>
      </c>
      <c r="G342" s="108">
        <v>42900</v>
      </c>
      <c r="H342" s="67" t="s">
        <v>13802</v>
      </c>
      <c r="I342" s="46"/>
      <c r="J342" s="46"/>
    </row>
    <row r="343" ht="30" thickTop="1" thickBot="1">
      <c r="B343" s="41" t="s">
        <v>11559</v>
      </c>
      <c r="C343" s="56" t="s">
        <v>13504</v>
      </c>
      <c r="D343" s="47">
        <v>120</v>
      </c>
      <c r="E343" s="48">
        <v>13839.6</v>
      </c>
      <c r="F343" s="48">
        <v>13839.6</v>
      </c>
      <c r="G343" s="108">
        <v>42900</v>
      </c>
      <c r="H343" s="67" t="s">
        <v>13803</v>
      </c>
      <c r="I343" s="46"/>
      <c r="J343" s="46"/>
    </row>
    <row r="344" ht="30">
      <c r="B344" s="3" t="s">
        <v>11560</v>
      </c>
      <c r="C344" s="56" t="s">
        <v>13505</v>
      </c>
      <c r="D344" s="47">
        <v>754</v>
      </c>
      <c r="E344" s="48">
        <v>74110.660000000003</v>
      </c>
      <c r="F344" s="48">
        <v>74110.660000000003</v>
      </c>
      <c r="G344" s="108">
        <v>43021</v>
      </c>
      <c r="H344" s="67" t="s">
        <v>13804</v>
      </c>
      <c r="I344" s="46"/>
      <c r="J344" s="46"/>
    </row>
    <row r="345" ht="30" thickTop="1" thickBot="1">
      <c r="B345" s="41" t="s">
        <v>11561</v>
      </c>
      <c r="C345" s="56" t="s">
        <v>13506</v>
      </c>
      <c r="D345" s="47">
        <v>18</v>
      </c>
      <c r="E345" s="48">
        <v>3370.6799999999998</v>
      </c>
      <c r="F345" s="48">
        <v>3370.6799999999998</v>
      </c>
      <c r="G345" s="108">
        <v>42979</v>
      </c>
      <c r="H345" s="67" t="s">
        <v>13804</v>
      </c>
      <c r="I345" s="46"/>
      <c r="J345" s="46"/>
    </row>
    <row r="346" ht="30">
      <c r="B346" s="3" t="s">
        <v>11562</v>
      </c>
      <c r="C346" s="56" t="s">
        <v>7925</v>
      </c>
      <c r="D346" s="47">
        <v>1</v>
      </c>
      <c r="E346" s="48">
        <v>187.31999999999999</v>
      </c>
      <c r="F346" s="48">
        <v>187.31999999999999</v>
      </c>
      <c r="G346" s="108">
        <v>42979</v>
      </c>
      <c r="H346" s="67" t="s">
        <v>13805</v>
      </c>
      <c r="I346" s="46"/>
      <c r="J346" s="46"/>
    </row>
    <row r="347" ht="30" thickTop="1" thickBot="1">
      <c r="B347" s="41" t="s">
        <v>11563</v>
      </c>
      <c r="C347" s="56" t="s">
        <v>13507</v>
      </c>
      <c r="D347" s="47">
        <v>8</v>
      </c>
      <c r="E347" s="48">
        <v>7653.2799999999997</v>
      </c>
      <c r="F347" s="48">
        <v>7653.2799999999997</v>
      </c>
      <c r="G347" s="108">
        <v>43003</v>
      </c>
      <c r="H347" s="67" t="s">
        <v>13806</v>
      </c>
      <c r="I347" s="46"/>
      <c r="J347" s="46"/>
    </row>
    <row r="348" ht="30">
      <c r="B348" s="3" t="s">
        <v>11564</v>
      </c>
      <c r="C348" s="56" t="s">
        <v>13508</v>
      </c>
      <c r="D348" s="47">
        <v>56</v>
      </c>
      <c r="E348" s="48">
        <v>11979.52</v>
      </c>
      <c r="F348" s="48">
        <v>11979.52</v>
      </c>
      <c r="G348" s="108">
        <v>43131</v>
      </c>
      <c r="H348" s="67" t="s">
        <v>13710</v>
      </c>
      <c r="I348" s="46"/>
      <c r="J348" s="46"/>
    </row>
    <row r="349" ht="30" thickTop="1" thickBot="1">
      <c r="B349" s="41" t="s">
        <v>11565</v>
      </c>
      <c r="C349" s="56" t="s">
        <v>13509</v>
      </c>
      <c r="D349" s="47">
        <v>441</v>
      </c>
      <c r="E349" s="48">
        <v>33348.419999999998</v>
      </c>
      <c r="F349" s="48">
        <v>33348.419999999998</v>
      </c>
      <c r="G349" s="108">
        <v>43258</v>
      </c>
      <c r="H349" s="67" t="s">
        <v>13807</v>
      </c>
      <c r="I349" s="46"/>
      <c r="J349" s="46"/>
    </row>
    <row r="350" ht="30">
      <c r="B350" s="3" t="s">
        <v>11566</v>
      </c>
      <c r="C350" s="56" t="s">
        <v>13510</v>
      </c>
      <c r="D350" s="47">
        <v>25</v>
      </c>
      <c r="E350" s="48">
        <v>9278.75</v>
      </c>
      <c r="F350" s="48">
        <v>9278.75</v>
      </c>
      <c r="G350" s="108">
        <v>43200</v>
      </c>
      <c r="H350" s="67" t="s">
        <v>13807</v>
      </c>
      <c r="I350" s="46"/>
      <c r="J350" s="46"/>
    </row>
    <row r="351" ht="30" thickTop="1" thickBot="1">
      <c r="B351" s="41" t="s">
        <v>11567</v>
      </c>
      <c r="C351" s="56" t="s">
        <v>8881</v>
      </c>
      <c r="D351" s="47">
        <v>1</v>
      </c>
      <c r="E351" s="48">
        <v>371.25</v>
      </c>
      <c r="F351" s="48">
        <v>371.25</v>
      </c>
      <c r="G351" s="108">
        <v>43200</v>
      </c>
      <c r="H351" s="67" t="s">
        <v>13731</v>
      </c>
      <c r="I351" s="46"/>
      <c r="J351" s="46"/>
    </row>
    <row r="352" ht="30">
      <c r="B352" s="3" t="s">
        <v>11568</v>
      </c>
      <c r="C352" s="56" t="s">
        <v>13511</v>
      </c>
      <c r="D352" s="47">
        <v>394</v>
      </c>
      <c r="E352" s="48">
        <v>26654.099999999999</v>
      </c>
      <c r="F352" s="48">
        <v>26654.099999999999</v>
      </c>
      <c r="G352" s="108">
        <v>43346</v>
      </c>
      <c r="H352" s="67" t="s">
        <v>13732</v>
      </c>
      <c r="I352" s="46"/>
      <c r="J352" s="46"/>
    </row>
    <row r="353" ht="30" thickTop="1" thickBot="1">
      <c r="B353" s="41" t="s">
        <v>11569</v>
      </c>
      <c r="C353" s="56" t="s">
        <v>13512</v>
      </c>
      <c r="D353" s="47">
        <v>123</v>
      </c>
      <c r="E353" s="48">
        <v>17953.080000000002</v>
      </c>
      <c r="F353" s="48">
        <v>17953.080000000002</v>
      </c>
      <c r="G353" s="108">
        <v>43360</v>
      </c>
      <c r="H353" s="67" t="s">
        <v>13808</v>
      </c>
      <c r="I353" s="46"/>
      <c r="J353" s="46"/>
    </row>
    <row r="354" ht="30">
      <c r="B354" s="3" t="s">
        <v>11570</v>
      </c>
      <c r="C354" s="56" t="s">
        <v>13513</v>
      </c>
      <c r="D354" s="47">
        <v>40</v>
      </c>
      <c r="E354" s="48">
        <v>5100</v>
      </c>
      <c r="F354" s="48">
        <v>5100</v>
      </c>
      <c r="G354" s="108">
        <v>43360</v>
      </c>
      <c r="H354" s="67" t="s">
        <v>13733</v>
      </c>
      <c r="I354" s="46"/>
      <c r="J354" s="46"/>
    </row>
    <row r="355" ht="30" thickTop="1" thickBot="1">
      <c r="B355" s="41" t="s">
        <v>11571</v>
      </c>
      <c r="C355" s="56" t="s">
        <v>13514</v>
      </c>
      <c r="D355" s="47">
        <v>270</v>
      </c>
      <c r="E355" s="48">
        <v>20749.5</v>
      </c>
      <c r="F355" s="48">
        <v>20749.5</v>
      </c>
      <c r="G355" s="108">
        <v>43425</v>
      </c>
      <c r="H355" s="67" t="s">
        <v>13734</v>
      </c>
      <c r="I355" s="46"/>
      <c r="J355" s="46"/>
    </row>
    <row r="356" ht="30">
      <c r="B356" s="3" t="s">
        <v>11572</v>
      </c>
      <c r="C356" s="56" t="s">
        <v>13515</v>
      </c>
      <c r="D356" s="47">
        <v>45</v>
      </c>
      <c r="E356" s="48">
        <v>2850.75</v>
      </c>
      <c r="F356" s="48">
        <v>2850.75</v>
      </c>
      <c r="G356" s="108">
        <v>43425</v>
      </c>
      <c r="H356" s="67" t="s">
        <v>13712</v>
      </c>
      <c r="I356" s="46"/>
      <c r="J356" s="46"/>
    </row>
    <row r="357" ht="30" thickTop="1" thickBot="1">
      <c r="B357" s="41" t="s">
        <v>11573</v>
      </c>
      <c r="C357" s="56" t="s">
        <v>13516</v>
      </c>
      <c r="D357" s="47">
        <v>172</v>
      </c>
      <c r="E357" s="48">
        <v>15867</v>
      </c>
      <c r="F357" s="48">
        <v>15867</v>
      </c>
      <c r="G357" s="108">
        <v>43447</v>
      </c>
      <c r="H357" s="67" t="s">
        <v>13809</v>
      </c>
      <c r="I357" s="46"/>
      <c r="J357" s="46"/>
    </row>
    <row r="358" ht="30">
      <c r="B358" s="3" t="s">
        <v>11574</v>
      </c>
      <c r="C358" s="56" t="s">
        <v>13517</v>
      </c>
      <c r="D358" s="47">
        <v>10</v>
      </c>
      <c r="E358" s="48">
        <v>3980</v>
      </c>
      <c r="F358" s="48">
        <v>3980</v>
      </c>
      <c r="G358" s="108">
        <v>43447</v>
      </c>
      <c r="H358" s="67" t="s">
        <v>13708</v>
      </c>
      <c r="I358" s="46"/>
      <c r="J358" s="46"/>
    </row>
    <row r="359" ht="30" thickTop="1" thickBot="1">
      <c r="B359" s="41" t="s">
        <v>11575</v>
      </c>
      <c r="C359" s="56" t="s">
        <v>13518</v>
      </c>
      <c r="D359" s="47">
        <v>52</v>
      </c>
      <c r="E359" s="48">
        <v>21572.720000000001</v>
      </c>
      <c r="F359" s="48">
        <v>21572.720000000001</v>
      </c>
      <c r="G359" s="108">
        <v>43525</v>
      </c>
      <c r="H359" s="67" t="s">
        <v>13718</v>
      </c>
      <c r="I359" s="46"/>
      <c r="J359" s="46"/>
    </row>
    <row r="360" ht="30">
      <c r="B360" s="3" t="s">
        <v>11576</v>
      </c>
      <c r="C360" s="56" t="s">
        <v>13519</v>
      </c>
      <c r="D360" s="47">
        <v>10</v>
      </c>
      <c r="E360" s="48">
        <v>2750.9000000000001</v>
      </c>
      <c r="F360" s="48">
        <v>2750.9000000000001</v>
      </c>
      <c r="G360" s="108">
        <v>43591</v>
      </c>
      <c r="H360" s="67" t="s">
        <v>13707</v>
      </c>
      <c r="I360" s="46"/>
      <c r="J360" s="46"/>
    </row>
    <row r="361" ht="30" thickTop="1" thickBot="1">
      <c r="B361" s="41" t="s">
        <v>11577</v>
      </c>
      <c r="C361" s="56" t="s">
        <v>13520</v>
      </c>
      <c r="D361" s="47">
        <v>18</v>
      </c>
      <c r="E361" s="48">
        <v>2272.6799999999998</v>
      </c>
      <c r="F361" s="48">
        <v>2272.6799999999998</v>
      </c>
      <c r="G361" s="108">
        <v>43591</v>
      </c>
      <c r="H361" s="67" t="s">
        <v>13720</v>
      </c>
      <c r="I361" s="46"/>
      <c r="J361" s="46"/>
    </row>
    <row r="362" ht="30">
      <c r="B362" s="3" t="s">
        <v>11578</v>
      </c>
      <c r="C362" s="56" t="s">
        <v>13521</v>
      </c>
      <c r="D362" s="47">
        <v>330</v>
      </c>
      <c r="E362" s="48">
        <v>27871.799999999999</v>
      </c>
      <c r="F362" s="48">
        <v>27871.799999999999</v>
      </c>
      <c r="G362" s="108">
        <v>43547</v>
      </c>
      <c r="H362" s="67" t="s">
        <v>13810</v>
      </c>
      <c r="I362" s="46"/>
      <c r="J362" s="46"/>
    </row>
    <row r="363" ht="30" thickTop="1" thickBot="1">
      <c r="B363" s="41" t="s">
        <v>11579</v>
      </c>
      <c r="C363" s="56" t="s">
        <v>13522</v>
      </c>
      <c r="D363" s="47">
        <v>36</v>
      </c>
      <c r="E363" s="48">
        <v>9000</v>
      </c>
      <c r="F363" s="48">
        <v>9000</v>
      </c>
      <c r="G363" s="108">
        <v>43605</v>
      </c>
      <c r="H363" s="67" t="s">
        <v>13737</v>
      </c>
      <c r="I363" s="46"/>
      <c r="J363" s="46"/>
    </row>
    <row r="364" ht="30">
      <c r="B364" s="3" t="s">
        <v>11580</v>
      </c>
      <c r="C364" s="56" t="s">
        <v>13523</v>
      </c>
      <c r="D364" s="47">
        <v>477</v>
      </c>
      <c r="E364" s="48">
        <v>51201.18</v>
      </c>
      <c r="F364" s="48">
        <v>51201.18</v>
      </c>
      <c r="G364" s="108">
        <v>43747</v>
      </c>
      <c r="H364" s="67" t="s">
        <v>13811</v>
      </c>
      <c r="I364" s="46"/>
      <c r="J364" s="46"/>
    </row>
    <row r="365" ht="30" thickTop="1" thickBot="1">
      <c r="B365" s="41" t="s">
        <v>11581</v>
      </c>
      <c r="C365" s="56" t="s">
        <v>13524</v>
      </c>
      <c r="D365" s="47">
        <v>10</v>
      </c>
      <c r="E365" s="48">
        <v>4944</v>
      </c>
      <c r="F365" s="48">
        <v>4944</v>
      </c>
      <c r="G365" s="108">
        <v>43770</v>
      </c>
      <c r="H365" s="67" t="s">
        <v>13812</v>
      </c>
      <c r="I365" s="46"/>
      <c r="J365" s="46"/>
    </row>
    <row r="366" ht="30">
      <c r="B366" s="3" t="s">
        <v>11582</v>
      </c>
      <c r="C366" s="56" t="s">
        <v>13525</v>
      </c>
      <c r="D366" s="47">
        <v>400</v>
      </c>
      <c r="E366" s="48">
        <v>39868</v>
      </c>
      <c r="F366" s="48">
        <v>39868</v>
      </c>
      <c r="G366" s="108">
        <v>43796</v>
      </c>
      <c r="H366" s="67" t="s">
        <v>13738</v>
      </c>
      <c r="I366" s="46"/>
      <c r="J366" s="46"/>
    </row>
    <row r="367" ht="30" thickTop="1" thickBot="1">
      <c r="B367" s="41" t="s">
        <v>11583</v>
      </c>
      <c r="C367" s="56" t="s">
        <v>13526</v>
      </c>
      <c r="D367" s="47">
        <v>16</v>
      </c>
      <c r="E367" s="48">
        <v>2009.28</v>
      </c>
      <c r="F367" s="48">
        <v>2009.28</v>
      </c>
      <c r="G367" s="108">
        <v>43803</v>
      </c>
      <c r="H367" s="67" t="s">
        <v>13739</v>
      </c>
      <c r="I367" s="46"/>
      <c r="J367" s="46"/>
    </row>
    <row r="368" ht="30">
      <c r="B368" s="3" t="s">
        <v>11584</v>
      </c>
      <c r="C368" s="56" t="s">
        <v>13527</v>
      </c>
      <c r="D368" s="47">
        <v>98</v>
      </c>
      <c r="E368" s="48">
        <v>8304.5200000000004</v>
      </c>
      <c r="F368" s="48">
        <v>8304.5200000000004</v>
      </c>
      <c r="G368" s="108">
        <v>43803</v>
      </c>
      <c r="H368" s="67" t="s">
        <v>13740</v>
      </c>
      <c r="I368" s="46"/>
      <c r="J368" s="46"/>
    </row>
    <row r="369" ht="30" thickTop="1" thickBot="1">
      <c r="B369" s="41" t="s">
        <v>11585</v>
      </c>
      <c r="C369" s="56" t="s">
        <v>13528</v>
      </c>
      <c r="D369" s="47">
        <v>76</v>
      </c>
      <c r="E369" s="48">
        <v>7002.6400000000003</v>
      </c>
      <c r="F369" s="48">
        <v>7002.6400000000003</v>
      </c>
      <c r="G369" s="108">
        <v>43803</v>
      </c>
      <c r="H369" s="67" t="s">
        <v>13813</v>
      </c>
      <c r="I369" s="46"/>
      <c r="J369" s="46"/>
    </row>
    <row r="370" ht="30">
      <c r="B370" s="3" t="s">
        <v>11586</v>
      </c>
      <c r="C370" s="56" t="s">
        <v>13529</v>
      </c>
      <c r="D370" s="47">
        <v>6</v>
      </c>
      <c r="E370" s="48">
        <v>2191.6799999999998</v>
      </c>
      <c r="F370" s="48">
        <v>2191.6799999999998</v>
      </c>
      <c r="G370" s="108">
        <v>43900</v>
      </c>
      <c r="H370" s="67" t="s">
        <v>13730</v>
      </c>
      <c r="I370" s="46"/>
      <c r="J370" s="46"/>
    </row>
    <row r="371" ht="30" thickTop="1" thickBot="1">
      <c r="B371" s="41" t="s">
        <v>11587</v>
      </c>
      <c r="C371" s="56" t="s">
        <v>13530</v>
      </c>
      <c r="D371" s="47">
        <v>44</v>
      </c>
      <c r="E371" s="48">
        <v>11508.200000000001</v>
      </c>
      <c r="F371" s="48">
        <v>11508.200000000001</v>
      </c>
      <c r="G371" s="108">
        <v>42814</v>
      </c>
      <c r="H371" s="67" t="s">
        <v>13814</v>
      </c>
      <c r="I371" s="46"/>
      <c r="J371" s="46"/>
    </row>
    <row r="372" ht="30">
      <c r="B372" s="3" t="s">
        <v>11588</v>
      </c>
      <c r="C372" s="56" t="s">
        <v>13531</v>
      </c>
      <c r="D372" s="47">
        <v>93</v>
      </c>
      <c r="E372" s="48">
        <v>113382.81</v>
      </c>
      <c r="F372" s="48">
        <v>113382.81</v>
      </c>
      <c r="G372" s="108">
        <v>42912</v>
      </c>
      <c r="H372" s="67" t="s">
        <v>13795</v>
      </c>
      <c r="I372" s="46"/>
      <c r="J372" s="46"/>
    </row>
    <row r="373" ht="30" thickTop="1" thickBot="1">
      <c r="B373" s="41" t="s">
        <v>11589</v>
      </c>
      <c r="C373" s="56" t="s">
        <v>6747</v>
      </c>
      <c r="D373" s="47">
        <v>1</v>
      </c>
      <c r="E373" s="48">
        <v>214.09999999999999</v>
      </c>
      <c r="F373" s="48">
        <v>214.09999999999999</v>
      </c>
      <c r="G373" s="108">
        <v>42558</v>
      </c>
      <c r="H373" s="67" t="s">
        <v>13815</v>
      </c>
      <c r="I373" s="46"/>
      <c r="J373" s="46"/>
    </row>
    <row r="374" ht="30">
      <c r="B374" s="3" t="s">
        <v>11590</v>
      </c>
      <c r="C374" s="56" t="s">
        <v>271</v>
      </c>
      <c r="D374" s="47">
        <v>1</v>
      </c>
      <c r="E374" s="48">
        <v>78.230000000000004</v>
      </c>
      <c r="F374" s="48">
        <v>78.230000000000004</v>
      </c>
      <c r="G374" s="108">
        <v>41262</v>
      </c>
      <c r="H374" s="67" t="s">
        <v>13816</v>
      </c>
      <c r="I374" s="46"/>
      <c r="J374" s="46"/>
    </row>
    <row r="375" ht="30" thickTop="1" thickBot="1">
      <c r="B375" s="41" t="s">
        <v>11591</v>
      </c>
      <c r="C375" s="56" t="s">
        <v>13532</v>
      </c>
      <c r="D375" s="47">
        <v>21</v>
      </c>
      <c r="E375" s="48">
        <v>20958</v>
      </c>
      <c r="F375" s="48">
        <v>20958</v>
      </c>
      <c r="G375" s="108">
        <v>42145</v>
      </c>
      <c r="H375" s="67" t="s">
        <v>13745</v>
      </c>
      <c r="I375" s="46"/>
      <c r="J375" s="46"/>
    </row>
    <row r="376" ht="30">
      <c r="B376" s="3" t="s">
        <v>11592</v>
      </c>
      <c r="C376" s="56" t="s">
        <v>13533</v>
      </c>
      <c r="D376" s="47">
        <v>164</v>
      </c>
      <c r="E376" s="48">
        <v>10988</v>
      </c>
      <c r="F376" s="48">
        <v>10988</v>
      </c>
      <c r="G376" s="108">
        <v>42361</v>
      </c>
      <c r="H376" s="67" t="s">
        <v>13817</v>
      </c>
      <c r="I376" s="46"/>
      <c r="J376" s="46"/>
    </row>
    <row r="377" ht="30" thickTop="1" thickBot="1">
      <c r="B377" s="41" t="s">
        <v>11593</v>
      </c>
      <c r="C377" s="56" t="s">
        <v>13534</v>
      </c>
      <c r="D377" s="47">
        <v>4</v>
      </c>
      <c r="E377" s="48">
        <v>980</v>
      </c>
      <c r="F377" s="48">
        <v>980</v>
      </c>
      <c r="G377" s="108">
        <v>42391</v>
      </c>
      <c r="H377" s="67" t="s">
        <v>13818</v>
      </c>
      <c r="I377" s="46"/>
      <c r="J377" s="46"/>
    </row>
    <row r="378" ht="30">
      <c r="B378" s="3" t="s">
        <v>11594</v>
      </c>
      <c r="C378" s="56" t="s">
        <v>13535</v>
      </c>
      <c r="D378" s="47">
        <v>761</v>
      </c>
      <c r="E378" s="48">
        <v>69920.679999999993</v>
      </c>
      <c r="F378" s="48">
        <v>69920.679999999993</v>
      </c>
      <c r="G378" s="108">
        <v>41963</v>
      </c>
      <c r="H378" s="67" t="s">
        <v>13748</v>
      </c>
      <c r="I378" s="46"/>
      <c r="J378" s="46"/>
    </row>
    <row r="379" ht="30" thickTop="1" thickBot="1">
      <c r="B379" s="41" t="s">
        <v>11595</v>
      </c>
      <c r="C379" s="56" t="s">
        <v>13536</v>
      </c>
      <c r="D379" s="47">
        <v>93</v>
      </c>
      <c r="E379" s="48">
        <v>18261.48</v>
      </c>
      <c r="F379" s="48">
        <v>18261.48</v>
      </c>
      <c r="G379" s="108">
        <v>41955</v>
      </c>
      <c r="H379" s="67" t="s">
        <v>13815</v>
      </c>
      <c r="I379" s="46"/>
      <c r="J379" s="46"/>
    </row>
    <row r="380" ht="30">
      <c r="B380" s="3" t="s">
        <v>11596</v>
      </c>
      <c r="C380" s="56" t="s">
        <v>13537</v>
      </c>
      <c r="D380" s="47">
        <v>673</v>
      </c>
      <c r="E380" s="48">
        <v>50131.769999999997</v>
      </c>
      <c r="F380" s="48">
        <v>50131.769999999997</v>
      </c>
      <c r="G380" s="108">
        <v>41262</v>
      </c>
      <c r="H380" s="67" t="s">
        <v>13819</v>
      </c>
      <c r="I380" s="46"/>
      <c r="J380" s="46"/>
    </row>
    <row r="381" ht="30" thickTop="1" thickBot="1">
      <c r="B381" s="41" t="s">
        <v>11597</v>
      </c>
      <c r="C381" s="56" t="s">
        <v>13538</v>
      </c>
      <c r="D381" s="47">
        <v>2</v>
      </c>
      <c r="E381" s="48">
        <v>226.13999999999999</v>
      </c>
      <c r="F381" s="48">
        <v>226.13999999999999</v>
      </c>
      <c r="G381" s="108">
        <v>41617</v>
      </c>
      <c r="H381" s="67" t="s">
        <v>13757</v>
      </c>
      <c r="I381" s="46"/>
      <c r="J381" s="46"/>
    </row>
    <row r="382" ht="30">
      <c r="B382" s="3" t="s">
        <v>11598</v>
      </c>
      <c r="C382" s="56" t="s">
        <v>13539</v>
      </c>
      <c r="D382" s="47">
        <v>1270</v>
      </c>
      <c r="E382" s="48">
        <v>145643.60000000001</v>
      </c>
      <c r="F382" s="48">
        <v>145643.60000000001</v>
      </c>
      <c r="G382" s="108">
        <v>42300</v>
      </c>
      <c r="H382" s="67" t="s">
        <v>13820</v>
      </c>
      <c r="I382" s="46"/>
      <c r="J382" s="46"/>
    </row>
    <row r="383" ht="30" thickTop="1" thickBot="1">
      <c r="B383" s="41" t="s">
        <v>11599</v>
      </c>
      <c r="C383" s="56" t="s">
        <v>13540</v>
      </c>
      <c r="D383" s="47">
        <v>348</v>
      </c>
      <c r="E383" s="48">
        <v>93410.160000000003</v>
      </c>
      <c r="F383" s="48">
        <v>93410.160000000003</v>
      </c>
      <c r="G383" s="108">
        <v>41199</v>
      </c>
      <c r="H383" s="67" t="s">
        <v>13821</v>
      </c>
      <c r="I383" s="46"/>
      <c r="J383" s="46"/>
    </row>
    <row r="384" ht="30">
      <c r="B384" s="3" t="s">
        <v>11600</v>
      </c>
      <c r="C384" s="56" t="s">
        <v>13541</v>
      </c>
      <c r="D384" s="47">
        <v>68</v>
      </c>
      <c r="E384" s="48">
        <v>9314.6399999999994</v>
      </c>
      <c r="F384" s="48">
        <v>9314.6399999999994</v>
      </c>
      <c r="G384" s="108">
        <v>41746</v>
      </c>
      <c r="H384" s="67" t="s">
        <v>13822</v>
      </c>
      <c r="I384" s="46"/>
      <c r="J384" s="46"/>
    </row>
    <row r="385" ht="30" thickTop="1" thickBot="1">
      <c r="B385" s="41" t="s">
        <v>11601</v>
      </c>
      <c r="C385" s="56" t="s">
        <v>273</v>
      </c>
      <c r="D385" s="47">
        <v>1</v>
      </c>
      <c r="E385" s="48">
        <v>245.91</v>
      </c>
      <c r="F385" s="48">
        <v>245.91</v>
      </c>
      <c r="G385" s="108">
        <v>41730</v>
      </c>
      <c r="H385" s="67" t="s">
        <v>13823</v>
      </c>
      <c r="I385" s="46"/>
      <c r="J385" s="46"/>
    </row>
    <row r="386" ht="30">
      <c r="B386" s="3" t="s">
        <v>11602</v>
      </c>
      <c r="C386" s="56" t="s">
        <v>13542</v>
      </c>
      <c r="D386" s="47">
        <v>8</v>
      </c>
      <c r="E386" s="48">
        <v>4217.8400000000001</v>
      </c>
      <c r="F386" s="48">
        <v>4217.8400000000001</v>
      </c>
      <c r="G386" s="108">
        <v>41746</v>
      </c>
      <c r="H386" s="67" t="s">
        <v>13803</v>
      </c>
      <c r="I386" s="46"/>
      <c r="J386" s="46"/>
    </row>
    <row r="387" ht="30" thickTop="1" thickBot="1">
      <c r="B387" s="41" t="s">
        <v>11603</v>
      </c>
      <c r="C387" s="56" t="s">
        <v>13543</v>
      </c>
      <c r="D387" s="47">
        <v>71</v>
      </c>
      <c r="E387" s="48">
        <v>15777.620000000001</v>
      </c>
      <c r="F387" s="48">
        <v>15777.620000000001</v>
      </c>
      <c r="G387" s="108">
        <v>42997</v>
      </c>
      <c r="H387" s="67" t="s">
        <v>13822</v>
      </c>
      <c r="I387" s="46"/>
      <c r="J387" s="46"/>
    </row>
    <row r="388" ht="30">
      <c r="B388" s="3" t="s">
        <v>11604</v>
      </c>
      <c r="C388" s="56" t="s">
        <v>13544</v>
      </c>
      <c r="D388" s="47">
        <v>38</v>
      </c>
      <c r="E388" s="48">
        <v>9338.5</v>
      </c>
      <c r="F388" s="48">
        <v>9338.5</v>
      </c>
      <c r="G388" s="108">
        <v>41730</v>
      </c>
      <c r="H388" s="67" t="s">
        <v>13823</v>
      </c>
      <c r="I388" s="46"/>
      <c r="J388" s="46"/>
    </row>
    <row r="389" ht="30" thickTop="1" thickBot="1">
      <c r="B389" s="41" t="s">
        <v>11605</v>
      </c>
      <c r="C389" s="56" t="s">
        <v>1307</v>
      </c>
      <c r="D389" s="47">
        <v>1</v>
      </c>
      <c r="E389" s="48">
        <v>527.25999999999999</v>
      </c>
      <c r="F389" s="48">
        <v>527.25999999999999</v>
      </c>
      <c r="G389" s="108">
        <v>41746</v>
      </c>
      <c r="H389" s="67" t="s">
        <v>13824</v>
      </c>
      <c r="I389" s="46"/>
      <c r="J389" s="46"/>
    </row>
    <row r="390" ht="39.75">
      <c r="B390" s="3" t="s">
        <v>11606</v>
      </c>
      <c r="C390" s="56" t="s">
        <v>13545</v>
      </c>
      <c r="D390" s="47">
        <v>883</v>
      </c>
      <c r="E390" s="48">
        <v>78127.839999999997</v>
      </c>
      <c r="F390" s="48">
        <v>78127.839999999997</v>
      </c>
      <c r="G390" s="108">
        <v>43081</v>
      </c>
      <c r="H390" s="67" t="s">
        <v>13825</v>
      </c>
      <c r="I390" s="46"/>
      <c r="J390" s="46"/>
    </row>
    <row r="391" ht="39.75" thickTop="1" thickBot="1">
      <c r="B391" s="41" t="s">
        <v>11607</v>
      </c>
      <c r="C391" s="56" t="s">
        <v>1308</v>
      </c>
      <c r="D391" s="47">
        <v>1</v>
      </c>
      <c r="E391" s="48">
        <v>219.69999999999999</v>
      </c>
      <c r="F391" s="48">
        <v>219.69999999999999</v>
      </c>
      <c r="G391" s="108">
        <v>40763</v>
      </c>
      <c r="H391" s="67" t="s">
        <v>13825</v>
      </c>
      <c r="I391" s="46"/>
      <c r="J391" s="46"/>
    </row>
    <row r="392" ht="30">
      <c r="B392" s="3" t="s">
        <v>11608</v>
      </c>
      <c r="C392" s="56" t="s">
        <v>13546</v>
      </c>
      <c r="D392" s="47">
        <v>547</v>
      </c>
      <c r="E392" s="48">
        <v>106610.3</v>
      </c>
      <c r="F392" s="48">
        <v>106610.3</v>
      </c>
      <c r="G392" s="108">
        <v>40763</v>
      </c>
      <c r="H392" s="67" t="s">
        <v>13661</v>
      </c>
      <c r="I392" s="46"/>
      <c r="J392" s="46"/>
    </row>
    <row r="393" ht="30" thickTop="1" thickBot="1">
      <c r="B393" s="41" t="s">
        <v>11609</v>
      </c>
      <c r="C393" s="56" t="s">
        <v>13547</v>
      </c>
      <c r="D393" s="47">
        <v>2808</v>
      </c>
      <c r="E393" s="48">
        <v>523411.20000000001</v>
      </c>
      <c r="F393" s="48">
        <v>523411.20000000001</v>
      </c>
      <c r="G393" s="108">
        <v>40761</v>
      </c>
      <c r="H393" s="67" t="s">
        <v>13741</v>
      </c>
      <c r="I393" s="46"/>
      <c r="J393" s="46"/>
    </row>
    <row r="394" ht="30">
      <c r="B394" s="3" t="s">
        <v>11610</v>
      </c>
      <c r="C394" s="56" t="s">
        <v>13548</v>
      </c>
      <c r="D394" s="47">
        <v>570</v>
      </c>
      <c r="E394" s="48">
        <v>111338.10000000001</v>
      </c>
      <c r="F394" s="48">
        <v>111338.10000000001</v>
      </c>
      <c r="G394" s="108">
        <v>41199</v>
      </c>
      <c r="H394" s="67" t="s">
        <v>13826</v>
      </c>
      <c r="I394" s="46"/>
      <c r="J394" s="46"/>
    </row>
    <row r="395" ht="30" thickTop="1" thickBot="1">
      <c r="B395" s="41" t="s">
        <v>11611</v>
      </c>
      <c r="C395" s="56" t="s">
        <v>1310</v>
      </c>
      <c r="D395" s="47">
        <v>1</v>
      </c>
      <c r="E395" s="48">
        <v>160.40000000000001</v>
      </c>
      <c r="F395" s="48">
        <v>160.40000000000001</v>
      </c>
      <c r="G395" s="108">
        <v>41214</v>
      </c>
      <c r="H395" s="67" t="s">
        <v>13826</v>
      </c>
      <c r="I395" s="46"/>
      <c r="J395" s="46"/>
    </row>
    <row r="396" ht="30">
      <c r="B396" s="3" t="s">
        <v>11612</v>
      </c>
      <c r="C396" s="56" t="s">
        <v>13549</v>
      </c>
      <c r="D396" s="47">
        <v>862</v>
      </c>
      <c r="E396" s="48">
        <v>132385.95999999999</v>
      </c>
      <c r="F396" s="48">
        <v>132385.95999999999</v>
      </c>
      <c r="G396" s="108">
        <v>41214</v>
      </c>
      <c r="H396" s="67" t="s">
        <v>13827</v>
      </c>
      <c r="I396" s="46"/>
      <c r="J396" s="46"/>
    </row>
    <row r="397" ht="30" thickTop="1" thickBot="1">
      <c r="B397" s="41" t="s">
        <v>11613</v>
      </c>
      <c r="C397" s="56" t="s">
        <v>13550</v>
      </c>
      <c r="D397" s="47">
        <v>62</v>
      </c>
      <c r="E397" s="48">
        <v>16120</v>
      </c>
      <c r="F397" s="48">
        <v>16120</v>
      </c>
      <c r="G397" s="108">
        <v>43664</v>
      </c>
      <c r="H397" s="67" t="s">
        <v>13661</v>
      </c>
      <c r="I397" s="46"/>
      <c r="J397" s="46"/>
    </row>
    <row r="398" ht="30">
      <c r="B398" s="3" t="s">
        <v>11614</v>
      </c>
      <c r="C398" s="56" t="s">
        <v>1311</v>
      </c>
      <c r="D398" s="47">
        <v>1</v>
      </c>
      <c r="E398" s="48">
        <v>247.59999999999999</v>
      </c>
      <c r="F398" s="48">
        <v>247.59999999999999</v>
      </c>
      <c r="G398" s="108">
        <v>40759</v>
      </c>
      <c r="H398" s="67" t="s">
        <v>13661</v>
      </c>
      <c r="I398" s="46"/>
      <c r="J398" s="46"/>
    </row>
    <row r="399" ht="30" thickTop="1" thickBot="1">
      <c r="B399" s="41" t="s">
        <v>11615</v>
      </c>
      <c r="C399" s="56" t="s">
        <v>13551</v>
      </c>
      <c r="D399" s="47">
        <v>527</v>
      </c>
      <c r="E399" s="48">
        <v>173910</v>
      </c>
      <c r="F399" s="48">
        <v>173910</v>
      </c>
      <c r="G399" s="108">
        <v>40756</v>
      </c>
      <c r="H399" s="67" t="s">
        <v>13661</v>
      </c>
      <c r="I399" s="46"/>
      <c r="J399" s="46"/>
    </row>
    <row r="400" ht="30">
      <c r="B400" s="3" t="s">
        <v>11616</v>
      </c>
      <c r="C400" s="56" t="s">
        <v>13552</v>
      </c>
      <c r="D400" s="47">
        <v>203</v>
      </c>
      <c r="E400" s="48">
        <v>27567.400000000001</v>
      </c>
      <c r="F400" s="48">
        <v>27567.400000000001</v>
      </c>
      <c r="G400" s="108">
        <v>40756</v>
      </c>
      <c r="H400" s="67" t="s">
        <v>13661</v>
      </c>
      <c r="I400" s="46"/>
      <c r="J400" s="46"/>
    </row>
    <row r="401" ht="30" thickTop="1" thickBot="1">
      <c r="B401" s="41" t="s">
        <v>11617</v>
      </c>
      <c r="C401" s="56" t="s">
        <v>1312</v>
      </c>
      <c r="D401" s="47">
        <v>1</v>
      </c>
      <c r="E401" s="48">
        <v>208.90000000000001</v>
      </c>
      <c r="F401" s="48">
        <v>208.90000000000001</v>
      </c>
      <c r="G401" s="108">
        <v>40761</v>
      </c>
      <c r="H401" s="67" t="s">
        <v>13828</v>
      </c>
      <c r="I401" s="46"/>
      <c r="J401" s="46"/>
    </row>
    <row r="402" ht="30">
      <c r="B402" s="3" t="s">
        <v>11618</v>
      </c>
      <c r="C402" s="56" t="s">
        <v>13553</v>
      </c>
      <c r="D402" s="47">
        <v>208</v>
      </c>
      <c r="E402" s="48">
        <v>27352</v>
      </c>
      <c r="F402" s="48">
        <v>27352</v>
      </c>
      <c r="G402" s="108">
        <v>40814</v>
      </c>
      <c r="H402" s="67" t="s">
        <v>13725</v>
      </c>
      <c r="I402" s="46"/>
      <c r="J402" s="46"/>
    </row>
    <row r="403" ht="20.25" thickTop="1" thickBot="1">
      <c r="B403" s="41" t="s">
        <v>11619</v>
      </c>
      <c r="C403" s="56" t="s">
        <v>13554</v>
      </c>
      <c r="D403" s="47">
        <v>67</v>
      </c>
      <c r="E403" s="48">
        <v>15764.43</v>
      </c>
      <c r="F403" s="48">
        <v>15764.43</v>
      </c>
      <c r="G403" s="108">
        <v>42997</v>
      </c>
      <c r="H403" s="67" t="s">
        <v>13829</v>
      </c>
      <c r="I403" s="46"/>
      <c r="J403" s="46"/>
    </row>
    <row r="404" ht="39.75">
      <c r="B404" s="3" t="s">
        <v>11620</v>
      </c>
      <c r="C404" s="56" t="s">
        <v>13555</v>
      </c>
      <c r="D404" s="47">
        <v>135</v>
      </c>
      <c r="E404" s="48">
        <v>65117.25</v>
      </c>
      <c r="F404" s="48">
        <v>65117.25</v>
      </c>
      <c r="G404" s="108">
        <v>41577</v>
      </c>
      <c r="H404" s="67" t="s">
        <v>13830</v>
      </c>
      <c r="I404" s="46"/>
      <c r="J404" s="46"/>
    </row>
    <row r="405" ht="39.75" thickTop="1" thickBot="1">
      <c r="B405" s="41" t="s">
        <v>11621</v>
      </c>
      <c r="C405" s="56" t="s">
        <v>13556</v>
      </c>
      <c r="D405" s="47">
        <v>309</v>
      </c>
      <c r="E405" s="48">
        <v>80936.369999999995</v>
      </c>
      <c r="F405" s="48">
        <v>80936.369999999995</v>
      </c>
      <c r="G405" s="108">
        <v>41572</v>
      </c>
      <c r="H405" s="67" t="s">
        <v>13830</v>
      </c>
      <c r="I405" s="46"/>
      <c r="J405" s="46"/>
    </row>
    <row r="406" ht="30">
      <c r="B406" s="3" t="s">
        <v>11622</v>
      </c>
      <c r="C406" s="56" t="s">
        <v>1314</v>
      </c>
      <c r="D406" s="47">
        <v>1</v>
      </c>
      <c r="E406" s="48">
        <v>263.63</v>
      </c>
      <c r="F406" s="48">
        <v>263.63</v>
      </c>
      <c r="G406" s="108">
        <v>41572</v>
      </c>
      <c r="H406" s="67" t="s">
        <v>13723</v>
      </c>
      <c r="I406" s="46"/>
      <c r="J406" s="46"/>
    </row>
    <row r="407" ht="30" thickTop="1" thickBot="1">
      <c r="B407" s="41" t="s">
        <v>11623</v>
      </c>
      <c r="C407" s="56" t="s">
        <v>13557</v>
      </c>
      <c r="D407" s="47">
        <v>47</v>
      </c>
      <c r="E407" s="48">
        <v>2867</v>
      </c>
      <c r="F407" s="48">
        <v>2867</v>
      </c>
      <c r="G407" s="108">
        <v>40283</v>
      </c>
      <c r="H407" s="67" t="s">
        <v>13791</v>
      </c>
      <c r="I407" s="46"/>
      <c r="J407" s="46"/>
    </row>
    <row r="408" ht="30">
      <c r="B408" s="3" t="s">
        <v>11624</v>
      </c>
      <c r="C408" s="56" t="s">
        <v>1315</v>
      </c>
      <c r="D408" s="47">
        <v>1</v>
      </c>
      <c r="E408" s="48">
        <v>132.13</v>
      </c>
      <c r="F408" s="48">
        <v>132.13</v>
      </c>
      <c r="G408" s="108">
        <v>41634</v>
      </c>
      <c r="H408" s="67" t="s">
        <v>13831</v>
      </c>
      <c r="I408" s="46"/>
      <c r="J408" s="46"/>
    </row>
    <row r="409" ht="30" thickTop="1" thickBot="1">
      <c r="B409" s="41" t="s">
        <v>11625</v>
      </c>
      <c r="C409" s="56" t="s">
        <v>13558</v>
      </c>
      <c r="D409" s="47">
        <v>123</v>
      </c>
      <c r="E409" s="48">
        <v>14121.629999999999</v>
      </c>
      <c r="F409" s="48">
        <v>14121.629999999999</v>
      </c>
      <c r="G409" s="108">
        <v>41996</v>
      </c>
      <c r="H409" s="67" t="s">
        <v>13832</v>
      </c>
      <c r="I409" s="46"/>
      <c r="J409" s="46"/>
    </row>
    <row r="410" ht="30">
      <c r="B410" s="3" t="s">
        <v>11626</v>
      </c>
      <c r="C410" s="56" t="s">
        <v>13559</v>
      </c>
      <c r="D410" s="47">
        <v>106</v>
      </c>
      <c r="E410" s="48">
        <v>15018.08</v>
      </c>
      <c r="F410" s="48">
        <v>15018.08</v>
      </c>
      <c r="G410" s="108">
        <v>41996</v>
      </c>
      <c r="H410" s="67" t="s">
        <v>13833</v>
      </c>
      <c r="I410" s="46"/>
      <c r="J410" s="46"/>
    </row>
    <row r="411" ht="30" thickTop="1" thickBot="1">
      <c r="B411" s="41" t="s">
        <v>11627</v>
      </c>
      <c r="C411" s="56" t="s">
        <v>13560</v>
      </c>
      <c r="D411" s="47">
        <v>25</v>
      </c>
      <c r="E411" s="48">
        <v>8139.25</v>
      </c>
      <c r="F411" s="48">
        <v>8139.25</v>
      </c>
      <c r="G411" s="108">
        <v>41995</v>
      </c>
      <c r="H411" s="67" t="s">
        <v>13834</v>
      </c>
      <c r="I411" s="46"/>
      <c r="J411" s="46"/>
    </row>
    <row r="412" ht="30">
      <c r="B412" s="3" t="s">
        <v>11628</v>
      </c>
      <c r="C412" s="56" t="s">
        <v>13561</v>
      </c>
      <c r="D412" s="47">
        <v>7</v>
      </c>
      <c r="E412" s="48">
        <v>1050</v>
      </c>
      <c r="F412" s="48">
        <v>1050</v>
      </c>
      <c r="G412" s="108">
        <v>42115</v>
      </c>
      <c r="H412" s="67" t="s">
        <v>13835</v>
      </c>
      <c r="I412" s="46"/>
      <c r="J412" s="46"/>
    </row>
    <row r="413" ht="30" thickTop="1" thickBot="1">
      <c r="B413" s="41" t="s">
        <v>11629</v>
      </c>
      <c r="C413" s="56" t="s">
        <v>13562</v>
      </c>
      <c r="D413" s="47">
        <v>36</v>
      </c>
      <c r="E413" s="48">
        <v>6356.1599999999999</v>
      </c>
      <c r="F413" s="48">
        <v>6356.1599999999999</v>
      </c>
      <c r="G413" s="108">
        <v>42284</v>
      </c>
      <c r="H413" s="67" t="s">
        <v>13835</v>
      </c>
      <c r="I413" s="46"/>
      <c r="J413" s="46"/>
    </row>
    <row r="414" ht="30">
      <c r="B414" s="3" t="s">
        <v>11630</v>
      </c>
      <c r="C414" s="56" t="s">
        <v>1440</v>
      </c>
      <c r="D414" s="47">
        <v>1</v>
      </c>
      <c r="E414" s="48">
        <v>176.84</v>
      </c>
      <c r="F414" s="48">
        <v>176.84</v>
      </c>
      <c r="G414" s="108">
        <v>42284</v>
      </c>
      <c r="H414" s="67" t="s">
        <v>13798</v>
      </c>
      <c r="I414" s="46"/>
      <c r="J414" s="46"/>
    </row>
    <row r="415" ht="30" thickTop="1" thickBot="1">
      <c r="B415" s="41" t="s">
        <v>11631</v>
      </c>
      <c r="C415" s="56" t="s">
        <v>6748</v>
      </c>
      <c r="D415" s="47">
        <v>1</v>
      </c>
      <c r="E415" s="48">
        <v>88.75</v>
      </c>
      <c r="F415" s="48">
        <v>88.75</v>
      </c>
      <c r="G415" s="108">
        <v>42717</v>
      </c>
      <c r="H415" s="67" t="s">
        <v>13836</v>
      </c>
      <c r="I415" s="46"/>
      <c r="J415" s="46"/>
    </row>
    <row r="416" ht="30">
      <c r="B416" s="3" t="s">
        <v>11632</v>
      </c>
      <c r="C416" s="56" t="s">
        <v>13563</v>
      </c>
      <c r="D416" s="47">
        <v>34</v>
      </c>
      <c r="E416" s="48">
        <v>14324.200000000001</v>
      </c>
      <c r="F416" s="48">
        <v>14324.200000000001</v>
      </c>
      <c r="G416" s="108">
        <v>42845</v>
      </c>
      <c r="H416" s="67" t="s">
        <v>13837</v>
      </c>
      <c r="I416" s="46"/>
      <c r="J416" s="46"/>
    </row>
    <row r="417" ht="30" thickTop="1" thickBot="1">
      <c r="B417" s="41" t="s">
        <v>11633</v>
      </c>
      <c r="C417" s="56" t="s">
        <v>13564</v>
      </c>
      <c r="D417" s="47">
        <v>4</v>
      </c>
      <c r="E417" s="48">
        <v>1000</v>
      </c>
      <c r="F417" s="48">
        <v>1000</v>
      </c>
      <c r="G417" s="108">
        <v>42186</v>
      </c>
      <c r="H417" s="67" t="s">
        <v>13838</v>
      </c>
      <c r="I417" s="46"/>
      <c r="J417" s="46"/>
    </row>
    <row r="418" ht="30">
      <c r="B418" s="3" t="s">
        <v>11634</v>
      </c>
      <c r="C418" s="56" t="s">
        <v>13565</v>
      </c>
      <c r="D418" s="47">
        <v>16</v>
      </c>
      <c r="E418" s="48">
        <v>2630.4000000000001</v>
      </c>
      <c r="F418" s="48">
        <v>2630.4000000000001</v>
      </c>
      <c r="G418" s="108">
        <v>41428</v>
      </c>
      <c r="H418" s="67" t="s">
        <v>13661</v>
      </c>
      <c r="I418" s="46"/>
      <c r="J418" s="46"/>
    </row>
    <row r="419" ht="30" thickTop="1" thickBot="1">
      <c r="B419" s="41" t="s">
        <v>11635</v>
      </c>
      <c r="C419" s="56" t="s">
        <v>1316</v>
      </c>
      <c r="D419" s="47">
        <v>1</v>
      </c>
      <c r="E419" s="48">
        <v>194</v>
      </c>
      <c r="F419" s="48">
        <v>194</v>
      </c>
      <c r="G419" s="108">
        <v>40904</v>
      </c>
      <c r="H419" s="67" t="s">
        <v>13839</v>
      </c>
      <c r="I419" s="46"/>
      <c r="J419" s="46"/>
    </row>
    <row r="420" ht="30">
      <c r="B420" s="3" t="s">
        <v>11636</v>
      </c>
      <c r="C420" s="56" t="s">
        <v>13566</v>
      </c>
      <c r="D420" s="47">
        <v>6</v>
      </c>
      <c r="E420" s="48">
        <v>315</v>
      </c>
      <c r="F420" s="48">
        <v>315</v>
      </c>
      <c r="G420" s="108">
        <v>40668</v>
      </c>
      <c r="H420" s="67" t="s">
        <v>13840</v>
      </c>
      <c r="I420" s="46"/>
      <c r="J420" s="46"/>
    </row>
    <row r="421" ht="30" thickTop="1" thickBot="1">
      <c r="B421" s="41" t="s">
        <v>11637</v>
      </c>
      <c r="C421" s="56" t="s">
        <v>13567</v>
      </c>
      <c r="D421" s="47">
        <v>120</v>
      </c>
      <c r="E421" s="48">
        <v>17299.200000000001</v>
      </c>
      <c r="F421" s="48">
        <v>17299.200000000001</v>
      </c>
      <c r="G421" s="108">
        <v>41239</v>
      </c>
      <c r="H421" s="67" t="s">
        <v>13841</v>
      </c>
      <c r="I421" s="46"/>
      <c r="J421" s="46"/>
    </row>
    <row r="422" ht="30">
      <c r="B422" s="3" t="s">
        <v>11638</v>
      </c>
      <c r="C422" s="56" t="s">
        <v>1318</v>
      </c>
      <c r="D422" s="47">
        <v>1</v>
      </c>
      <c r="E422" s="48">
        <v>105.67</v>
      </c>
      <c r="F422" s="48">
        <v>105.67</v>
      </c>
      <c r="G422" s="108">
        <v>41428</v>
      </c>
      <c r="H422" s="67" t="s">
        <v>13842</v>
      </c>
      <c r="I422" s="46"/>
      <c r="J422" s="46"/>
    </row>
    <row r="423" ht="30" thickTop="1" thickBot="1">
      <c r="B423" s="41" t="s">
        <v>11639</v>
      </c>
      <c r="C423" s="56" t="s">
        <v>1319</v>
      </c>
      <c r="D423" s="47">
        <v>1</v>
      </c>
      <c r="E423" s="48">
        <v>165.47</v>
      </c>
      <c r="F423" s="48">
        <v>165.47</v>
      </c>
      <c r="G423" s="108">
        <v>41428</v>
      </c>
      <c r="H423" s="67" t="s">
        <v>13661</v>
      </c>
      <c r="I423" s="46"/>
      <c r="J423" s="46"/>
    </row>
    <row r="424" ht="30">
      <c r="B424" s="3" t="s">
        <v>11640</v>
      </c>
      <c r="C424" s="56" t="s">
        <v>1320</v>
      </c>
      <c r="D424" s="47">
        <v>1</v>
      </c>
      <c r="E424" s="48">
        <v>104.41</v>
      </c>
      <c r="F424" s="48">
        <v>104.41</v>
      </c>
      <c r="G424" s="108">
        <v>40823</v>
      </c>
      <c r="H424" s="67" t="s">
        <v>13661</v>
      </c>
      <c r="I424" s="46"/>
      <c r="J424" s="46"/>
    </row>
    <row r="425" ht="30" thickTop="1" thickBot="1">
      <c r="B425" s="41" t="s">
        <v>11641</v>
      </c>
      <c r="C425" s="56" t="s">
        <v>13568</v>
      </c>
      <c r="D425" s="47">
        <v>1171</v>
      </c>
      <c r="E425" s="48">
        <v>76466.300000000003</v>
      </c>
      <c r="F425" s="48">
        <v>76466.300000000003</v>
      </c>
      <c r="G425" s="108">
        <v>40217</v>
      </c>
      <c r="H425" s="67" t="s">
        <v>13661</v>
      </c>
      <c r="I425" s="46"/>
      <c r="J425" s="46"/>
    </row>
    <row r="426" ht="30">
      <c r="B426" s="3" t="s">
        <v>11642</v>
      </c>
      <c r="C426" s="56" t="s">
        <v>1321</v>
      </c>
      <c r="D426" s="47">
        <v>1</v>
      </c>
      <c r="E426" s="48">
        <v>87</v>
      </c>
      <c r="F426" s="48">
        <v>87</v>
      </c>
      <c r="G426" s="108">
        <v>40695</v>
      </c>
      <c r="H426" s="67" t="s">
        <v>13661</v>
      </c>
      <c r="I426" s="46"/>
      <c r="J426" s="46"/>
    </row>
    <row r="427" ht="30" thickTop="1" thickBot="1">
      <c r="B427" s="41" t="s">
        <v>11643</v>
      </c>
      <c r="C427" s="56" t="s">
        <v>13569</v>
      </c>
      <c r="D427" s="47">
        <v>176</v>
      </c>
      <c r="E427" s="48">
        <v>13640</v>
      </c>
      <c r="F427" s="48">
        <v>13640</v>
      </c>
      <c r="G427" s="108">
        <v>40695</v>
      </c>
      <c r="H427" s="67" t="s">
        <v>13661</v>
      </c>
      <c r="I427" s="46"/>
      <c r="J427" s="46"/>
    </row>
    <row r="428" ht="30">
      <c r="B428" s="3" t="s">
        <v>11644</v>
      </c>
      <c r="C428" s="56" t="s">
        <v>13570</v>
      </c>
      <c r="D428" s="47">
        <v>11</v>
      </c>
      <c r="E428" s="48">
        <v>836</v>
      </c>
      <c r="F428" s="48">
        <v>836</v>
      </c>
      <c r="G428" s="108">
        <v>40506</v>
      </c>
      <c r="H428" s="67" t="s">
        <v>13661</v>
      </c>
      <c r="I428" s="46"/>
      <c r="J428" s="46"/>
    </row>
    <row r="429" ht="30" thickTop="1" thickBot="1">
      <c r="B429" s="41" t="s">
        <v>11645</v>
      </c>
      <c r="C429" s="56" t="s">
        <v>13571</v>
      </c>
      <c r="D429" s="47">
        <v>53</v>
      </c>
      <c r="E429" s="48">
        <v>6386.5</v>
      </c>
      <c r="F429" s="48">
        <v>6386.5</v>
      </c>
      <c r="G429" s="108">
        <v>40217</v>
      </c>
      <c r="H429" s="67" t="s">
        <v>13840</v>
      </c>
      <c r="I429" s="46"/>
      <c r="J429" s="46"/>
    </row>
    <row r="430" ht="30">
      <c r="B430" s="3" t="s">
        <v>11646</v>
      </c>
      <c r="C430" s="56" t="s">
        <v>1323</v>
      </c>
      <c r="D430" s="47">
        <v>1</v>
      </c>
      <c r="E430" s="48">
        <v>144.59999999999999</v>
      </c>
      <c r="F430" s="48">
        <v>144.59999999999999</v>
      </c>
      <c r="G430" s="108">
        <v>41239</v>
      </c>
      <c r="H430" s="67" t="s">
        <v>13661</v>
      </c>
      <c r="I430" s="46"/>
      <c r="J430" s="46"/>
    </row>
    <row r="431" ht="30" thickTop="1" thickBot="1">
      <c r="B431" s="41" t="s">
        <v>11647</v>
      </c>
      <c r="C431" s="56" t="s">
        <v>13572</v>
      </c>
      <c r="D431" s="47">
        <v>15</v>
      </c>
      <c r="E431" s="48">
        <v>1775.0999999999999</v>
      </c>
      <c r="F431" s="48">
        <v>1775.0999999999999</v>
      </c>
      <c r="G431" s="108">
        <v>40129</v>
      </c>
      <c r="H431" s="67" t="s">
        <v>13841</v>
      </c>
      <c r="I431" s="46"/>
      <c r="J431" s="46"/>
    </row>
    <row r="432" ht="30">
      <c r="B432" s="3" t="s">
        <v>11648</v>
      </c>
      <c r="C432" s="56" t="s">
        <v>13573</v>
      </c>
      <c r="D432" s="47">
        <v>194</v>
      </c>
      <c r="E432" s="48">
        <v>20143.02</v>
      </c>
      <c r="F432" s="48">
        <v>20143.02</v>
      </c>
      <c r="G432" s="108">
        <v>41428</v>
      </c>
      <c r="H432" s="67" t="s">
        <v>13843</v>
      </c>
      <c r="I432" s="46"/>
      <c r="J432" s="46"/>
    </row>
    <row r="433" ht="30" thickTop="1" thickBot="1">
      <c r="B433" s="41" t="s">
        <v>11649</v>
      </c>
      <c r="C433" s="56" t="s">
        <v>1324</v>
      </c>
      <c r="D433" s="47">
        <v>1</v>
      </c>
      <c r="E433" s="48">
        <v>179.46000000000001</v>
      </c>
      <c r="F433" s="48">
        <v>179.46000000000001</v>
      </c>
      <c r="G433" s="108">
        <v>41235</v>
      </c>
      <c r="H433" s="67" t="s">
        <v>13843</v>
      </c>
      <c r="I433" s="46"/>
      <c r="J433" s="46"/>
    </row>
    <row r="434" ht="30">
      <c r="B434" s="3" t="s">
        <v>11650</v>
      </c>
      <c r="C434" s="56" t="s">
        <v>13574</v>
      </c>
      <c r="D434" s="47">
        <v>31</v>
      </c>
      <c r="E434" s="48">
        <v>5559.54</v>
      </c>
      <c r="F434" s="48">
        <v>5559.54</v>
      </c>
      <c r="G434" s="108">
        <v>41235</v>
      </c>
      <c r="H434" s="67" t="s">
        <v>13844</v>
      </c>
      <c r="I434" s="46"/>
      <c r="J434" s="46"/>
    </row>
    <row r="435" ht="30" thickTop="1" thickBot="1">
      <c r="B435" s="41" t="s">
        <v>11651</v>
      </c>
      <c r="C435" s="56" t="s">
        <v>13575</v>
      </c>
      <c r="D435" s="47">
        <v>2</v>
      </c>
      <c r="E435" s="48">
        <v>4000</v>
      </c>
      <c r="F435" s="48">
        <v>4000</v>
      </c>
      <c r="G435" s="108">
        <v>41428</v>
      </c>
      <c r="H435" s="67" t="s">
        <v>13746</v>
      </c>
      <c r="I435" s="46"/>
      <c r="J435" s="46"/>
    </row>
    <row r="436" ht="30">
      <c r="B436" s="3" t="s">
        <v>11652</v>
      </c>
      <c r="C436" s="56" t="s">
        <v>13576</v>
      </c>
      <c r="D436" s="47">
        <v>25</v>
      </c>
      <c r="E436" s="48">
        <v>8173</v>
      </c>
      <c r="F436" s="48">
        <v>8173</v>
      </c>
      <c r="G436" s="108">
        <v>41480</v>
      </c>
      <c r="H436" s="67" t="s">
        <v>13845</v>
      </c>
      <c r="I436" s="46"/>
      <c r="J436" s="46"/>
    </row>
    <row r="437" ht="30" thickTop="1" thickBot="1">
      <c r="B437" s="41" t="s">
        <v>11653</v>
      </c>
      <c r="C437" s="56" t="s">
        <v>13577</v>
      </c>
      <c r="D437" s="47">
        <v>100</v>
      </c>
      <c r="E437" s="48">
        <v>6600</v>
      </c>
      <c r="F437" s="48">
        <v>6600</v>
      </c>
      <c r="G437" s="108">
        <v>42331</v>
      </c>
      <c r="H437" s="67" t="s">
        <v>13753</v>
      </c>
      <c r="I437" s="46"/>
      <c r="J437" s="46"/>
    </row>
    <row r="438" ht="30">
      <c r="B438" s="3" t="s">
        <v>11654</v>
      </c>
      <c r="C438" s="56" t="s">
        <v>13578</v>
      </c>
      <c r="D438" s="47">
        <v>31</v>
      </c>
      <c r="E438" s="48">
        <v>4790.4300000000003</v>
      </c>
      <c r="F438" s="48">
        <v>4790.4300000000003</v>
      </c>
      <c r="G438" s="108">
        <v>42457</v>
      </c>
      <c r="H438" s="67" t="s">
        <v>13754</v>
      </c>
      <c r="I438" s="46"/>
      <c r="J438" s="46"/>
    </row>
    <row r="439" ht="30" thickTop="1" thickBot="1">
      <c r="B439" s="41" t="s">
        <v>11655</v>
      </c>
      <c r="C439" s="56" t="s">
        <v>13579</v>
      </c>
      <c r="D439" s="47">
        <v>16</v>
      </c>
      <c r="E439" s="48">
        <v>1416.3199999999999</v>
      </c>
      <c r="F439" s="48">
        <v>1416.3199999999999</v>
      </c>
      <c r="G439" s="108">
        <v>42272</v>
      </c>
      <c r="H439" s="67" t="s">
        <v>13846</v>
      </c>
      <c r="I439" s="46"/>
      <c r="J439" s="46"/>
    </row>
    <row r="440" ht="30">
      <c r="B440" s="3" t="s">
        <v>11656</v>
      </c>
      <c r="C440" s="56" t="s">
        <v>13580</v>
      </c>
      <c r="D440" s="47">
        <v>84</v>
      </c>
      <c r="E440" s="48">
        <v>9651.6000000000004</v>
      </c>
      <c r="F440" s="48">
        <v>9651.6000000000004</v>
      </c>
      <c r="G440" s="108">
        <v>40844</v>
      </c>
      <c r="H440" s="67" t="s">
        <v>13661</v>
      </c>
      <c r="I440" s="46"/>
      <c r="J440" s="46"/>
    </row>
    <row r="441" ht="30" thickTop="1" thickBot="1">
      <c r="B441" s="41" t="s">
        <v>11657</v>
      </c>
      <c r="C441" s="56" t="s">
        <v>13581</v>
      </c>
      <c r="D441" s="47">
        <v>1099</v>
      </c>
      <c r="E441" s="48">
        <v>62533.099999999999</v>
      </c>
      <c r="F441" s="48">
        <v>62533.099999999999</v>
      </c>
      <c r="G441" s="108">
        <v>40409</v>
      </c>
      <c r="H441" s="67" t="s">
        <v>13661</v>
      </c>
      <c r="I441" s="46"/>
      <c r="J441" s="46"/>
    </row>
    <row r="442" ht="30">
      <c r="B442" s="3" t="s">
        <v>11658</v>
      </c>
      <c r="C442" s="56" t="s">
        <v>13582</v>
      </c>
      <c r="D442" s="47">
        <v>61</v>
      </c>
      <c r="E442" s="48">
        <v>6355.5900000000001</v>
      </c>
      <c r="F442" s="48">
        <v>6355.5900000000001</v>
      </c>
      <c r="G442" s="108">
        <v>40823</v>
      </c>
      <c r="H442" s="67" t="s">
        <v>13661</v>
      </c>
      <c r="I442" s="46"/>
      <c r="J442" s="46"/>
    </row>
    <row r="443" ht="30" thickTop="1" thickBot="1">
      <c r="B443" s="41" t="s">
        <v>11659</v>
      </c>
      <c r="C443" s="56" t="s">
        <v>13583</v>
      </c>
      <c r="D443" s="47">
        <v>78</v>
      </c>
      <c r="E443" s="48">
        <v>5873.3999999999996</v>
      </c>
      <c r="F443" s="48">
        <v>5873.3999999999996</v>
      </c>
      <c r="G443" s="108">
        <v>40543</v>
      </c>
      <c r="H443" s="67" t="s">
        <v>13661</v>
      </c>
      <c r="I443" s="46"/>
      <c r="J443" s="46"/>
    </row>
    <row r="444" ht="30">
      <c r="B444" s="3" t="s">
        <v>11660</v>
      </c>
      <c r="C444" s="56" t="s">
        <v>13584</v>
      </c>
      <c r="D444" s="47">
        <v>172</v>
      </c>
      <c r="E444" s="48">
        <v>9116</v>
      </c>
      <c r="F444" s="48">
        <v>9116</v>
      </c>
      <c r="G444" s="108">
        <v>40904</v>
      </c>
      <c r="H444" s="67" t="s">
        <v>13661</v>
      </c>
      <c r="I444" s="46"/>
      <c r="J444" s="46"/>
    </row>
    <row r="445" ht="30" thickTop="1" thickBot="1">
      <c r="B445" s="41" t="s">
        <v>11661</v>
      </c>
      <c r="C445" s="56" t="s">
        <v>13585</v>
      </c>
      <c r="D445" s="47">
        <v>1438</v>
      </c>
      <c r="E445" s="48">
        <v>88221.300000000003</v>
      </c>
      <c r="F445" s="48">
        <v>88221.300000000003</v>
      </c>
      <c r="G445" s="108">
        <v>40543</v>
      </c>
      <c r="H445" s="67" t="s">
        <v>13847</v>
      </c>
      <c r="I445" s="46"/>
      <c r="J445" s="46"/>
    </row>
    <row r="446" ht="30">
      <c r="B446" s="3" t="s">
        <v>11662</v>
      </c>
      <c r="C446" s="56" t="s">
        <v>13586</v>
      </c>
      <c r="D446" s="47">
        <v>1097</v>
      </c>
      <c r="E446" s="48">
        <v>132287.23000000001</v>
      </c>
      <c r="F446" s="48">
        <v>132287.23000000001</v>
      </c>
      <c r="G446" s="108">
        <v>41599</v>
      </c>
      <c r="H446" s="67" t="s">
        <v>13661</v>
      </c>
      <c r="I446" s="46"/>
      <c r="J446" s="46"/>
    </row>
    <row r="447" ht="30" thickTop="1" thickBot="1">
      <c r="B447" s="41" t="s">
        <v>11663</v>
      </c>
      <c r="C447" s="56" t="s">
        <v>13587</v>
      </c>
      <c r="D447" s="47">
        <v>50</v>
      </c>
      <c r="E447" s="48">
        <v>2700</v>
      </c>
      <c r="F447" s="48">
        <v>2700</v>
      </c>
      <c r="G447" s="108">
        <v>40282</v>
      </c>
      <c r="H447" s="67" t="s">
        <v>13661</v>
      </c>
      <c r="I447" s="46"/>
      <c r="J447" s="46"/>
    </row>
    <row r="448" ht="30">
      <c r="B448" s="3" t="s">
        <v>11664</v>
      </c>
      <c r="C448" s="56" t="s">
        <v>13588</v>
      </c>
      <c r="D448" s="47">
        <v>119</v>
      </c>
      <c r="E448" s="48">
        <v>11900</v>
      </c>
      <c r="F448" s="48">
        <v>11900</v>
      </c>
      <c r="G448" s="108">
        <v>41248</v>
      </c>
      <c r="H448" s="67" t="s">
        <v>13661</v>
      </c>
      <c r="I448" s="46"/>
      <c r="J448" s="46"/>
    </row>
    <row r="449" ht="30" thickTop="1" thickBot="1">
      <c r="B449" s="41" t="s">
        <v>11665</v>
      </c>
      <c r="C449" s="56" t="s">
        <v>13589</v>
      </c>
      <c r="D449" s="47">
        <v>6</v>
      </c>
      <c r="E449" s="48">
        <v>343.19999999999999</v>
      </c>
      <c r="F449" s="48">
        <v>343.19999999999999</v>
      </c>
      <c r="G449" s="108">
        <v>40871</v>
      </c>
      <c r="H449" s="67" t="s">
        <v>13848</v>
      </c>
      <c r="I449" s="46"/>
      <c r="J449" s="46"/>
    </row>
    <row r="450" ht="30">
      <c r="B450" s="3" t="s">
        <v>11666</v>
      </c>
      <c r="C450" s="56" t="s">
        <v>1327</v>
      </c>
      <c r="D450" s="47">
        <v>1</v>
      </c>
      <c r="E450" s="48">
        <v>110.5</v>
      </c>
      <c r="F450" s="48">
        <v>110.5</v>
      </c>
      <c r="G450" s="108">
        <v>41480</v>
      </c>
      <c r="H450" s="67" t="s">
        <v>13848</v>
      </c>
      <c r="I450" s="46"/>
      <c r="J450" s="46"/>
    </row>
    <row r="451" ht="30" thickTop="1" thickBot="1">
      <c r="B451" s="41" t="s">
        <v>11667</v>
      </c>
      <c r="C451" s="56" t="s">
        <v>13590</v>
      </c>
      <c r="D451" s="47">
        <v>71</v>
      </c>
      <c r="E451" s="48">
        <v>7836.2700000000004</v>
      </c>
      <c r="F451" s="48">
        <v>7836.2700000000004</v>
      </c>
      <c r="G451" s="108">
        <v>41480</v>
      </c>
      <c r="H451" s="67" t="s">
        <v>13661</v>
      </c>
      <c r="I451" s="46"/>
      <c r="J451" s="46"/>
    </row>
    <row r="452" ht="30">
      <c r="B452" s="3" t="s">
        <v>11668</v>
      </c>
      <c r="C452" s="56" t="s">
        <v>276</v>
      </c>
      <c r="D452" s="47">
        <v>1</v>
      </c>
      <c r="E452" s="48">
        <v>57.799999999999997</v>
      </c>
      <c r="F452" s="48">
        <v>57.799999999999997</v>
      </c>
      <c r="G452" s="108">
        <v>40871</v>
      </c>
      <c r="H452" s="67" t="s">
        <v>13661</v>
      </c>
      <c r="I452" s="46"/>
      <c r="J452" s="46"/>
    </row>
    <row r="453" ht="30" thickTop="1" thickBot="1">
      <c r="B453" s="41" t="s">
        <v>11669</v>
      </c>
      <c r="C453" s="56" t="s">
        <v>277</v>
      </c>
      <c r="D453" s="47">
        <v>1</v>
      </c>
      <c r="E453" s="48">
        <v>91.900000000000006</v>
      </c>
      <c r="F453" s="48">
        <v>91.900000000000006</v>
      </c>
      <c r="G453" s="108">
        <v>40409</v>
      </c>
      <c r="H453" s="67" t="s">
        <v>13752</v>
      </c>
      <c r="I453" s="46"/>
      <c r="J453" s="46"/>
    </row>
    <row r="454" ht="30">
      <c r="B454" s="3" t="s">
        <v>11670</v>
      </c>
      <c r="C454" s="56" t="s">
        <v>13591</v>
      </c>
      <c r="D454" s="47">
        <v>27</v>
      </c>
      <c r="E454" s="48">
        <v>3874.77</v>
      </c>
      <c r="F454" s="48">
        <v>3874.77</v>
      </c>
      <c r="G454" s="108">
        <v>41368</v>
      </c>
      <c r="H454" s="67" t="s">
        <v>13849</v>
      </c>
      <c r="I454" s="46"/>
      <c r="J454" s="46"/>
    </row>
    <row r="455" ht="30" thickTop="1" thickBot="1">
      <c r="B455" s="41" t="s">
        <v>11671</v>
      </c>
      <c r="C455" s="56" t="s">
        <v>2413</v>
      </c>
      <c r="D455" s="47">
        <v>1</v>
      </c>
      <c r="E455" s="48">
        <v>115.86</v>
      </c>
      <c r="F455" s="48">
        <v>115.86</v>
      </c>
      <c r="G455" s="108">
        <v>41866</v>
      </c>
      <c r="H455" s="67" t="s">
        <v>13850</v>
      </c>
      <c r="I455" s="46"/>
      <c r="J455" s="46"/>
    </row>
    <row r="456" ht="30">
      <c r="B456" s="3" t="s">
        <v>11672</v>
      </c>
      <c r="C456" s="56" t="s">
        <v>13592</v>
      </c>
      <c r="D456" s="47">
        <v>370</v>
      </c>
      <c r="E456" s="48">
        <v>41680.5</v>
      </c>
      <c r="F456" s="48">
        <v>41680.5</v>
      </c>
      <c r="G456" s="108">
        <v>44151</v>
      </c>
      <c r="H456" s="67" t="s">
        <v>13850</v>
      </c>
      <c r="I456" s="46"/>
      <c r="J456" s="46"/>
    </row>
    <row r="457" ht="39.75" thickTop="1" thickBot="1">
      <c r="B457" s="41" t="s">
        <v>11673</v>
      </c>
      <c r="C457" s="56" t="s">
        <v>13593</v>
      </c>
      <c r="D457" s="47">
        <v>1</v>
      </c>
      <c r="E457" s="48">
        <v>112.5</v>
      </c>
      <c r="F457" s="48">
        <v>112.5</v>
      </c>
      <c r="G457" s="108">
        <v>44151</v>
      </c>
      <c r="H457" s="67" t="s">
        <v>13851</v>
      </c>
      <c r="I457" s="46"/>
      <c r="J457" s="46"/>
    </row>
    <row r="458" ht="30">
      <c r="B458" s="3" t="s">
        <v>11674</v>
      </c>
      <c r="C458" s="56" t="s">
        <v>13594</v>
      </c>
      <c r="D458" s="47">
        <v>5</v>
      </c>
      <c r="E458" s="48">
        <v>500</v>
      </c>
      <c r="F458" s="48">
        <v>500</v>
      </c>
      <c r="G458" s="108">
        <v>44153</v>
      </c>
      <c r="H458" s="67" t="s">
        <v>13756</v>
      </c>
      <c r="I458" s="46"/>
      <c r="J458" s="46"/>
    </row>
    <row r="459" ht="30" thickTop="1" thickBot="1">
      <c r="B459" s="41" t="s">
        <v>11675</v>
      </c>
      <c r="C459" s="56" t="s">
        <v>13595</v>
      </c>
      <c r="D459" s="47">
        <v>122</v>
      </c>
      <c r="E459" s="48">
        <v>22809.119999999999</v>
      </c>
      <c r="F459" s="48">
        <v>22809.119999999999</v>
      </c>
      <c r="G459" s="108">
        <v>41598</v>
      </c>
      <c r="H459" s="67" t="s">
        <v>13852</v>
      </c>
      <c r="I459" s="46"/>
      <c r="J459" s="46"/>
    </row>
    <row r="460" ht="30">
      <c r="B460" s="3" t="s">
        <v>11676</v>
      </c>
      <c r="C460" s="56" t="s">
        <v>2414</v>
      </c>
      <c r="D460" s="47">
        <v>1</v>
      </c>
      <c r="E460" s="48">
        <v>137.28999999999999</v>
      </c>
      <c r="F460" s="48">
        <v>137.28999999999999</v>
      </c>
      <c r="G460" s="108">
        <v>41746</v>
      </c>
      <c r="H460" s="67" t="s">
        <v>13661</v>
      </c>
      <c r="I460" s="46"/>
      <c r="J460" s="46"/>
    </row>
    <row r="461" ht="30" thickTop="1" thickBot="1">
      <c r="B461" s="41" t="s">
        <v>11677</v>
      </c>
      <c r="C461" s="56" t="s">
        <v>2415</v>
      </c>
      <c r="D461" s="47">
        <v>1</v>
      </c>
      <c r="E461" s="48">
        <v>116.40000000000001</v>
      </c>
      <c r="F461" s="48">
        <v>116.40000000000001</v>
      </c>
      <c r="G461" s="108">
        <v>40844</v>
      </c>
      <c r="H461" s="67" t="s">
        <v>13697</v>
      </c>
      <c r="I461" s="46"/>
      <c r="J461" s="46"/>
    </row>
    <row r="462" ht="30">
      <c r="B462" s="3" t="s">
        <v>11678</v>
      </c>
      <c r="C462" s="56" t="s">
        <v>13596</v>
      </c>
      <c r="D462" s="47">
        <v>4</v>
      </c>
      <c r="E462" s="48">
        <v>1600</v>
      </c>
      <c r="F462" s="48">
        <v>1600</v>
      </c>
      <c r="G462" s="108">
        <v>44063</v>
      </c>
      <c r="H462" s="67" t="s">
        <v>13671</v>
      </c>
      <c r="I462" s="46"/>
      <c r="J462" s="46"/>
    </row>
    <row r="463" ht="30" thickTop="1" thickBot="1">
      <c r="B463" s="41" t="s">
        <v>11679</v>
      </c>
      <c r="C463" s="56" t="s">
        <v>13597</v>
      </c>
      <c r="D463" s="47">
        <v>92</v>
      </c>
      <c r="E463" s="48">
        <v>23007.360000000001</v>
      </c>
      <c r="F463" s="48">
        <v>23007.360000000001</v>
      </c>
      <c r="G463" s="108">
        <v>43895</v>
      </c>
      <c r="H463" s="67" t="s">
        <v>13671</v>
      </c>
      <c r="I463" s="46"/>
      <c r="J463" s="46"/>
    </row>
    <row r="464" ht="30">
      <c r="B464" s="3" t="s">
        <v>11680</v>
      </c>
      <c r="C464" s="56" t="s">
        <v>13598</v>
      </c>
      <c r="D464" s="47">
        <v>21</v>
      </c>
      <c r="E464" s="48">
        <v>5250</v>
      </c>
      <c r="F464" s="48">
        <v>5250</v>
      </c>
      <c r="G464" s="108">
        <v>44148</v>
      </c>
      <c r="H464" s="67" t="s">
        <v>13853</v>
      </c>
      <c r="I464" s="46"/>
      <c r="J464" s="46"/>
    </row>
    <row r="465" ht="30" thickTop="1" thickBot="1">
      <c r="B465" s="41" t="s">
        <v>11681</v>
      </c>
      <c r="C465" s="56" t="s">
        <v>13599</v>
      </c>
      <c r="D465" s="47">
        <v>18</v>
      </c>
      <c r="E465" s="48">
        <v>1440</v>
      </c>
      <c r="F465" s="48">
        <v>1440</v>
      </c>
      <c r="G465" s="108">
        <v>43524</v>
      </c>
      <c r="H465" s="67" t="s">
        <v>13671</v>
      </c>
      <c r="I465" s="46"/>
      <c r="J465" s="46"/>
    </row>
    <row r="466" ht="20.25">
      <c r="B466" s="3" t="s">
        <v>11682</v>
      </c>
      <c r="C466" s="56" t="s">
        <v>13600</v>
      </c>
      <c r="D466" s="47">
        <v>25</v>
      </c>
      <c r="E466" s="48">
        <v>5000</v>
      </c>
      <c r="F466" s="48">
        <v>5000</v>
      </c>
      <c r="G466" s="108">
        <v>44111</v>
      </c>
      <c r="H466" s="67" t="s">
        <v>13854</v>
      </c>
      <c r="I466" s="46"/>
      <c r="J466" s="46"/>
    </row>
    <row r="467" ht="30" thickTop="1" thickBot="1">
      <c r="B467" s="41" t="s">
        <v>11683</v>
      </c>
      <c r="C467" s="56" t="s">
        <v>13601</v>
      </c>
      <c r="D467" s="47">
        <v>88</v>
      </c>
      <c r="E467" s="48">
        <v>23209.119999999999</v>
      </c>
      <c r="F467" s="48">
        <v>23209.119999999999</v>
      </c>
      <c r="G467" s="108">
        <v>43642</v>
      </c>
      <c r="H467" s="67" t="s">
        <v>13855</v>
      </c>
      <c r="I467" s="46"/>
      <c r="J467" s="46"/>
    </row>
    <row r="468" ht="30">
      <c r="B468" s="3" t="s">
        <v>11684</v>
      </c>
      <c r="C468" s="56" t="s">
        <v>13602</v>
      </c>
      <c r="D468" s="47">
        <v>140</v>
      </c>
      <c r="E468" s="48">
        <v>35000</v>
      </c>
      <c r="F468" s="48">
        <v>35000</v>
      </c>
      <c r="G468" s="108">
        <v>42725</v>
      </c>
      <c r="H468" s="67" t="s">
        <v>13856</v>
      </c>
      <c r="I468" s="46"/>
      <c r="J468" s="46"/>
    </row>
    <row r="469" ht="30" thickTop="1" thickBot="1">
      <c r="B469" s="41" t="s">
        <v>11685</v>
      </c>
      <c r="C469" s="56" t="s">
        <v>2416</v>
      </c>
      <c r="D469" s="47">
        <v>1</v>
      </c>
      <c r="E469" s="48">
        <v>189.62</v>
      </c>
      <c r="F469" s="48">
        <v>189.62</v>
      </c>
      <c r="G469" s="108">
        <v>41627</v>
      </c>
      <c r="H469" s="67" t="s">
        <v>13857</v>
      </c>
      <c r="I469" s="46"/>
      <c r="J469" s="46"/>
    </row>
    <row r="470" ht="30">
      <c r="B470" s="3" t="s">
        <v>11686</v>
      </c>
      <c r="C470" s="56" t="s">
        <v>13603</v>
      </c>
      <c r="D470" s="47">
        <v>525</v>
      </c>
      <c r="E470" s="48">
        <v>72450</v>
      </c>
      <c r="F470" s="48">
        <v>72450</v>
      </c>
      <c r="G470" s="108">
        <v>40869</v>
      </c>
      <c r="H470" s="67" t="s">
        <v>13856</v>
      </c>
      <c r="I470" s="46"/>
      <c r="J470" s="46"/>
    </row>
    <row r="471" ht="30" thickTop="1" thickBot="1">
      <c r="B471" s="41" t="s">
        <v>11687</v>
      </c>
      <c r="C471" s="56" t="s">
        <v>13604</v>
      </c>
      <c r="D471" s="47">
        <v>1977</v>
      </c>
      <c r="E471" s="48">
        <v>349810.38</v>
      </c>
      <c r="F471" s="48">
        <v>349810.38</v>
      </c>
      <c r="G471" s="108">
        <v>41627</v>
      </c>
      <c r="H471" s="67" t="s">
        <v>13857</v>
      </c>
      <c r="I471" s="46"/>
      <c r="J471" s="46"/>
    </row>
    <row r="472" ht="49.5">
      <c r="B472" s="3" t="s">
        <v>11688</v>
      </c>
      <c r="C472" s="56" t="s">
        <v>2418</v>
      </c>
      <c r="D472" s="47">
        <v>1</v>
      </c>
      <c r="E472" s="48">
        <v>215.5</v>
      </c>
      <c r="F472" s="48">
        <v>215.5</v>
      </c>
      <c r="G472" s="108">
        <v>40869</v>
      </c>
      <c r="H472" s="67" t="s">
        <v>13858</v>
      </c>
      <c r="I472" s="46"/>
      <c r="J472" s="46"/>
    </row>
    <row r="473" ht="20.25" thickTop="1" thickBot="1">
      <c r="B473" s="41" t="s">
        <v>11689</v>
      </c>
      <c r="C473" s="56" t="s">
        <v>13605</v>
      </c>
      <c r="D473" s="47">
        <v>282</v>
      </c>
      <c r="E473" s="48">
        <v>89681.639999999999</v>
      </c>
      <c r="F473" s="48">
        <v>89681.639999999999</v>
      </c>
      <c r="G473" s="108">
        <v>42724</v>
      </c>
      <c r="H473" s="67" t="s">
        <v>13859</v>
      </c>
      <c r="I473" s="46"/>
      <c r="J473" s="46"/>
    </row>
    <row r="474" ht="49.5">
      <c r="B474" s="3" t="s">
        <v>11690</v>
      </c>
      <c r="C474" s="56" t="s">
        <v>13606</v>
      </c>
      <c r="D474" s="47">
        <v>67</v>
      </c>
      <c r="E474" s="48">
        <v>58491</v>
      </c>
      <c r="F474" s="48">
        <v>58491</v>
      </c>
      <c r="G474" s="108">
        <v>40868</v>
      </c>
      <c r="H474" s="67" t="s">
        <v>13860</v>
      </c>
      <c r="I474" s="46"/>
      <c r="J474" s="46"/>
    </row>
    <row r="475" ht="30" thickTop="1" thickBot="1">
      <c r="B475" s="41" t="s">
        <v>11691</v>
      </c>
      <c r="C475" s="56" t="s">
        <v>7926</v>
      </c>
      <c r="D475" s="47">
        <v>1</v>
      </c>
      <c r="E475" s="48">
        <v>1219.29</v>
      </c>
      <c r="F475" s="48">
        <v>1219.29</v>
      </c>
      <c r="G475" s="108">
        <v>42912</v>
      </c>
      <c r="H475" s="67" t="s">
        <v>13861</v>
      </c>
      <c r="I475" s="46"/>
      <c r="J475" s="46"/>
    </row>
    <row r="476" ht="30">
      <c r="B476" s="3" t="s">
        <v>11692</v>
      </c>
      <c r="C476" s="56" t="s">
        <v>13607</v>
      </c>
      <c r="D476" s="47">
        <v>6</v>
      </c>
      <c r="E476" s="48">
        <v>7626</v>
      </c>
      <c r="F476" s="48">
        <v>7626</v>
      </c>
      <c r="G476" s="108">
        <v>40422</v>
      </c>
      <c r="H476" s="67" t="s">
        <v>13862</v>
      </c>
      <c r="I476" s="46"/>
      <c r="J476" s="46"/>
    </row>
    <row r="477" ht="30" thickTop="1" thickBot="1">
      <c r="B477" s="41" t="s">
        <v>11693</v>
      </c>
      <c r="C477" s="56" t="s">
        <v>2419</v>
      </c>
      <c r="D477" s="47">
        <v>1</v>
      </c>
      <c r="E477" s="48">
        <v>177.03999999999999</v>
      </c>
      <c r="F477" s="48">
        <v>177.03999999999999</v>
      </c>
      <c r="G477" s="108">
        <v>41452</v>
      </c>
      <c r="H477" s="67" t="s">
        <v>13862</v>
      </c>
      <c r="I477" s="46"/>
      <c r="J477" s="46"/>
    </row>
    <row r="478" ht="20.25">
      <c r="B478" s="3" t="s">
        <v>11694</v>
      </c>
      <c r="C478" s="56" t="s">
        <v>13608</v>
      </c>
      <c r="D478" s="47">
        <v>38</v>
      </c>
      <c r="E478" s="48">
        <v>6722.96</v>
      </c>
      <c r="F478" s="48">
        <v>6722.96</v>
      </c>
      <c r="G478" s="108">
        <v>41452</v>
      </c>
      <c r="H478" s="67"/>
      <c r="I478" s="46"/>
      <c r="J478" s="46"/>
    </row>
    <row r="479" ht="49.5" thickTop="1" thickBot="1">
      <c r="B479" s="41" t="s">
        <v>11695</v>
      </c>
      <c r="C479" s="56" t="s">
        <v>13609</v>
      </c>
      <c r="D479" s="47">
        <v>87</v>
      </c>
      <c r="E479" s="48">
        <v>8799.1800000000003</v>
      </c>
      <c r="F479" s="48">
        <v>8799.1800000000003</v>
      </c>
      <c r="G479" s="68"/>
      <c r="H479" s="67" t="s">
        <v>13863</v>
      </c>
      <c r="I479" s="46"/>
      <c r="J479" s="46"/>
    </row>
    <row r="480" ht="30">
      <c r="B480" s="3" t="s">
        <v>11696</v>
      </c>
      <c r="C480" s="56" t="s">
        <v>13610</v>
      </c>
      <c r="D480" s="47">
        <v>524</v>
      </c>
      <c r="E480" s="48">
        <v>46898</v>
      </c>
      <c r="F480" s="48">
        <v>46898</v>
      </c>
      <c r="G480" s="108">
        <v>40464</v>
      </c>
      <c r="H480" s="67" t="s">
        <v>13864</v>
      </c>
      <c r="I480" s="46"/>
      <c r="J480" s="46"/>
    </row>
    <row r="481" ht="13.5" thickTop="1" thickBot="1">
      <c r="B481" s="41" t="s">
        <v>11697</v>
      </c>
      <c r="C481" s="56" t="s">
        <v>2420</v>
      </c>
      <c r="D481" s="47">
        <v>1</v>
      </c>
      <c r="E481" s="48">
        <v>179.84</v>
      </c>
      <c r="F481" s="48">
        <v>179.84</v>
      </c>
      <c r="G481" s="108">
        <v>40828</v>
      </c>
      <c r="H481" s="67"/>
      <c r="I481" s="46"/>
      <c r="J481" s="46"/>
    </row>
    <row r="482" ht="30">
      <c r="B482" s="3" t="s">
        <v>11698</v>
      </c>
      <c r="C482" s="56" t="s">
        <v>13611</v>
      </c>
      <c r="D482" s="47">
        <v>1546</v>
      </c>
      <c r="E482" s="48">
        <v>68487.800000000003</v>
      </c>
      <c r="F482" s="48">
        <v>68487.800000000003</v>
      </c>
      <c r="G482" s="68"/>
      <c r="H482" s="67" t="s">
        <v>13865</v>
      </c>
      <c r="I482" s="46"/>
      <c r="J482" s="46"/>
    </row>
    <row r="483" ht="20.25" thickTop="1" thickBot="1">
      <c r="B483" s="41" t="s">
        <v>11699</v>
      </c>
      <c r="C483" s="56" t="s">
        <v>2421</v>
      </c>
      <c r="D483" s="47">
        <v>1</v>
      </c>
      <c r="E483" s="48">
        <v>245.38</v>
      </c>
      <c r="F483" s="48">
        <v>245.38</v>
      </c>
      <c r="G483" s="108">
        <v>41213</v>
      </c>
      <c r="H483" s="67"/>
      <c r="I483" s="46"/>
      <c r="J483" s="46"/>
    </row>
    <row r="484" ht="30">
      <c r="B484" s="3" t="s">
        <v>11700</v>
      </c>
      <c r="C484" s="56" t="s">
        <v>13612</v>
      </c>
      <c r="D484" s="47">
        <v>846</v>
      </c>
      <c r="E484" s="48">
        <v>99498.059999999998</v>
      </c>
      <c r="F484" s="48">
        <v>99498.059999999998</v>
      </c>
      <c r="G484" s="68"/>
      <c r="H484" s="67" t="s">
        <v>13864</v>
      </c>
      <c r="I484" s="46"/>
      <c r="J484" s="46"/>
    </row>
    <row r="485" ht="20.25" thickTop="1" thickBot="1">
      <c r="B485" s="41" t="s">
        <v>11701</v>
      </c>
      <c r="C485" s="56" t="s">
        <v>13613</v>
      </c>
      <c r="D485" s="47">
        <v>518</v>
      </c>
      <c r="E485" s="48">
        <v>93820.160000000003</v>
      </c>
      <c r="F485" s="48">
        <v>93820.160000000003</v>
      </c>
      <c r="G485" s="108">
        <v>40828</v>
      </c>
      <c r="H485" s="67" t="s">
        <v>13866</v>
      </c>
      <c r="I485" s="46"/>
      <c r="J485" s="46"/>
    </row>
    <row r="486" ht="20.25">
      <c r="B486" s="3" t="s">
        <v>11702</v>
      </c>
      <c r="C486" s="56" t="s">
        <v>2422</v>
      </c>
      <c r="D486" s="47">
        <v>1</v>
      </c>
      <c r="E486" s="48">
        <v>117.2</v>
      </c>
      <c r="F486" s="48">
        <v>117.2</v>
      </c>
      <c r="G486" s="108">
        <v>40477</v>
      </c>
      <c r="H486" s="67" t="s">
        <v>13866</v>
      </c>
      <c r="I486" s="46"/>
      <c r="J486" s="46"/>
    </row>
    <row r="487" ht="49.5" thickTop="1" thickBot="1">
      <c r="B487" s="41" t="s">
        <v>11703</v>
      </c>
      <c r="C487" s="56" t="s">
        <v>13614</v>
      </c>
      <c r="D487" s="47">
        <v>804</v>
      </c>
      <c r="E487" s="48">
        <v>64882.800000000003</v>
      </c>
      <c r="F487" s="48">
        <v>64882.800000000003</v>
      </c>
      <c r="G487" s="108">
        <v>40477</v>
      </c>
      <c r="H487" s="67" t="s">
        <v>13867</v>
      </c>
      <c r="I487" s="46"/>
      <c r="J487" s="46"/>
    </row>
    <row r="488" ht="20.25">
      <c r="B488" s="3" t="s">
        <v>11704</v>
      </c>
      <c r="C488" s="56" t="s">
        <v>13615</v>
      </c>
      <c r="D488" s="47">
        <v>387</v>
      </c>
      <c r="E488" s="48">
        <v>93754.619999999995</v>
      </c>
      <c r="F488" s="48">
        <v>93754.619999999995</v>
      </c>
      <c r="G488" s="108">
        <v>41213</v>
      </c>
      <c r="H488" s="67"/>
      <c r="I488" s="46"/>
      <c r="J488" s="46"/>
    </row>
    <row r="489" ht="13.5" thickTop="1" thickBot="1">
      <c r="B489" s="41" t="s">
        <v>11705</v>
      </c>
      <c r="C489" s="56" t="s">
        <v>2424</v>
      </c>
      <c r="D489" s="47">
        <v>1</v>
      </c>
      <c r="E489" s="48">
        <v>11915</v>
      </c>
      <c r="F489" s="48">
        <v>11915</v>
      </c>
      <c r="G489" s="68"/>
      <c r="H489" s="67"/>
      <c r="I489" s="46"/>
      <c r="J489" s="46"/>
    </row>
    <row r="490" ht="13.5">
      <c r="B490" s="3" t="s">
        <v>11706</v>
      </c>
      <c r="C490" s="56" t="s">
        <v>13616</v>
      </c>
      <c r="D490" s="47">
        <v>100</v>
      </c>
      <c r="E490" s="48">
        <v>80000</v>
      </c>
      <c r="F490" s="48">
        <v>80000</v>
      </c>
      <c r="G490" s="68"/>
      <c r="H490" s="67"/>
      <c r="I490" s="46"/>
      <c r="J490" s="46"/>
    </row>
    <row r="491" ht="13.5" thickTop="1" thickBot="1">
      <c r="B491" s="41" t="s">
        <v>11707</v>
      </c>
      <c r="C491" s="56" t="s">
        <v>13617</v>
      </c>
      <c r="D491" s="47">
        <v>100</v>
      </c>
      <c r="E491" s="48">
        <v>27541</v>
      </c>
      <c r="F491" s="48">
        <v>27541</v>
      </c>
      <c r="G491" s="68"/>
      <c r="H491" s="67"/>
      <c r="I491" s="46"/>
      <c r="J491" s="46"/>
    </row>
    <row r="492" ht="13.5">
      <c r="B492" s="3" t="s">
        <v>11708</v>
      </c>
      <c r="C492" s="56" t="s">
        <v>13618</v>
      </c>
      <c r="D492" s="47">
        <v>100</v>
      </c>
      <c r="E492" s="48">
        <v>98356</v>
      </c>
      <c r="F492" s="48">
        <v>98356</v>
      </c>
      <c r="G492" s="68"/>
      <c r="H492" s="67"/>
      <c r="I492" s="46"/>
      <c r="J492" s="46"/>
    </row>
    <row r="493" ht="13.5" thickTop="1" thickBot="1">
      <c r="B493" s="41" t="s">
        <v>11709</v>
      </c>
      <c r="C493" s="56" t="s">
        <v>13619</v>
      </c>
      <c r="D493" s="47">
        <v>100</v>
      </c>
      <c r="E493" s="48">
        <v>21800</v>
      </c>
      <c r="F493" s="48">
        <v>21800</v>
      </c>
      <c r="G493" s="68"/>
      <c r="H493" s="67"/>
      <c r="I493" s="46"/>
      <c r="J493" s="46"/>
    </row>
    <row r="494" ht="13.5">
      <c r="B494" s="3" t="s">
        <v>11710</v>
      </c>
      <c r="C494" s="56" t="s">
        <v>2425</v>
      </c>
      <c r="D494" s="47">
        <v>1</v>
      </c>
      <c r="E494" s="48">
        <v>8380</v>
      </c>
      <c r="F494" s="48">
        <v>8380</v>
      </c>
      <c r="G494" s="68"/>
      <c r="H494" s="67"/>
      <c r="I494" s="46"/>
      <c r="J494" s="46"/>
    </row>
    <row r="495" ht="13.5" thickTop="1" thickBot="1">
      <c r="B495" s="41" t="s">
        <v>11711</v>
      </c>
      <c r="C495" s="56" t="s">
        <v>2426</v>
      </c>
      <c r="D495" s="47">
        <v>1</v>
      </c>
      <c r="E495" s="48">
        <v>3507</v>
      </c>
      <c r="F495" s="48">
        <v>3507</v>
      </c>
      <c r="G495" s="68"/>
      <c r="H495" s="67"/>
      <c r="I495" s="46"/>
      <c r="J495" s="46"/>
    </row>
    <row r="496" ht="30">
      <c r="B496" s="3" t="s">
        <v>11712</v>
      </c>
      <c r="C496" s="56" t="s">
        <v>2427</v>
      </c>
      <c r="D496" s="47">
        <v>1</v>
      </c>
      <c r="E496" s="48">
        <v>5900</v>
      </c>
      <c r="F496" s="48">
        <v>5900</v>
      </c>
      <c r="G496" s="68"/>
      <c r="H496" s="67" t="s">
        <v>13868</v>
      </c>
      <c r="I496" s="46"/>
      <c r="J496" s="46"/>
    </row>
    <row r="497" ht="30" thickTop="1" thickBot="1">
      <c r="B497" s="41" t="s">
        <v>11713</v>
      </c>
      <c r="C497" s="56" t="s">
        <v>13620</v>
      </c>
      <c r="D497" s="47">
        <v>4</v>
      </c>
      <c r="E497" s="48">
        <v>1000</v>
      </c>
      <c r="F497" s="48">
        <v>1000</v>
      </c>
      <c r="G497" s="108">
        <v>42634</v>
      </c>
      <c r="H497" s="67" t="s">
        <v>13710</v>
      </c>
      <c r="I497" s="46"/>
      <c r="J497" s="46"/>
    </row>
    <row r="498" ht="20.25">
      <c r="B498" s="3" t="s">
        <v>11714</v>
      </c>
      <c r="C498" s="56" t="s">
        <v>13621</v>
      </c>
      <c r="D498" s="47">
        <v>88</v>
      </c>
      <c r="E498" s="48">
        <v>23398.32</v>
      </c>
      <c r="F498" s="48">
        <v>23398.32</v>
      </c>
      <c r="G498" s="108">
        <v>43297</v>
      </c>
      <c r="H498" s="67" t="s">
        <v>13869</v>
      </c>
      <c r="I498" s="46"/>
      <c r="J498" s="46"/>
    </row>
    <row r="499" ht="20.25" thickTop="1" thickBot="1">
      <c r="B499" s="41" t="s">
        <v>11715</v>
      </c>
      <c r="C499" s="56" t="s">
        <v>13622</v>
      </c>
      <c r="D499" s="47">
        <v>149</v>
      </c>
      <c r="E499" s="48">
        <v>126143.39999999999</v>
      </c>
      <c r="F499" s="48">
        <v>126143.39999999999</v>
      </c>
      <c r="G499" s="108">
        <v>40543</v>
      </c>
      <c r="H499" s="67" t="s">
        <v>13859</v>
      </c>
      <c r="I499" s="46"/>
      <c r="J499" s="46"/>
    </row>
    <row r="500" ht="30">
      <c r="B500" s="3" t="s">
        <v>11716</v>
      </c>
      <c r="C500" s="56" t="s">
        <v>2428</v>
      </c>
      <c r="D500" s="47">
        <v>1</v>
      </c>
      <c r="E500" s="48">
        <v>909</v>
      </c>
      <c r="F500" s="48">
        <v>909</v>
      </c>
      <c r="G500" s="108">
        <v>40868</v>
      </c>
      <c r="H500" s="67"/>
      <c r="I500" s="46"/>
      <c r="J500" s="46"/>
    </row>
    <row r="501" ht="13.5" thickTop="1" thickBot="1">
      <c r="B501" s="41" t="s">
        <v>11717</v>
      </c>
      <c r="C501" s="56" t="s">
        <v>13623</v>
      </c>
      <c r="D501" s="47">
        <v>3</v>
      </c>
      <c r="E501" s="48">
        <v>405</v>
      </c>
      <c r="F501" s="48">
        <v>405</v>
      </c>
      <c r="G501" s="68"/>
      <c r="H501" s="67"/>
      <c r="I501" s="46"/>
      <c r="J501" s="46"/>
    </row>
    <row r="502" ht="13.5">
      <c r="B502" s="3" t="s">
        <v>11718</v>
      </c>
      <c r="C502" s="56" t="s">
        <v>13624</v>
      </c>
      <c r="D502" s="47">
        <v>9</v>
      </c>
      <c r="E502" s="48">
        <v>1215</v>
      </c>
      <c r="F502" s="48">
        <v>1215</v>
      </c>
      <c r="G502" s="68"/>
      <c r="H502" s="67"/>
      <c r="I502" s="46"/>
      <c r="J502" s="46"/>
    </row>
    <row r="503" ht="13.5" thickTop="1" thickBot="1">
      <c r="B503" s="41" t="s">
        <v>11719</v>
      </c>
      <c r="C503" s="56" t="s">
        <v>2429</v>
      </c>
      <c r="D503" s="47">
        <v>1</v>
      </c>
      <c r="E503" s="48">
        <v>142.21000000000001</v>
      </c>
      <c r="F503" s="48">
        <v>142.21000000000001</v>
      </c>
      <c r="G503" s="68"/>
      <c r="H503" s="67"/>
      <c r="I503" s="46"/>
      <c r="J503" s="46"/>
    </row>
    <row r="504" ht="13.5">
      <c r="B504" s="3" t="s">
        <v>11720</v>
      </c>
      <c r="C504" s="56" t="s">
        <v>2430</v>
      </c>
      <c r="D504" s="47">
        <v>1</v>
      </c>
      <c r="E504" s="48">
        <v>3856</v>
      </c>
      <c r="F504" s="48">
        <v>3856</v>
      </c>
      <c r="G504" s="68"/>
      <c r="H504" s="67"/>
      <c r="I504" s="46"/>
      <c r="J504" s="46"/>
    </row>
    <row r="505" ht="30" thickTop="1" thickBot="1">
      <c r="B505" s="41" t="s">
        <v>11721</v>
      </c>
      <c r="C505" s="56" t="s">
        <v>13625</v>
      </c>
      <c r="D505" s="47">
        <v>100</v>
      </c>
      <c r="E505" s="48">
        <v>42409</v>
      </c>
      <c r="F505" s="48">
        <v>42409</v>
      </c>
      <c r="G505" s="68"/>
      <c r="H505" s="67" t="s">
        <v>13870</v>
      </c>
      <c r="I505" s="46"/>
      <c r="J505" s="46"/>
    </row>
    <row r="506" ht="20.25">
      <c r="B506" s="3" t="s">
        <v>11722</v>
      </c>
      <c r="C506" s="56" t="s">
        <v>13626</v>
      </c>
      <c r="D506" s="47">
        <v>120</v>
      </c>
      <c r="E506" s="48">
        <v>10197.6</v>
      </c>
      <c r="F506" s="48">
        <v>10197.6</v>
      </c>
      <c r="G506" s="108">
        <v>40354</v>
      </c>
      <c r="H506" s="67" t="s">
        <v>13659</v>
      </c>
      <c r="I506" s="46"/>
      <c r="J506" s="46"/>
    </row>
    <row r="507" ht="30" thickTop="1" thickBot="1">
      <c r="B507" s="41" t="s">
        <v>11723</v>
      </c>
      <c r="C507" s="56" t="s">
        <v>2431</v>
      </c>
      <c r="D507" s="47">
        <v>1</v>
      </c>
      <c r="E507" s="48">
        <v>6514</v>
      </c>
      <c r="F507" s="48">
        <v>6514</v>
      </c>
      <c r="G507" s="108">
        <v>41596</v>
      </c>
      <c r="H507" s="67" t="s">
        <v>13871</v>
      </c>
      <c r="I507" s="46"/>
      <c r="J507" s="46"/>
    </row>
    <row r="508" ht="45.75">
      <c r="B508" s="3" t="s">
        <v>11724</v>
      </c>
      <c r="C508" s="56" t="s">
        <v>1415</v>
      </c>
      <c r="D508" s="47">
        <v>1</v>
      </c>
      <c r="E508" s="48">
        <v>21979</v>
      </c>
      <c r="F508" s="48">
        <v>21979</v>
      </c>
      <c r="G508" s="108">
        <v>39326</v>
      </c>
      <c r="H508" s="67" t="s">
        <v>13872</v>
      </c>
      <c r="I508" s="46"/>
      <c r="J508" s="486" t="s">
        <v>15409</v>
      </c>
    </row>
    <row r="509" ht="39.75" thickTop="1" thickBot="1">
      <c r="B509" s="41" t="s">
        <v>11725</v>
      </c>
      <c r="C509" s="56" t="s">
        <v>2432</v>
      </c>
      <c r="D509" s="47">
        <v>1</v>
      </c>
      <c r="E509" s="48">
        <v>29413</v>
      </c>
      <c r="F509" s="48">
        <v>29413</v>
      </c>
      <c r="G509" s="108">
        <v>40522</v>
      </c>
      <c r="H509" s="67" t="s">
        <v>13872</v>
      </c>
      <c r="I509" s="46"/>
      <c r="J509" s="46"/>
    </row>
    <row r="510" ht="20.25">
      <c r="B510" s="3" t="s">
        <v>11726</v>
      </c>
      <c r="C510" s="56" t="s">
        <v>2433</v>
      </c>
      <c r="D510" s="47">
        <v>1</v>
      </c>
      <c r="E510" s="48">
        <v>37847</v>
      </c>
      <c r="F510" s="48">
        <v>37847</v>
      </c>
      <c r="G510" s="108">
        <v>40522</v>
      </c>
      <c r="H510" s="67"/>
      <c r="I510" s="46"/>
      <c r="J510" s="46"/>
    </row>
    <row r="511" ht="45.75" thickTop="1" thickBot="1">
      <c r="B511" s="41" t="s">
        <v>11727</v>
      </c>
      <c r="C511" s="56" t="s">
        <v>1427</v>
      </c>
      <c r="D511" s="47">
        <v>1</v>
      </c>
      <c r="E511" s="48">
        <v>29790.880000000001</v>
      </c>
      <c r="F511" s="48">
        <v>29790.880000000001</v>
      </c>
      <c r="G511" s="68"/>
      <c r="H511" s="67" t="s">
        <v>13873</v>
      </c>
      <c r="I511" s="46"/>
      <c r="J511" s="486" t="s">
        <v>15409</v>
      </c>
    </row>
    <row r="512" ht="30">
      <c r="B512" s="3" t="s">
        <v>11728</v>
      </c>
      <c r="C512" s="56" t="s">
        <v>2434</v>
      </c>
      <c r="D512" s="47">
        <v>1</v>
      </c>
      <c r="E512" s="48">
        <v>36142</v>
      </c>
      <c r="F512" s="48">
        <v>36142</v>
      </c>
      <c r="G512" s="108">
        <v>40871</v>
      </c>
      <c r="H512" s="67" t="s">
        <v>13874</v>
      </c>
      <c r="I512" s="46"/>
      <c r="J512" s="46"/>
    </row>
    <row r="513" ht="20.25" thickTop="1" thickBot="1">
      <c r="B513" s="41" t="s">
        <v>11729</v>
      </c>
      <c r="C513" s="56" t="s">
        <v>2435</v>
      </c>
      <c r="D513" s="47">
        <v>1</v>
      </c>
      <c r="E513" s="48">
        <v>40570</v>
      </c>
      <c r="F513" s="48">
        <v>40570</v>
      </c>
      <c r="G513" s="108">
        <v>40856</v>
      </c>
      <c r="H513" s="67" t="s">
        <v>13683</v>
      </c>
      <c r="I513" s="46"/>
      <c r="J513" s="46"/>
    </row>
    <row r="514" ht="49.5">
      <c r="B514" s="3" t="s">
        <v>11730</v>
      </c>
      <c r="C514" s="56" t="s">
        <v>938</v>
      </c>
      <c r="D514" s="47">
        <v>1</v>
      </c>
      <c r="E514" s="48">
        <v>23214</v>
      </c>
      <c r="F514" s="48">
        <v>23214</v>
      </c>
      <c r="G514" s="108">
        <v>40066</v>
      </c>
      <c r="H514" s="67" t="s">
        <v>13670</v>
      </c>
      <c r="I514" s="46"/>
      <c r="J514" s="46"/>
    </row>
    <row r="515" ht="45.75" thickTop="1" thickBot="1">
      <c r="B515" s="41" t="s">
        <v>11731</v>
      </c>
      <c r="C515" s="56" t="s">
        <v>1435</v>
      </c>
      <c r="D515" s="47">
        <v>1</v>
      </c>
      <c r="E515" s="48">
        <v>20200.009999999998</v>
      </c>
      <c r="F515" s="48">
        <v>20200.009999999998</v>
      </c>
      <c r="G515" s="108">
        <v>40766</v>
      </c>
      <c r="H515" s="67" t="s">
        <v>13875</v>
      </c>
      <c r="I515" s="46"/>
      <c r="J515" s="486" t="s">
        <v>15409</v>
      </c>
    </row>
    <row r="516" ht="39.75">
      <c r="B516" s="3" t="s">
        <v>11732</v>
      </c>
      <c r="C516" s="56" t="s">
        <v>2438</v>
      </c>
      <c r="D516" s="47">
        <v>1</v>
      </c>
      <c r="E516" s="48">
        <v>17304.5</v>
      </c>
      <c r="F516" s="48">
        <v>17304.5</v>
      </c>
      <c r="G516" s="108">
        <v>40450</v>
      </c>
      <c r="H516" s="67" t="s">
        <v>13875</v>
      </c>
      <c r="I516" s="46"/>
      <c r="J516" s="46"/>
    </row>
    <row r="517" ht="20.25" thickTop="1" thickBot="1">
      <c r="B517" s="41" t="s">
        <v>11733</v>
      </c>
      <c r="C517" s="56" t="s">
        <v>2439</v>
      </c>
      <c r="D517" s="47">
        <v>1</v>
      </c>
      <c r="E517" s="48">
        <v>46695.5</v>
      </c>
      <c r="F517" s="48">
        <v>46695.5</v>
      </c>
      <c r="G517" s="108">
        <v>40450</v>
      </c>
      <c r="H517" s="67" t="s">
        <v>13876</v>
      </c>
      <c r="I517" s="46"/>
      <c r="J517" s="46"/>
    </row>
    <row r="518" ht="20.25">
      <c r="B518" s="3" t="s">
        <v>11734</v>
      </c>
      <c r="C518" s="56" t="s">
        <v>1328</v>
      </c>
      <c r="D518" s="47">
        <v>1</v>
      </c>
      <c r="E518" s="48">
        <v>15000</v>
      </c>
      <c r="F518" s="48">
        <v>15000</v>
      </c>
      <c r="G518" s="108">
        <v>41268</v>
      </c>
      <c r="H518" s="67" t="s">
        <v>13877</v>
      </c>
      <c r="I518" s="46"/>
      <c r="J518" s="46"/>
    </row>
    <row r="519" ht="49.5" thickTop="1" thickBot="1">
      <c r="B519" s="41" t="s">
        <v>11735</v>
      </c>
      <c r="C519" s="56" t="s">
        <v>1329</v>
      </c>
      <c r="D519" s="47">
        <v>1</v>
      </c>
      <c r="E519" s="48">
        <v>28484</v>
      </c>
      <c r="F519" s="48">
        <v>28484</v>
      </c>
      <c r="G519" s="108">
        <v>41253</v>
      </c>
      <c r="H519" s="67" t="s">
        <v>13669</v>
      </c>
      <c r="I519" s="46"/>
      <c r="J519" s="46"/>
    </row>
    <row r="520" ht="20.25">
      <c r="B520" s="3" t="s">
        <v>11736</v>
      </c>
      <c r="C520" s="56" t="s">
        <v>1330</v>
      </c>
      <c r="D520" s="47">
        <v>1</v>
      </c>
      <c r="E520" s="48">
        <v>17780</v>
      </c>
      <c r="F520" s="48">
        <v>17780</v>
      </c>
      <c r="G520" s="108">
        <v>41171</v>
      </c>
      <c r="H520" s="67" t="s">
        <v>13679</v>
      </c>
      <c r="I520" s="46"/>
      <c r="J520" s="46"/>
    </row>
    <row r="521" ht="30" thickTop="1" thickBot="1">
      <c r="B521" s="41" t="s">
        <v>11737</v>
      </c>
      <c r="C521" s="56" t="s">
        <v>1333</v>
      </c>
      <c r="D521" s="47">
        <v>1</v>
      </c>
      <c r="E521" s="48">
        <v>29951.98</v>
      </c>
      <c r="F521" s="48">
        <v>29951.98</v>
      </c>
      <c r="G521" s="108">
        <v>41409</v>
      </c>
      <c r="H521" s="67"/>
      <c r="I521" s="46"/>
      <c r="J521" s="46"/>
    </row>
    <row r="522" ht="20.25">
      <c r="B522" s="3" t="s">
        <v>11738</v>
      </c>
      <c r="C522" s="56" t="s">
        <v>332</v>
      </c>
      <c r="D522" s="47">
        <v>1</v>
      </c>
      <c r="E522" s="48">
        <v>27362</v>
      </c>
      <c r="F522" s="48">
        <v>27362</v>
      </c>
      <c r="G522" s="68"/>
      <c r="H522" s="67"/>
      <c r="I522" s="46"/>
      <c r="J522" s="46"/>
    </row>
    <row r="523" ht="20.25" thickTop="1" thickBot="1">
      <c r="B523" s="41" t="s">
        <v>11739</v>
      </c>
      <c r="C523" s="56" t="s">
        <v>1387</v>
      </c>
      <c r="D523" s="47">
        <v>1</v>
      </c>
      <c r="E523" s="48">
        <v>27362</v>
      </c>
      <c r="F523" s="48">
        <v>27362</v>
      </c>
      <c r="G523" s="68"/>
      <c r="H523" s="67"/>
      <c r="I523" s="46"/>
      <c r="J523" s="46"/>
    </row>
    <row r="524" ht="20.25">
      <c r="B524" s="3" t="s">
        <v>11740</v>
      </c>
      <c r="C524" s="56" t="s">
        <v>2028</v>
      </c>
      <c r="D524" s="47">
        <v>1</v>
      </c>
      <c r="E524" s="48">
        <v>27362</v>
      </c>
      <c r="F524" s="48">
        <v>27362</v>
      </c>
      <c r="G524" s="68"/>
      <c r="H524" s="67" t="s">
        <v>13683</v>
      </c>
      <c r="I524" s="46"/>
      <c r="J524" s="46"/>
    </row>
    <row r="525" ht="13.5" thickTop="1" thickBot="1">
      <c r="B525" s="41" t="s">
        <v>11741</v>
      </c>
      <c r="C525" s="56" t="s">
        <v>2462</v>
      </c>
      <c r="D525" s="47">
        <v>1</v>
      </c>
      <c r="E525" s="48">
        <v>23214</v>
      </c>
      <c r="F525" s="48">
        <v>23214</v>
      </c>
      <c r="G525" s="108">
        <v>40066</v>
      </c>
      <c r="H525" s="67"/>
      <c r="I525" s="46"/>
      <c r="J525" s="46"/>
    </row>
    <row r="526" ht="20.25">
      <c r="B526" s="3" t="s">
        <v>11742</v>
      </c>
      <c r="C526" s="56" t="s">
        <v>2463</v>
      </c>
      <c r="D526" s="47">
        <v>1</v>
      </c>
      <c r="E526" s="48">
        <v>9804.8999999999996</v>
      </c>
      <c r="F526" s="48">
        <v>9804.8999999999996</v>
      </c>
      <c r="G526" s="68"/>
      <c r="H526" s="67" t="s">
        <v>13878</v>
      </c>
      <c r="I526" s="46"/>
      <c r="J526" s="46"/>
    </row>
    <row r="527" ht="45.75" thickTop="1" thickBot="1">
      <c r="B527" s="41" t="s">
        <v>11743</v>
      </c>
      <c r="C527" s="56" t="s">
        <v>2464</v>
      </c>
      <c r="D527" s="47">
        <v>1</v>
      </c>
      <c r="E527" s="48">
        <v>3600</v>
      </c>
      <c r="F527" s="48">
        <v>3600</v>
      </c>
      <c r="G527" s="108">
        <v>41597</v>
      </c>
      <c r="H527" s="67" t="s">
        <v>13878</v>
      </c>
      <c r="I527" s="46"/>
      <c r="J527" s="486" t="s">
        <v>15409</v>
      </c>
    </row>
    <row r="528" ht="20.25">
      <c r="B528" s="3" t="s">
        <v>11744</v>
      </c>
      <c r="C528" s="56" t="s">
        <v>2465</v>
      </c>
      <c r="D528" s="47">
        <v>1</v>
      </c>
      <c r="E528" s="48">
        <v>3600</v>
      </c>
      <c r="F528" s="48">
        <v>3600</v>
      </c>
      <c r="G528" s="108">
        <v>41597</v>
      </c>
      <c r="H528" s="67" t="s">
        <v>13689</v>
      </c>
      <c r="I528" s="46"/>
      <c r="J528" s="46"/>
    </row>
    <row r="529" ht="30" thickTop="1" thickBot="1">
      <c r="B529" s="41" t="s">
        <v>11745</v>
      </c>
      <c r="C529" s="56" t="s">
        <v>2466</v>
      </c>
      <c r="D529" s="47">
        <v>1</v>
      </c>
      <c r="E529" s="48">
        <v>3600</v>
      </c>
      <c r="F529" s="48">
        <v>3600</v>
      </c>
      <c r="G529" s="108">
        <v>41589</v>
      </c>
      <c r="H529" s="67" t="s">
        <v>13661</v>
      </c>
      <c r="I529" s="46"/>
      <c r="J529" s="46"/>
    </row>
    <row r="530" ht="20.25">
      <c r="B530" s="3" t="s">
        <v>11746</v>
      </c>
      <c r="C530" s="56" t="s">
        <v>1401</v>
      </c>
      <c r="D530" s="47">
        <v>1</v>
      </c>
      <c r="E530" s="48">
        <v>3500</v>
      </c>
      <c r="F530" s="48">
        <v>3500</v>
      </c>
      <c r="G530" s="108">
        <v>42346</v>
      </c>
      <c r="H530" s="67" t="s">
        <v>13689</v>
      </c>
      <c r="I530" s="46"/>
      <c r="J530" s="46"/>
    </row>
    <row r="531" ht="45.75" thickTop="1" thickBot="1">
      <c r="B531" s="41" t="s">
        <v>11747</v>
      </c>
      <c r="C531" s="56" t="s">
        <v>2467</v>
      </c>
      <c r="D531" s="47">
        <v>1</v>
      </c>
      <c r="E531" s="48">
        <v>7310</v>
      </c>
      <c r="F531" s="48">
        <v>7310</v>
      </c>
      <c r="G531" s="108">
        <v>41589</v>
      </c>
      <c r="H531" s="67" t="s">
        <v>13879</v>
      </c>
      <c r="I531" s="46"/>
      <c r="J531" s="486" t="s">
        <v>15409</v>
      </c>
    </row>
    <row r="532" ht="30">
      <c r="B532" s="3" t="s">
        <v>11748</v>
      </c>
      <c r="C532" s="56" t="s">
        <v>2468</v>
      </c>
      <c r="D532" s="47">
        <v>1</v>
      </c>
      <c r="E532" s="48">
        <v>3100</v>
      </c>
      <c r="F532" s="48">
        <v>3100</v>
      </c>
      <c r="G532" s="108">
        <v>39508</v>
      </c>
      <c r="H532" s="67" t="s">
        <v>13661</v>
      </c>
      <c r="I532" s="46"/>
      <c r="J532" s="46"/>
    </row>
    <row r="533" ht="20.25" thickTop="1" thickBot="1">
      <c r="B533" s="41" t="s">
        <v>11749</v>
      </c>
      <c r="C533" s="56" t="s">
        <v>4034</v>
      </c>
      <c r="D533" s="47">
        <v>1</v>
      </c>
      <c r="E533" s="48">
        <v>4824</v>
      </c>
      <c r="F533" s="48">
        <v>4824</v>
      </c>
      <c r="G533" s="108">
        <v>40476</v>
      </c>
      <c r="H533" s="67" t="s">
        <v>13880</v>
      </c>
      <c r="I533" s="46"/>
      <c r="J533" s="46"/>
    </row>
    <row r="534" ht="20.25">
      <c r="B534" s="3" t="s">
        <v>11750</v>
      </c>
      <c r="C534" s="56" t="s">
        <v>13627</v>
      </c>
      <c r="D534" s="47">
        <v>1</v>
      </c>
      <c r="E534" s="48">
        <v>57984.800000000003</v>
      </c>
      <c r="F534" s="48">
        <v>57984.800000000003</v>
      </c>
      <c r="G534" s="108">
        <v>44068</v>
      </c>
      <c r="H534" s="67"/>
      <c r="I534" s="66"/>
      <c r="J534" s="66"/>
    </row>
    <row r="535" ht="20.25" thickTop="1" thickBot="1">
      <c r="B535" s="41" t="s">
        <v>11751</v>
      </c>
      <c r="C535" s="56" t="s">
        <v>4035</v>
      </c>
      <c r="D535" s="47">
        <v>1</v>
      </c>
      <c r="E535" s="48">
        <v>1563.54</v>
      </c>
      <c r="F535" s="48">
        <v>1563.54</v>
      </c>
      <c r="G535" s="68"/>
      <c r="H535" s="67" t="s">
        <v>13881</v>
      </c>
      <c r="I535" s="22"/>
      <c r="J535" s="22"/>
    </row>
    <row r="536" ht="13.5">
      <c r="B536" s="3" t="s">
        <v>11752</v>
      </c>
      <c r="C536" s="56" t="s">
        <v>4036</v>
      </c>
      <c r="D536" s="47">
        <v>1</v>
      </c>
      <c r="E536" s="48">
        <v>3080</v>
      </c>
      <c r="F536" s="48">
        <v>3080</v>
      </c>
      <c r="G536" s="108">
        <v>39444</v>
      </c>
      <c r="H536" s="67"/>
      <c r="I536" s="64"/>
      <c r="J536" s="64"/>
    </row>
    <row r="537" ht="30" thickTop="1" thickBot="1">
      <c r="B537" s="41" t="s">
        <v>11753</v>
      </c>
      <c r="C537" s="56" t="s">
        <v>4037</v>
      </c>
      <c r="D537" s="47">
        <v>1</v>
      </c>
      <c r="E537" s="48">
        <v>11823.5</v>
      </c>
      <c r="F537" s="48">
        <v>11823.5</v>
      </c>
      <c r="G537" s="68"/>
      <c r="H537" s="67" t="s">
        <v>13661</v>
      </c>
      <c r="I537" s="22"/>
      <c r="J537" s="22"/>
    </row>
    <row r="538" ht="20.25">
      <c r="B538" s="3" t="s">
        <v>11754</v>
      </c>
      <c r="C538" s="56" t="s">
        <v>4038</v>
      </c>
      <c r="D538" s="47">
        <v>1</v>
      </c>
      <c r="E538" s="48">
        <v>4190</v>
      </c>
      <c r="F538" s="48">
        <v>4190</v>
      </c>
      <c r="G538" s="108">
        <v>39773</v>
      </c>
      <c r="H538" s="67"/>
      <c r="I538" s="22"/>
      <c r="J538" s="22"/>
    </row>
    <row r="539" ht="45.75" thickTop="1" thickBot="1">
      <c r="B539" s="41" t="s">
        <v>11755</v>
      </c>
      <c r="C539" s="56" t="s">
        <v>4039</v>
      </c>
      <c r="D539" s="47">
        <v>1</v>
      </c>
      <c r="E539" s="48">
        <v>24965</v>
      </c>
      <c r="F539" s="48">
        <v>24965</v>
      </c>
      <c r="G539" s="68"/>
      <c r="H539" s="67"/>
      <c r="I539" s="22"/>
      <c r="J539" s="486" t="s">
        <v>15409</v>
      </c>
    </row>
    <row r="540" ht="30">
      <c r="B540" s="3" t="s">
        <v>11756</v>
      </c>
      <c r="C540" s="56" t="s">
        <v>4040</v>
      </c>
      <c r="D540" s="47">
        <v>1</v>
      </c>
      <c r="E540" s="48">
        <v>3500</v>
      </c>
      <c r="F540" s="48">
        <v>3500</v>
      </c>
      <c r="G540" s="68"/>
      <c r="H540" s="67" t="s">
        <v>13882</v>
      </c>
      <c r="I540" s="22"/>
      <c r="J540" s="22"/>
    </row>
    <row r="541" ht="13.5" thickTop="1" thickBot="1">
      <c r="B541" s="41" t="s">
        <v>11757</v>
      </c>
      <c r="C541" s="56" t="s">
        <v>4041</v>
      </c>
      <c r="D541" s="47">
        <v>1</v>
      </c>
      <c r="E541" s="48">
        <v>9990</v>
      </c>
      <c r="F541" s="48">
        <v>9990</v>
      </c>
      <c r="G541" s="108">
        <v>41771</v>
      </c>
      <c r="H541" s="67"/>
      <c r="I541" s="22"/>
      <c r="J541" s="22"/>
    </row>
    <row r="542" ht="20.25">
      <c r="B542" s="3" t="s">
        <v>11758</v>
      </c>
      <c r="C542" s="56" t="s">
        <v>4042</v>
      </c>
      <c r="D542" s="47">
        <v>1</v>
      </c>
      <c r="E542" s="48">
        <v>20650</v>
      </c>
      <c r="F542" s="48">
        <v>20650</v>
      </c>
      <c r="G542" s="68"/>
      <c r="H542" s="67" t="s">
        <v>13883</v>
      </c>
      <c r="I542" s="22"/>
      <c r="J542" s="22"/>
    </row>
    <row r="543" ht="20.25" thickTop="1" thickBot="1">
      <c r="B543" s="41" t="s">
        <v>11759</v>
      </c>
      <c r="C543" s="56" t="s">
        <v>4043</v>
      </c>
      <c r="D543" s="47">
        <v>1</v>
      </c>
      <c r="E543" s="48">
        <v>20998</v>
      </c>
      <c r="F543" s="48">
        <v>20998</v>
      </c>
      <c r="G543" s="108">
        <v>40093</v>
      </c>
      <c r="H543" s="67" t="s">
        <v>13884</v>
      </c>
      <c r="I543" s="22"/>
      <c r="J543" s="22"/>
    </row>
    <row r="544" ht="30">
      <c r="B544" s="3" t="s">
        <v>11760</v>
      </c>
      <c r="C544" s="56" t="s">
        <v>4044</v>
      </c>
      <c r="D544" s="47">
        <v>1</v>
      </c>
      <c r="E544" s="48">
        <v>40300</v>
      </c>
      <c r="F544" s="48">
        <v>40300</v>
      </c>
      <c r="G544" s="108">
        <v>41551</v>
      </c>
      <c r="H544" s="67" t="s">
        <v>13885</v>
      </c>
      <c r="I544" s="22"/>
      <c r="J544" s="22"/>
    </row>
    <row r="545" ht="20.25" thickTop="1" thickBot="1">
      <c r="B545" s="41" t="s">
        <v>11761</v>
      </c>
      <c r="C545" s="56" t="s">
        <v>4045</v>
      </c>
      <c r="D545" s="47">
        <v>1</v>
      </c>
      <c r="E545" s="48">
        <v>26360</v>
      </c>
      <c r="F545" s="48">
        <v>26360</v>
      </c>
      <c r="G545" s="108">
        <v>41905</v>
      </c>
      <c r="H545" s="67" t="s">
        <v>13671</v>
      </c>
      <c r="I545" s="22"/>
      <c r="J545" s="22"/>
    </row>
    <row r="546" ht="30">
      <c r="B546" s="3" t="s">
        <v>11762</v>
      </c>
      <c r="C546" s="56" t="s">
        <v>13628</v>
      </c>
      <c r="D546" s="47">
        <v>1</v>
      </c>
      <c r="E546" s="48">
        <v>16695</v>
      </c>
      <c r="F546" s="48">
        <v>16695</v>
      </c>
      <c r="G546" s="108">
        <v>44076</v>
      </c>
      <c r="H546" s="67" t="s">
        <v>13661</v>
      </c>
      <c r="I546" s="22"/>
      <c r="J546" s="22"/>
    </row>
    <row r="547" ht="45.75" thickTop="1" thickBot="1">
      <c r="B547" s="41" t="s">
        <v>11763</v>
      </c>
      <c r="C547" s="56" t="s">
        <v>4046</v>
      </c>
      <c r="D547" s="47">
        <v>1</v>
      </c>
      <c r="E547" s="48">
        <v>3250</v>
      </c>
      <c r="F547" s="48">
        <v>3250</v>
      </c>
      <c r="G547" s="108">
        <v>40490</v>
      </c>
      <c r="H547" s="67"/>
      <c r="I547" s="22"/>
      <c r="J547" s="486" t="s">
        <v>15409</v>
      </c>
    </row>
    <row r="548" ht="39.75">
      <c r="B548" s="3" t="s">
        <v>11764</v>
      </c>
      <c r="C548" s="56" t="s">
        <v>13629</v>
      </c>
      <c r="D548" s="47">
        <v>1</v>
      </c>
      <c r="E548" s="48">
        <v>42107</v>
      </c>
      <c r="F548" s="48">
        <v>42107</v>
      </c>
      <c r="G548" s="68"/>
      <c r="H548" s="67"/>
      <c r="I548" s="22"/>
      <c r="J548" s="22"/>
    </row>
    <row r="549" ht="39.75" thickTop="1" thickBot="1">
      <c r="B549" s="41" t="s">
        <v>11765</v>
      </c>
      <c r="C549" s="56" t="s">
        <v>13630</v>
      </c>
      <c r="D549" s="47">
        <v>1</v>
      </c>
      <c r="E549" s="48">
        <v>42107</v>
      </c>
      <c r="F549" s="48">
        <v>42107</v>
      </c>
      <c r="G549" s="68"/>
      <c r="H549" s="67"/>
      <c r="I549" s="22"/>
      <c r="J549" s="22"/>
    </row>
    <row r="550" ht="39.75">
      <c r="B550" s="3" t="s">
        <v>11766</v>
      </c>
      <c r="C550" s="56" t="s">
        <v>13631</v>
      </c>
      <c r="D550" s="47">
        <v>1</v>
      </c>
      <c r="E550" s="48">
        <v>42107</v>
      </c>
      <c r="F550" s="48">
        <v>42107</v>
      </c>
      <c r="G550" s="68"/>
      <c r="H550" s="67"/>
      <c r="I550" s="22"/>
      <c r="J550" s="22"/>
    </row>
    <row r="551" ht="20.25" thickTop="1" thickBot="1">
      <c r="B551" s="41" t="s">
        <v>11767</v>
      </c>
      <c r="C551" s="56" t="s">
        <v>13632</v>
      </c>
      <c r="D551" s="47">
        <v>1</v>
      </c>
      <c r="E551" s="48">
        <v>31285.709999999999</v>
      </c>
      <c r="F551" s="48">
        <v>31285.709999999999</v>
      </c>
      <c r="G551" s="68"/>
      <c r="H551" s="67"/>
      <c r="I551" s="22"/>
      <c r="J551" s="22"/>
    </row>
    <row r="552" ht="20.25">
      <c r="B552" s="3" t="s">
        <v>11768</v>
      </c>
      <c r="C552" s="56" t="s">
        <v>13633</v>
      </c>
      <c r="D552" s="47">
        <v>1</v>
      </c>
      <c r="E552" s="48">
        <v>31285.709999999999</v>
      </c>
      <c r="F552" s="48">
        <v>31285.709999999999</v>
      </c>
      <c r="G552" s="68"/>
      <c r="H552" s="67"/>
      <c r="I552" s="22"/>
      <c r="J552" s="22"/>
    </row>
    <row r="553" ht="30" thickTop="1" thickBot="1">
      <c r="B553" s="41" t="s">
        <v>11769</v>
      </c>
      <c r="C553" s="56" t="s">
        <v>13634</v>
      </c>
      <c r="D553" s="47"/>
      <c r="E553" s="48"/>
      <c r="F553" s="48"/>
      <c r="G553" s="68"/>
      <c r="H553" s="67" t="s">
        <v>13886</v>
      </c>
      <c r="I553" s="22"/>
      <c r="J553" s="22"/>
    </row>
    <row r="554" ht="30">
      <c r="B554" s="3" t="s">
        <v>11770</v>
      </c>
      <c r="C554" s="56" t="s">
        <v>4047</v>
      </c>
      <c r="D554" s="47">
        <v>1</v>
      </c>
      <c r="E554" s="48">
        <v>110.22</v>
      </c>
      <c r="F554" s="48">
        <v>110.22</v>
      </c>
      <c r="G554" s="108">
        <v>40480</v>
      </c>
      <c r="H554" s="67" t="s">
        <v>13886</v>
      </c>
      <c r="I554" s="22"/>
      <c r="J554" s="22"/>
    </row>
    <row r="555" ht="20.25" thickTop="1" thickBot="1">
      <c r="B555" s="41" t="s">
        <v>11771</v>
      </c>
      <c r="C555" s="56" t="s">
        <v>13635</v>
      </c>
      <c r="D555" s="47">
        <v>251</v>
      </c>
      <c r="E555" s="48">
        <v>22590</v>
      </c>
      <c r="F555" s="48">
        <v>22590</v>
      </c>
      <c r="G555" s="108">
        <v>40480</v>
      </c>
      <c r="H555" s="67" t="s">
        <v>13671</v>
      </c>
      <c r="I555" s="22"/>
      <c r="J555" s="22"/>
    </row>
    <row r="556" ht="30">
      <c r="B556" s="3" t="s">
        <v>11772</v>
      </c>
      <c r="C556" s="56" t="s">
        <v>13636</v>
      </c>
      <c r="D556" s="47">
        <v>306</v>
      </c>
      <c r="E556" s="48">
        <v>23451.84</v>
      </c>
      <c r="F556" s="48">
        <v>23451.84</v>
      </c>
      <c r="G556" s="108">
        <v>40071</v>
      </c>
      <c r="H556" s="67" t="s">
        <v>13887</v>
      </c>
      <c r="I556" s="22"/>
      <c r="J556" s="22"/>
    </row>
    <row r="557" ht="30" thickTop="1" thickBot="1">
      <c r="B557" s="41" t="s">
        <v>11773</v>
      </c>
      <c r="C557" s="56" t="s">
        <v>4049</v>
      </c>
      <c r="D557" s="47">
        <v>1</v>
      </c>
      <c r="E557" s="48">
        <v>100.11</v>
      </c>
      <c r="F557" s="48">
        <v>100.11</v>
      </c>
      <c r="G557" s="108">
        <v>40693</v>
      </c>
      <c r="H557" s="67" t="s">
        <v>13887</v>
      </c>
      <c r="I557" s="22"/>
      <c r="J557" s="22"/>
    </row>
    <row r="558" ht="20.25">
      <c r="B558" s="3" t="s">
        <v>11774</v>
      </c>
      <c r="C558" s="56" t="s">
        <v>13637</v>
      </c>
      <c r="D558" s="47">
        <v>125</v>
      </c>
      <c r="E558" s="48">
        <v>11850</v>
      </c>
      <c r="F558" s="48">
        <v>11850</v>
      </c>
      <c r="G558" s="108">
        <v>40693</v>
      </c>
      <c r="H558" s="67" t="s">
        <v>13888</v>
      </c>
      <c r="I558" s="22"/>
      <c r="J558" s="22"/>
    </row>
    <row r="559" ht="20.25" thickTop="1" thickBot="1">
      <c r="B559" s="41" t="s">
        <v>11775</v>
      </c>
      <c r="C559" s="56" t="s">
        <v>13638</v>
      </c>
      <c r="D559" s="47">
        <v>10</v>
      </c>
      <c r="E559" s="48">
        <v>37550</v>
      </c>
      <c r="F559" s="48">
        <v>37550</v>
      </c>
      <c r="G559" s="108">
        <v>41920</v>
      </c>
      <c r="H559" s="67" t="s">
        <v>13889</v>
      </c>
      <c r="I559" s="22"/>
      <c r="J559" s="22"/>
    </row>
    <row r="560" ht="20.25">
      <c r="B560" s="3" t="s">
        <v>11776</v>
      </c>
      <c r="C560" s="56" t="s">
        <v>13639</v>
      </c>
      <c r="D560" s="47">
        <v>1</v>
      </c>
      <c r="E560" s="48">
        <v>1219.98</v>
      </c>
      <c r="F560" s="48">
        <v>1219.98</v>
      </c>
      <c r="G560" s="108">
        <v>43500</v>
      </c>
      <c r="H560" s="67" t="s">
        <v>13890</v>
      </c>
      <c r="I560" s="22"/>
      <c r="J560" s="22"/>
    </row>
    <row r="561" ht="20.25" thickTop="1" thickBot="1">
      <c r="B561" s="41" t="s">
        <v>11777</v>
      </c>
      <c r="C561" s="56" t="s">
        <v>13640</v>
      </c>
      <c r="D561" s="47">
        <v>32</v>
      </c>
      <c r="E561" s="48">
        <v>28800</v>
      </c>
      <c r="F561" s="48">
        <v>28800</v>
      </c>
      <c r="G561" s="108">
        <v>44112</v>
      </c>
      <c r="H561" s="67" t="s">
        <v>13891</v>
      </c>
      <c r="I561" s="22"/>
      <c r="J561" s="22"/>
    </row>
    <row r="562" ht="20.25">
      <c r="B562" s="3" t="s">
        <v>11778</v>
      </c>
      <c r="C562" s="56" t="s">
        <v>13641</v>
      </c>
      <c r="D562" s="47">
        <v>32</v>
      </c>
      <c r="E562" s="48">
        <v>28800</v>
      </c>
      <c r="F562" s="48">
        <v>28800</v>
      </c>
      <c r="G562" s="108">
        <v>44168</v>
      </c>
      <c r="H562" s="67" t="s">
        <v>13889</v>
      </c>
      <c r="I562" s="22"/>
      <c r="J562" s="22"/>
    </row>
    <row r="563" ht="39.75" thickTop="1" thickBot="1">
      <c r="B563" s="41" t="s">
        <v>11779</v>
      </c>
      <c r="C563" s="56" t="s">
        <v>13642</v>
      </c>
      <c r="D563" s="47">
        <v>93</v>
      </c>
      <c r="E563" s="48">
        <v>113380.02</v>
      </c>
      <c r="F563" s="48">
        <v>113380.02</v>
      </c>
      <c r="G563" s="108">
        <v>43500</v>
      </c>
      <c r="H563" s="67" t="s">
        <v>13701</v>
      </c>
      <c r="I563" s="22"/>
      <c r="J563" s="22"/>
    </row>
    <row r="564" ht="20.25">
      <c r="B564" s="3" t="s">
        <v>11780</v>
      </c>
      <c r="C564" s="56" t="s">
        <v>13643</v>
      </c>
      <c r="D564" s="47">
        <v>16</v>
      </c>
      <c r="E564" s="48">
        <v>14400</v>
      </c>
      <c r="F564" s="48">
        <v>14400</v>
      </c>
      <c r="G564" s="108">
        <v>42264</v>
      </c>
      <c r="H564" s="67" t="s">
        <v>13892</v>
      </c>
      <c r="I564" s="22"/>
      <c r="J564" s="22"/>
    </row>
    <row r="565" ht="39.75" thickTop="1" thickBot="1">
      <c r="B565" s="41" t="s">
        <v>11781</v>
      </c>
      <c r="C565" s="56" t="s">
        <v>13644</v>
      </c>
      <c r="D565" s="47">
        <v>93</v>
      </c>
      <c r="E565" s="48">
        <v>113380.02</v>
      </c>
      <c r="F565" s="48">
        <v>113380.02</v>
      </c>
      <c r="G565" s="108">
        <v>43697</v>
      </c>
      <c r="H565" s="67" t="s">
        <v>13701</v>
      </c>
      <c r="I565" s="22"/>
      <c r="J565" s="22"/>
    </row>
    <row r="566" ht="39.75">
      <c r="B566" s="3" t="s">
        <v>11782</v>
      </c>
      <c r="C566" s="56" t="s">
        <v>13645</v>
      </c>
      <c r="D566" s="47">
        <v>16</v>
      </c>
      <c r="E566" s="48">
        <v>14400</v>
      </c>
      <c r="F566" s="48">
        <v>14400</v>
      </c>
      <c r="G566" s="108">
        <v>42264</v>
      </c>
      <c r="H566" s="67" t="s">
        <v>13701</v>
      </c>
      <c r="I566" s="22"/>
      <c r="J566" s="22"/>
    </row>
    <row r="567" ht="30" thickTop="1" thickBot="1">
      <c r="B567" s="41" t="s">
        <v>11783</v>
      </c>
      <c r="C567" s="56" t="s">
        <v>13646</v>
      </c>
      <c r="D567" s="47">
        <v>16</v>
      </c>
      <c r="E567" s="48">
        <v>14400</v>
      </c>
      <c r="F567" s="48">
        <v>14400</v>
      </c>
      <c r="G567" s="108">
        <v>42264</v>
      </c>
      <c r="H567" s="67" t="s">
        <v>13661</v>
      </c>
      <c r="I567" s="22"/>
      <c r="J567" s="22"/>
    </row>
    <row r="568" ht="30">
      <c r="B568" s="3" t="s">
        <v>11784</v>
      </c>
      <c r="C568" s="56" t="s">
        <v>15009</v>
      </c>
      <c r="D568" s="47">
        <v>16</v>
      </c>
      <c r="E568" s="48">
        <v>16000</v>
      </c>
      <c r="F568" s="48">
        <v>16000</v>
      </c>
      <c r="G568" s="108"/>
      <c r="H568" s="67" t="s">
        <v>15010</v>
      </c>
      <c r="I568" s="22"/>
      <c r="J568" s="22"/>
    </row>
    <row r="569" ht="30" thickTop="1" thickBot="1">
      <c r="B569" s="41" t="s">
        <v>11785</v>
      </c>
      <c r="C569" s="56" t="s">
        <v>15011</v>
      </c>
      <c r="D569" s="47">
        <v>16</v>
      </c>
      <c r="E569" s="48">
        <v>16000</v>
      </c>
      <c r="F569" s="48">
        <v>16000</v>
      </c>
      <c r="G569" s="108"/>
      <c r="H569" s="67" t="s">
        <v>15010</v>
      </c>
      <c r="I569" s="22"/>
      <c r="J569" s="22"/>
    </row>
    <row r="570" ht="30">
      <c r="B570" s="3" t="s">
        <v>11786</v>
      </c>
      <c r="C570" s="56" t="s">
        <v>15012</v>
      </c>
      <c r="D570" s="47">
        <v>16</v>
      </c>
      <c r="E570" s="48">
        <v>16000</v>
      </c>
      <c r="F570" s="48">
        <v>16000</v>
      </c>
      <c r="G570" s="108"/>
      <c r="H570" s="67" t="s">
        <v>15010</v>
      </c>
      <c r="I570" s="22"/>
      <c r="J570" s="22"/>
    </row>
    <row r="571" ht="30" thickTop="1" thickBot="1">
      <c r="B571" s="41" t="s">
        <v>11787</v>
      </c>
      <c r="C571" s="56" t="s">
        <v>15013</v>
      </c>
      <c r="D571" s="47">
        <v>16</v>
      </c>
      <c r="E571" s="48">
        <v>16000</v>
      </c>
      <c r="F571" s="48">
        <v>16000</v>
      </c>
      <c r="G571" s="108"/>
      <c r="H571" s="67" t="s">
        <v>15010</v>
      </c>
      <c r="I571" s="22"/>
      <c r="J571" s="22"/>
    </row>
    <row r="572" ht="13.5">
      <c r="B572" s="3" t="s">
        <v>11788</v>
      </c>
      <c r="C572" s="56" t="s">
        <v>4050</v>
      </c>
      <c r="D572" s="47">
        <v>1</v>
      </c>
      <c r="E572" s="48">
        <v>20000</v>
      </c>
      <c r="F572" s="48">
        <v>20000</v>
      </c>
      <c r="G572" s="108">
        <v>41054</v>
      </c>
      <c r="H572" s="67"/>
      <c r="I572" s="22"/>
      <c r="J572" s="22"/>
    </row>
    <row r="573" ht="45.75" thickTop="1" thickBot="1">
      <c r="B573" s="41" t="s">
        <v>11789</v>
      </c>
      <c r="C573" s="56" t="s">
        <v>4051</v>
      </c>
      <c r="D573" s="47">
        <v>1</v>
      </c>
      <c r="E573" s="48">
        <v>10647.120000000001</v>
      </c>
      <c r="F573" s="48">
        <v>10647.120000000001</v>
      </c>
      <c r="G573" s="68"/>
      <c r="H573" s="67"/>
      <c r="I573" s="22"/>
      <c r="J573" s="486" t="s">
        <v>15409</v>
      </c>
    </row>
    <row r="574" ht="20.25">
      <c r="B574" s="3" t="s">
        <v>11790</v>
      </c>
      <c r="C574" s="56" t="s">
        <v>4053</v>
      </c>
      <c r="D574" s="47">
        <v>1</v>
      </c>
      <c r="E574" s="48">
        <v>4672.0799999999999</v>
      </c>
      <c r="F574" s="48">
        <v>4672.0799999999999</v>
      </c>
      <c r="G574" s="68"/>
      <c r="H574" s="67"/>
      <c r="I574" s="22"/>
      <c r="J574" s="22"/>
    </row>
    <row r="575" ht="20.25" thickTop="1" thickBot="1">
      <c r="B575" s="41" t="s">
        <v>11791</v>
      </c>
      <c r="C575" s="56" t="s">
        <v>4054</v>
      </c>
      <c r="D575" s="47">
        <v>1</v>
      </c>
      <c r="E575" s="48">
        <v>7056</v>
      </c>
      <c r="F575" s="48">
        <v>7056</v>
      </c>
      <c r="G575" s="68"/>
      <c r="H575" s="67" t="s">
        <v>13671</v>
      </c>
      <c r="I575" s="22"/>
      <c r="J575" s="22"/>
    </row>
    <row r="576" ht="20.25">
      <c r="B576" s="3" t="s">
        <v>11792</v>
      </c>
      <c r="C576" s="56" t="s">
        <v>6732</v>
      </c>
      <c r="D576" s="47">
        <v>1</v>
      </c>
      <c r="E576" s="48">
        <v>5697</v>
      </c>
      <c r="F576" s="48">
        <v>5697</v>
      </c>
      <c r="G576" s="108">
        <v>42648</v>
      </c>
      <c r="H576" s="67" t="s">
        <v>13663</v>
      </c>
      <c r="I576" s="22"/>
      <c r="J576" s="22"/>
    </row>
    <row r="577" ht="30" thickTop="1" thickBot="1">
      <c r="B577" s="41" t="s">
        <v>11793</v>
      </c>
      <c r="C577" s="56" t="s">
        <v>2626</v>
      </c>
      <c r="D577" s="47">
        <v>1</v>
      </c>
      <c r="E577" s="48">
        <v>5430</v>
      </c>
      <c r="F577" s="48">
        <v>5430</v>
      </c>
      <c r="G577" s="108">
        <v>40499</v>
      </c>
      <c r="H577" s="67" t="s">
        <v>13661</v>
      </c>
      <c r="I577" s="22"/>
      <c r="J577" s="22"/>
    </row>
    <row r="578" ht="30">
      <c r="B578" s="3" t="s">
        <v>11794</v>
      </c>
      <c r="C578" s="56" t="s">
        <v>4055</v>
      </c>
      <c r="D578" s="47">
        <v>1</v>
      </c>
      <c r="E578" s="48">
        <v>10500</v>
      </c>
      <c r="F578" s="48">
        <v>10500</v>
      </c>
      <c r="G578" s="108">
        <v>42260</v>
      </c>
      <c r="H578" s="67" t="s">
        <v>13893</v>
      </c>
      <c r="I578" s="22"/>
      <c r="J578" s="22"/>
    </row>
    <row r="579" ht="30" thickTop="1" thickBot="1">
      <c r="B579" s="41" t="s">
        <v>11795</v>
      </c>
      <c r="C579" s="56" t="s">
        <v>13647</v>
      </c>
      <c r="D579" s="47">
        <v>1</v>
      </c>
      <c r="E579" s="48">
        <v>18200</v>
      </c>
      <c r="F579" s="48">
        <v>18200</v>
      </c>
      <c r="G579" s="108">
        <v>44068</v>
      </c>
      <c r="H579" s="67" t="s">
        <v>13893</v>
      </c>
      <c r="I579" s="22"/>
      <c r="J579" s="22"/>
    </row>
    <row r="580" ht="39.75">
      <c r="B580" s="3" t="s">
        <v>11796</v>
      </c>
      <c r="C580" s="56" t="s">
        <v>13648</v>
      </c>
      <c r="D580" s="47">
        <v>1</v>
      </c>
      <c r="E580" s="48">
        <v>18200</v>
      </c>
      <c r="F580" s="48">
        <v>18200</v>
      </c>
      <c r="G580" s="108">
        <v>44068</v>
      </c>
      <c r="H580" s="67" t="s">
        <v>13665</v>
      </c>
      <c r="I580" s="22"/>
      <c r="J580" s="22"/>
    </row>
    <row r="581" ht="30" thickTop="1" thickBot="1">
      <c r="B581" s="41" t="s">
        <v>11797</v>
      </c>
      <c r="C581" s="56" t="s">
        <v>935</v>
      </c>
      <c r="D581" s="47">
        <v>2</v>
      </c>
      <c r="E581" s="48">
        <v>11200</v>
      </c>
      <c r="F581" s="48">
        <v>11200</v>
      </c>
      <c r="G581" s="108">
        <v>41272</v>
      </c>
      <c r="H581" s="67" t="s">
        <v>13894</v>
      </c>
      <c r="I581" s="22"/>
      <c r="J581" s="22"/>
    </row>
    <row r="582" ht="30">
      <c r="B582" s="3" t="s">
        <v>11798</v>
      </c>
      <c r="C582" s="56" t="s">
        <v>4056</v>
      </c>
      <c r="D582" s="47">
        <v>1</v>
      </c>
      <c r="E582" s="48">
        <v>40000</v>
      </c>
      <c r="F582" s="48">
        <v>40000</v>
      </c>
      <c r="G582" s="108">
        <v>41814</v>
      </c>
      <c r="H582" s="67" t="s">
        <v>13895</v>
      </c>
      <c r="I582" s="22"/>
      <c r="J582" s="22"/>
    </row>
    <row r="583" ht="20.25" thickTop="1" thickBot="1">
      <c r="B583" s="41" t="s">
        <v>11799</v>
      </c>
      <c r="C583" s="56" t="s">
        <v>4057</v>
      </c>
      <c r="D583" s="47">
        <v>1</v>
      </c>
      <c r="E583" s="48">
        <v>10383</v>
      </c>
      <c r="F583" s="48">
        <v>10383</v>
      </c>
      <c r="G583" s="108">
        <v>41625</v>
      </c>
      <c r="H583" s="67" t="s">
        <v>13896</v>
      </c>
      <c r="I583" s="22"/>
      <c r="J583" s="22"/>
    </row>
    <row r="584" ht="30">
      <c r="B584" s="3" t="s">
        <v>11800</v>
      </c>
      <c r="C584" s="56" t="s">
        <v>4058</v>
      </c>
      <c r="D584" s="47">
        <v>1</v>
      </c>
      <c r="E584" s="48">
        <v>4015.02</v>
      </c>
      <c r="F584" s="48">
        <v>4015.02</v>
      </c>
      <c r="G584" s="108">
        <v>38869</v>
      </c>
      <c r="H584" s="67" t="s">
        <v>13661</v>
      </c>
      <c r="I584" s="22"/>
      <c r="J584" s="22"/>
    </row>
    <row r="585" ht="20.25" thickTop="1" thickBot="1">
      <c r="B585" s="41" t="s">
        <v>11801</v>
      </c>
      <c r="C585" s="56" t="s">
        <v>4059</v>
      </c>
      <c r="D585" s="47">
        <v>1</v>
      </c>
      <c r="E585" s="48">
        <v>4000</v>
      </c>
      <c r="F585" s="48">
        <v>4000</v>
      </c>
      <c r="G585" s="108">
        <v>42346</v>
      </c>
      <c r="H585" s="67"/>
      <c r="I585" s="22"/>
      <c r="J585" s="22"/>
    </row>
    <row r="586" ht="39.75">
      <c r="B586" s="3" t="s">
        <v>11802</v>
      </c>
      <c r="C586" s="56" t="s">
        <v>4060</v>
      </c>
      <c r="D586" s="47">
        <v>1</v>
      </c>
      <c r="E586" s="48">
        <v>3668.5</v>
      </c>
      <c r="F586" s="48">
        <v>3668.5</v>
      </c>
      <c r="G586" s="68"/>
      <c r="H586" s="67" t="s">
        <v>13665</v>
      </c>
      <c r="I586" s="22"/>
      <c r="J586" s="22"/>
    </row>
    <row r="587" ht="30" thickTop="1" thickBot="1">
      <c r="B587" s="41" t="s">
        <v>11803</v>
      </c>
      <c r="C587" s="56" t="s">
        <v>4061</v>
      </c>
      <c r="D587" s="47">
        <v>1</v>
      </c>
      <c r="E587" s="48">
        <v>24545.639999999999</v>
      </c>
      <c r="F587" s="48">
        <v>24545.639999999999</v>
      </c>
      <c r="G587" s="108">
        <v>41272</v>
      </c>
      <c r="H587" s="67" t="s">
        <v>13658</v>
      </c>
      <c r="I587" s="22"/>
      <c r="J587" s="22"/>
    </row>
    <row r="588" ht="20.25">
      <c r="B588" s="3" t="s">
        <v>11804</v>
      </c>
      <c r="C588" s="56" t="s">
        <v>4062</v>
      </c>
      <c r="D588" s="47">
        <v>1</v>
      </c>
      <c r="E588" s="48">
        <v>3790</v>
      </c>
      <c r="F588" s="48">
        <v>3790</v>
      </c>
      <c r="G588" s="108">
        <v>42338</v>
      </c>
      <c r="H588" s="67" t="s">
        <v>13897</v>
      </c>
      <c r="I588" s="22"/>
      <c r="J588" s="22"/>
    </row>
    <row r="589" ht="20.25" thickTop="1" thickBot="1">
      <c r="B589" s="41" t="s">
        <v>11805</v>
      </c>
      <c r="C589" s="56" t="s">
        <v>4063</v>
      </c>
      <c r="D589" s="47">
        <v>1</v>
      </c>
      <c r="E589" s="48">
        <v>3200</v>
      </c>
      <c r="F589" s="48">
        <v>3200</v>
      </c>
      <c r="G589" s="108">
        <v>41562</v>
      </c>
      <c r="H589" s="67" t="s">
        <v>13897</v>
      </c>
      <c r="I589" s="22"/>
      <c r="J589" s="22"/>
    </row>
    <row r="590" ht="20.25">
      <c r="B590" s="3" t="s">
        <v>11806</v>
      </c>
      <c r="C590" s="56" t="s">
        <v>4064</v>
      </c>
      <c r="D590" s="47">
        <v>1</v>
      </c>
      <c r="E590" s="48">
        <v>3200</v>
      </c>
      <c r="F590" s="48">
        <v>3200</v>
      </c>
      <c r="G590" s="108">
        <v>41562</v>
      </c>
      <c r="H590" s="67" t="s">
        <v>13898</v>
      </c>
      <c r="I590" s="22"/>
      <c r="J590" s="22"/>
    </row>
    <row r="591" ht="20.25" thickTop="1" thickBot="1">
      <c r="B591" s="41" t="s">
        <v>11807</v>
      </c>
      <c r="C591" s="56" t="s">
        <v>4066</v>
      </c>
      <c r="D591" s="47">
        <v>1</v>
      </c>
      <c r="E591" s="48">
        <v>3424</v>
      </c>
      <c r="F591" s="48">
        <v>3424</v>
      </c>
      <c r="G591" s="108">
        <v>41199</v>
      </c>
      <c r="H591" s="67" t="s">
        <v>13703</v>
      </c>
      <c r="I591" s="22"/>
      <c r="J591" s="22"/>
    </row>
    <row r="592" ht="20.25">
      <c r="B592" s="3" t="s">
        <v>11808</v>
      </c>
      <c r="C592" s="56" t="s">
        <v>4067</v>
      </c>
      <c r="D592" s="47">
        <v>1</v>
      </c>
      <c r="E592" s="48">
        <v>5968</v>
      </c>
      <c r="F592" s="48">
        <v>5968</v>
      </c>
      <c r="G592" s="108">
        <v>41199</v>
      </c>
      <c r="H592" s="67" t="s">
        <v>13703</v>
      </c>
      <c r="I592" s="22"/>
      <c r="J592" s="22"/>
    </row>
    <row r="593" ht="20.25" thickTop="1" thickBot="1">
      <c r="B593" s="41" t="s">
        <v>11809</v>
      </c>
      <c r="C593" s="56" t="s">
        <v>4068</v>
      </c>
      <c r="D593" s="47">
        <v>1</v>
      </c>
      <c r="E593" s="48">
        <v>3706</v>
      </c>
      <c r="F593" s="48">
        <v>3706</v>
      </c>
      <c r="G593" s="108">
        <v>41199</v>
      </c>
      <c r="H593" s="67" t="s">
        <v>13899</v>
      </c>
      <c r="I593" s="22"/>
      <c r="J593" s="22"/>
    </row>
    <row r="594" ht="20.25">
      <c r="B594" s="3" t="s">
        <v>11810</v>
      </c>
      <c r="C594" s="56" t="s">
        <v>4069</v>
      </c>
      <c r="D594" s="47">
        <v>1</v>
      </c>
      <c r="E594" s="48">
        <v>3500</v>
      </c>
      <c r="F594" s="48">
        <v>3500</v>
      </c>
      <c r="G594" s="108">
        <v>41617</v>
      </c>
      <c r="H594" s="67" t="s">
        <v>13899</v>
      </c>
      <c r="I594" s="22"/>
      <c r="J594" s="22"/>
    </row>
    <row r="595" ht="20.25" thickTop="1" thickBot="1">
      <c r="B595" s="41" t="s">
        <v>11811</v>
      </c>
      <c r="C595" s="56" t="s">
        <v>4070</v>
      </c>
      <c r="D595" s="47">
        <v>1</v>
      </c>
      <c r="E595" s="48">
        <v>3500</v>
      </c>
      <c r="F595" s="48">
        <v>3500</v>
      </c>
      <c r="G595" s="108">
        <v>41617</v>
      </c>
      <c r="H595" s="67" t="s">
        <v>13659</v>
      </c>
      <c r="I595" s="22"/>
      <c r="J595" s="22"/>
    </row>
    <row r="596" ht="20.25">
      <c r="B596" s="3" t="s">
        <v>11812</v>
      </c>
      <c r="C596" s="56" t="s">
        <v>4071</v>
      </c>
      <c r="D596" s="47">
        <v>1</v>
      </c>
      <c r="E596" s="48">
        <v>5506</v>
      </c>
      <c r="F596" s="48">
        <v>5506</v>
      </c>
      <c r="G596" s="108">
        <v>41596</v>
      </c>
      <c r="H596" s="67" t="s">
        <v>13659</v>
      </c>
      <c r="I596" s="22"/>
      <c r="J596" s="22"/>
    </row>
    <row r="597" ht="20.25" thickTop="1" thickBot="1">
      <c r="B597" s="41" t="s">
        <v>11813</v>
      </c>
      <c r="C597" s="56" t="s">
        <v>4071</v>
      </c>
      <c r="D597" s="47">
        <v>1</v>
      </c>
      <c r="E597" s="48">
        <v>5506</v>
      </c>
      <c r="F597" s="48">
        <v>5506</v>
      </c>
      <c r="G597" s="108">
        <v>41596</v>
      </c>
      <c r="H597" s="67"/>
      <c r="I597" s="22"/>
      <c r="J597" s="22"/>
    </row>
    <row r="598" ht="13.5">
      <c r="B598" s="3" t="s">
        <v>11814</v>
      </c>
      <c r="C598" s="56" t="s">
        <v>4072</v>
      </c>
      <c r="D598" s="47">
        <v>1</v>
      </c>
      <c r="E598" s="48">
        <v>4711.6000000000004</v>
      </c>
      <c r="F598" s="48">
        <v>4711.6000000000004</v>
      </c>
      <c r="G598" s="68"/>
      <c r="H598" s="67"/>
      <c r="I598" s="22"/>
      <c r="J598" s="22"/>
    </row>
    <row r="599" ht="20.25" thickTop="1" thickBot="1">
      <c r="B599" s="41" t="s">
        <v>11815</v>
      </c>
      <c r="C599" s="56" t="s">
        <v>4072</v>
      </c>
      <c r="D599" s="47">
        <v>1</v>
      </c>
      <c r="E599" s="48">
        <v>4711.6000000000004</v>
      </c>
      <c r="F599" s="48">
        <v>4711.6000000000004</v>
      </c>
      <c r="G599" s="68"/>
      <c r="H599" s="67" t="s">
        <v>13900</v>
      </c>
      <c r="I599" s="22"/>
      <c r="J599" s="22"/>
    </row>
    <row r="600" ht="13.5">
      <c r="B600" s="3" t="s">
        <v>11816</v>
      </c>
      <c r="C600" s="56" t="s">
        <v>393</v>
      </c>
      <c r="D600" s="47">
        <v>1</v>
      </c>
      <c r="E600" s="48">
        <v>3950</v>
      </c>
      <c r="F600" s="48">
        <v>3950</v>
      </c>
      <c r="G600" s="108">
        <v>39142</v>
      </c>
      <c r="H600" s="67"/>
      <c r="I600" s="22"/>
      <c r="J600" s="22"/>
    </row>
    <row r="601" ht="20.25" thickTop="1" thickBot="1">
      <c r="B601" s="41" t="s">
        <v>11817</v>
      </c>
      <c r="C601" s="56" t="s">
        <v>393</v>
      </c>
      <c r="D601" s="47">
        <v>1</v>
      </c>
      <c r="E601" s="48">
        <v>3120</v>
      </c>
      <c r="F601" s="48">
        <v>3120</v>
      </c>
      <c r="G601" s="68"/>
      <c r="H601" s="67" t="s">
        <v>13901</v>
      </c>
      <c r="I601" s="22"/>
      <c r="J601" s="22"/>
    </row>
    <row r="602" ht="20.25">
      <c r="B602" s="3" t="s">
        <v>11818</v>
      </c>
      <c r="C602" s="56" t="s">
        <v>4073</v>
      </c>
      <c r="D602" s="47">
        <v>1</v>
      </c>
      <c r="E602" s="48">
        <v>5340.6499999999996</v>
      </c>
      <c r="F602" s="48">
        <v>5340.6499999999996</v>
      </c>
      <c r="G602" s="108">
        <v>40893</v>
      </c>
      <c r="H602" s="67" t="s">
        <v>13888</v>
      </c>
      <c r="I602" s="22"/>
      <c r="J602" s="22"/>
    </row>
    <row r="603" ht="20.25" thickTop="1" thickBot="1">
      <c r="B603" s="41" t="s">
        <v>11819</v>
      </c>
      <c r="C603" s="56" t="s">
        <v>4075</v>
      </c>
      <c r="D603" s="47">
        <v>1</v>
      </c>
      <c r="E603" s="48">
        <v>6942.6099999999997</v>
      </c>
      <c r="F603" s="48">
        <v>6942.6099999999997</v>
      </c>
      <c r="G603" s="108">
        <v>41967</v>
      </c>
      <c r="H603" s="67" t="s">
        <v>13901</v>
      </c>
      <c r="I603" s="22"/>
      <c r="J603" s="22"/>
    </row>
    <row r="604" ht="20.25">
      <c r="B604" s="3" t="s">
        <v>11820</v>
      </c>
      <c r="C604" s="56" t="s">
        <v>4076</v>
      </c>
      <c r="D604" s="47">
        <v>1</v>
      </c>
      <c r="E604" s="48">
        <v>5340.6499999999996</v>
      </c>
      <c r="F604" s="48">
        <v>5340.6499999999996</v>
      </c>
      <c r="G604" s="108">
        <v>40893</v>
      </c>
      <c r="H604" s="67" t="s">
        <v>13902</v>
      </c>
      <c r="I604" s="22"/>
      <c r="J604" s="22"/>
    </row>
    <row r="605" ht="20.25" thickTop="1" thickBot="1">
      <c r="B605" s="41" t="s">
        <v>11821</v>
      </c>
      <c r="C605" s="56" t="s">
        <v>2596</v>
      </c>
      <c r="D605" s="47">
        <v>1</v>
      </c>
      <c r="E605" s="48">
        <v>3450</v>
      </c>
      <c r="F605" s="48">
        <v>3450</v>
      </c>
      <c r="G605" s="108">
        <v>39629</v>
      </c>
      <c r="H605" s="67" t="s">
        <v>13674</v>
      </c>
      <c r="I605" s="22"/>
      <c r="J605" s="22"/>
    </row>
    <row r="606" ht="20.25">
      <c r="B606" s="3" t="s">
        <v>11822</v>
      </c>
      <c r="C606" s="56" t="s">
        <v>2597</v>
      </c>
      <c r="D606" s="47">
        <v>1</v>
      </c>
      <c r="E606" s="48">
        <v>8100</v>
      </c>
      <c r="F606" s="48">
        <v>8100</v>
      </c>
      <c r="G606" s="108">
        <v>41556</v>
      </c>
      <c r="H606" s="67" t="s">
        <v>13903</v>
      </c>
      <c r="I606" s="22"/>
      <c r="J606" s="22"/>
    </row>
    <row r="607" ht="20.25" thickTop="1" thickBot="1">
      <c r="B607" s="41" t="s">
        <v>11823</v>
      </c>
      <c r="C607" s="56" t="s">
        <v>2598</v>
      </c>
      <c r="D607" s="47">
        <v>1</v>
      </c>
      <c r="E607" s="48">
        <v>5745</v>
      </c>
      <c r="F607" s="48">
        <v>5745</v>
      </c>
      <c r="G607" s="108">
        <v>41185</v>
      </c>
      <c r="H607" s="67" t="s">
        <v>13703</v>
      </c>
      <c r="I607" s="22"/>
      <c r="J607" s="22"/>
    </row>
    <row r="608" ht="20.25">
      <c r="B608" s="3" t="s">
        <v>11824</v>
      </c>
      <c r="C608" s="56" t="s">
        <v>2599</v>
      </c>
      <c r="D608" s="47">
        <v>1</v>
      </c>
      <c r="E608" s="48">
        <v>4199</v>
      </c>
      <c r="F608" s="48">
        <v>4199</v>
      </c>
      <c r="G608" s="108">
        <v>41199</v>
      </c>
      <c r="H608" s="67" t="s">
        <v>13703</v>
      </c>
      <c r="I608" s="22"/>
      <c r="J608" s="22"/>
    </row>
    <row r="609" ht="20.25" thickTop="1" thickBot="1">
      <c r="B609" s="41" t="s">
        <v>11825</v>
      </c>
      <c r="C609" s="56" t="s">
        <v>2600</v>
      </c>
      <c r="D609" s="47">
        <v>1</v>
      </c>
      <c r="E609" s="48">
        <v>9601</v>
      </c>
      <c r="F609" s="48">
        <v>9601</v>
      </c>
      <c r="G609" s="108">
        <v>41199</v>
      </c>
      <c r="H609" s="67" t="s">
        <v>13703</v>
      </c>
      <c r="I609" s="22"/>
      <c r="J609" s="22"/>
    </row>
    <row r="610" ht="20.25">
      <c r="B610" s="3" t="s">
        <v>11826</v>
      </c>
      <c r="C610" s="56" t="s">
        <v>2601</v>
      </c>
      <c r="D610" s="47">
        <v>1</v>
      </c>
      <c r="E610" s="48">
        <v>9601</v>
      </c>
      <c r="F610" s="48">
        <v>9601</v>
      </c>
      <c r="G610" s="108">
        <v>41199</v>
      </c>
      <c r="H610" s="67" t="s">
        <v>13703</v>
      </c>
      <c r="I610" s="22"/>
      <c r="J610" s="22"/>
    </row>
    <row r="611" ht="30" thickTop="1" thickBot="1">
      <c r="B611" s="41" t="s">
        <v>11827</v>
      </c>
      <c r="C611" s="56" t="s">
        <v>2602</v>
      </c>
      <c r="D611" s="47">
        <v>1</v>
      </c>
      <c r="E611" s="48">
        <v>9601</v>
      </c>
      <c r="F611" s="48">
        <v>9601</v>
      </c>
      <c r="G611" s="108">
        <v>41199</v>
      </c>
      <c r="H611" s="67" t="s">
        <v>13904</v>
      </c>
      <c r="I611" s="22"/>
      <c r="J611" s="22"/>
    </row>
    <row r="612" ht="49.5">
      <c r="B612" s="3" t="s">
        <v>11828</v>
      </c>
      <c r="C612" s="56" t="s">
        <v>6749</v>
      </c>
      <c r="D612" s="47">
        <v>1</v>
      </c>
      <c r="E612" s="48">
        <v>4500</v>
      </c>
      <c r="F612" s="48">
        <v>4500</v>
      </c>
      <c r="G612" s="108">
        <v>42732</v>
      </c>
      <c r="H612" s="67" t="s">
        <v>13905</v>
      </c>
      <c r="I612" s="22"/>
      <c r="J612" s="487" t="s">
        <v>15409</v>
      </c>
    </row>
    <row r="613" ht="20.25" thickTop="1" thickBot="1">
      <c r="B613" s="41" t="s">
        <v>11829</v>
      </c>
      <c r="C613" s="56" t="s">
        <v>2603</v>
      </c>
      <c r="D613" s="47">
        <v>1</v>
      </c>
      <c r="E613" s="48">
        <v>18034</v>
      </c>
      <c r="F613" s="48">
        <v>18034</v>
      </c>
      <c r="G613" s="108">
        <v>40766</v>
      </c>
      <c r="H613" s="67" t="s">
        <v>13906</v>
      </c>
      <c r="I613" s="22"/>
      <c r="J613" s="22"/>
    </row>
    <row r="614" ht="13.5">
      <c r="B614" s="3" t="s">
        <v>11830</v>
      </c>
      <c r="C614" s="56" t="s">
        <v>2627</v>
      </c>
      <c r="D614" s="47">
        <v>1</v>
      </c>
      <c r="E614" s="48">
        <v>4440</v>
      </c>
      <c r="F614" s="48">
        <v>4440</v>
      </c>
      <c r="G614" s="108">
        <v>39774</v>
      </c>
      <c r="H614" s="67"/>
      <c r="I614" s="22"/>
      <c r="J614" s="22"/>
    </row>
    <row r="615" ht="20.25" thickTop="1" thickBot="1">
      <c r="B615" s="41" t="s">
        <v>11831</v>
      </c>
      <c r="C615" s="56" t="s">
        <v>1824</v>
      </c>
      <c r="D615" s="47">
        <v>1</v>
      </c>
      <c r="E615" s="48">
        <v>6584.8699999999999</v>
      </c>
      <c r="F615" s="48">
        <v>6584.8699999999999</v>
      </c>
      <c r="G615" s="68"/>
      <c r="H615" s="67" t="s">
        <v>13659</v>
      </c>
      <c r="I615" s="22"/>
      <c r="J615" s="22"/>
    </row>
    <row r="616" ht="20.25">
      <c r="B616" s="3" t="s">
        <v>11832</v>
      </c>
      <c r="C616" s="56" t="s">
        <v>1825</v>
      </c>
      <c r="D616" s="47">
        <v>1</v>
      </c>
      <c r="E616" s="48">
        <v>3084</v>
      </c>
      <c r="F616" s="48">
        <v>3084</v>
      </c>
      <c r="G616" s="108">
        <v>41596</v>
      </c>
      <c r="H616" s="67" t="s">
        <v>13659</v>
      </c>
      <c r="I616" s="22"/>
      <c r="J616" s="22"/>
    </row>
    <row r="617" ht="20.25" thickTop="1" thickBot="1">
      <c r="B617" s="41" t="s">
        <v>11833</v>
      </c>
      <c r="C617" s="56" t="s">
        <v>1826</v>
      </c>
      <c r="D617" s="47">
        <v>1</v>
      </c>
      <c r="E617" s="48">
        <v>3084</v>
      </c>
      <c r="F617" s="48">
        <v>3084</v>
      </c>
      <c r="G617" s="108">
        <v>41596</v>
      </c>
      <c r="H617" s="67" t="s">
        <v>13659</v>
      </c>
      <c r="I617" s="22"/>
      <c r="J617" s="22"/>
    </row>
    <row r="618" ht="30">
      <c r="B618" s="3" t="s">
        <v>11834</v>
      </c>
      <c r="C618" s="56" t="s">
        <v>1827</v>
      </c>
      <c r="D618" s="47">
        <v>1</v>
      </c>
      <c r="E618" s="48">
        <v>3084</v>
      </c>
      <c r="F618" s="48">
        <v>3084</v>
      </c>
      <c r="G618" s="108">
        <v>41596</v>
      </c>
      <c r="H618" s="67" t="s">
        <v>13907</v>
      </c>
      <c r="I618" s="22"/>
      <c r="J618" s="22"/>
    </row>
    <row r="619" ht="20.25" thickTop="1" thickBot="1">
      <c r="B619" s="41" t="s">
        <v>11835</v>
      </c>
      <c r="C619" s="56" t="s">
        <v>1828</v>
      </c>
      <c r="D619" s="47">
        <v>1</v>
      </c>
      <c r="E619" s="48">
        <v>4900</v>
      </c>
      <c r="F619" s="48">
        <v>4900</v>
      </c>
      <c r="G619" s="108">
        <v>41122</v>
      </c>
      <c r="H619" s="67" t="s">
        <v>13908</v>
      </c>
      <c r="I619" s="22"/>
      <c r="J619" s="22"/>
    </row>
    <row r="620" ht="20.25">
      <c r="B620" s="3" t="s">
        <v>11836</v>
      </c>
      <c r="C620" s="56" t="s">
        <v>1830</v>
      </c>
      <c r="D620" s="47">
        <v>1</v>
      </c>
      <c r="E620" s="48">
        <v>4790</v>
      </c>
      <c r="F620" s="48">
        <v>4790</v>
      </c>
      <c r="G620" s="108">
        <v>39142</v>
      </c>
      <c r="H620" s="67" t="s">
        <v>13901</v>
      </c>
      <c r="I620" s="22"/>
      <c r="J620" s="22"/>
    </row>
    <row r="621" ht="20.25" thickTop="1" thickBot="1">
      <c r="B621" s="41" t="s">
        <v>11837</v>
      </c>
      <c r="C621" s="56" t="s">
        <v>1831</v>
      </c>
      <c r="D621" s="47">
        <v>1</v>
      </c>
      <c r="E621" s="48">
        <v>5033</v>
      </c>
      <c r="F621" s="48">
        <v>5033</v>
      </c>
      <c r="G621" s="108">
        <v>39692</v>
      </c>
      <c r="H621" s="67" t="s">
        <v>13909</v>
      </c>
      <c r="I621" s="22"/>
      <c r="J621" s="22"/>
    </row>
    <row r="622" ht="30">
      <c r="B622" s="3" t="s">
        <v>11838</v>
      </c>
      <c r="C622" s="56" t="s">
        <v>1832</v>
      </c>
      <c r="D622" s="47">
        <v>1</v>
      </c>
      <c r="E622" s="48">
        <v>4926.6000000000004</v>
      </c>
      <c r="F622" s="48">
        <v>4926.6000000000004</v>
      </c>
      <c r="G622" s="108">
        <v>39753</v>
      </c>
      <c r="H622" s="67" t="s">
        <v>13661</v>
      </c>
      <c r="I622" s="22"/>
      <c r="J622" s="22"/>
    </row>
    <row r="623" ht="45.75" thickTop="1" thickBot="1">
      <c r="B623" s="41" t="s">
        <v>11839</v>
      </c>
      <c r="C623" s="56" t="s">
        <v>1833</v>
      </c>
      <c r="D623" s="47">
        <v>1</v>
      </c>
      <c r="E623" s="48">
        <v>3990</v>
      </c>
      <c r="F623" s="48">
        <v>3990</v>
      </c>
      <c r="G623" s="108">
        <v>40476</v>
      </c>
      <c r="H623" s="67" t="s">
        <v>13877</v>
      </c>
      <c r="I623" s="22"/>
      <c r="J623" s="486" t="s">
        <v>15409</v>
      </c>
    </row>
    <row r="624" ht="30">
      <c r="B624" s="3" t="s">
        <v>11840</v>
      </c>
      <c r="C624" s="56" t="s">
        <v>1834</v>
      </c>
      <c r="D624" s="47">
        <v>1</v>
      </c>
      <c r="E624" s="48">
        <v>7149</v>
      </c>
      <c r="F624" s="48">
        <v>7149</v>
      </c>
      <c r="G624" s="108">
        <v>41253</v>
      </c>
      <c r="H624" s="67" t="s">
        <v>13684</v>
      </c>
      <c r="I624" s="22"/>
      <c r="J624" s="22"/>
    </row>
    <row r="625" ht="20.25" thickTop="1" thickBot="1">
      <c r="B625" s="41" t="s">
        <v>11841</v>
      </c>
      <c r="C625" s="56" t="s">
        <v>1835</v>
      </c>
      <c r="D625" s="47">
        <v>1</v>
      </c>
      <c r="E625" s="48">
        <v>3450</v>
      </c>
      <c r="F625" s="48">
        <v>3450</v>
      </c>
      <c r="G625" s="108">
        <v>41961</v>
      </c>
      <c r="H625" s="67"/>
      <c r="I625" s="22"/>
      <c r="J625" s="22"/>
    </row>
    <row r="626" ht="13.5">
      <c r="B626" s="3" t="s">
        <v>11842</v>
      </c>
      <c r="C626" s="56" t="s">
        <v>1836</v>
      </c>
      <c r="D626" s="47">
        <v>1</v>
      </c>
      <c r="E626" s="48">
        <v>5999</v>
      </c>
      <c r="F626" s="48">
        <v>5999</v>
      </c>
      <c r="G626" s="68"/>
      <c r="H626" s="67"/>
      <c r="I626" s="22"/>
      <c r="J626" s="22"/>
    </row>
    <row r="627" ht="13.5" thickTop="1" thickBot="1">
      <c r="B627" s="41" t="s">
        <v>11843</v>
      </c>
      <c r="C627" s="56" t="s">
        <v>1837</v>
      </c>
      <c r="D627" s="47">
        <v>1</v>
      </c>
      <c r="E627" s="48">
        <v>5848.9099999999999</v>
      </c>
      <c r="F627" s="48">
        <v>5848.9099999999999</v>
      </c>
      <c r="G627" s="68"/>
      <c r="H627" s="67"/>
      <c r="I627" s="22"/>
      <c r="J627" s="22"/>
    </row>
    <row r="628" ht="20.25">
      <c r="B628" s="3" t="s">
        <v>11844</v>
      </c>
      <c r="C628" s="56" t="s">
        <v>1838</v>
      </c>
      <c r="D628" s="47">
        <v>1</v>
      </c>
      <c r="E628" s="48">
        <v>6220.3699999999999</v>
      </c>
      <c r="F628" s="48">
        <v>6220.3699999999999</v>
      </c>
      <c r="G628" s="68"/>
      <c r="H628" s="67" t="s">
        <v>13700</v>
      </c>
      <c r="I628" s="22"/>
      <c r="J628" s="22"/>
    </row>
    <row r="629" ht="20.25" thickTop="1" thickBot="1">
      <c r="B629" s="41" t="s">
        <v>11845</v>
      </c>
      <c r="C629" s="56" t="s">
        <v>1839</v>
      </c>
      <c r="D629" s="47">
        <v>1</v>
      </c>
      <c r="E629" s="48">
        <v>10821</v>
      </c>
      <c r="F629" s="48">
        <v>10821</v>
      </c>
      <c r="G629" s="108">
        <v>41619</v>
      </c>
      <c r="H629" s="67" t="s">
        <v>13671</v>
      </c>
      <c r="I629" s="22"/>
      <c r="J629" s="22"/>
    </row>
    <row r="630" ht="20.25">
      <c r="B630" s="3" t="s">
        <v>11846</v>
      </c>
      <c r="C630" s="56" t="s">
        <v>7932</v>
      </c>
      <c r="D630" s="47">
        <v>1</v>
      </c>
      <c r="E630" s="48">
        <v>4500</v>
      </c>
      <c r="F630" s="48">
        <v>4500</v>
      </c>
      <c r="G630" s="108">
        <v>43064</v>
      </c>
      <c r="H630" s="67" t="s">
        <v>13878</v>
      </c>
      <c r="I630" s="22"/>
      <c r="J630" s="22"/>
    </row>
    <row r="631" ht="13.5" thickTop="1" thickBot="1">
      <c r="B631" s="41" t="s">
        <v>11847</v>
      </c>
      <c r="C631" s="56" t="s">
        <v>1840</v>
      </c>
      <c r="D631" s="47">
        <v>1</v>
      </c>
      <c r="E631" s="48">
        <v>17990</v>
      </c>
      <c r="F631" s="48">
        <v>17990</v>
      </c>
      <c r="G631" s="108">
        <v>41597</v>
      </c>
      <c r="H631" s="67"/>
      <c r="I631" s="22"/>
      <c r="J631" s="22"/>
    </row>
    <row r="632" ht="20.25">
      <c r="B632" s="3" t="s">
        <v>11848</v>
      </c>
      <c r="C632" s="56" t="s">
        <v>1841</v>
      </c>
      <c r="D632" s="47">
        <v>1</v>
      </c>
      <c r="E632" s="48">
        <v>77896</v>
      </c>
      <c r="F632" s="48">
        <v>77896</v>
      </c>
      <c r="G632" s="68"/>
      <c r="H632" s="67" t="s">
        <v>13910</v>
      </c>
      <c r="I632" s="22"/>
      <c r="J632" s="22"/>
    </row>
    <row r="633" ht="20.25" thickTop="1" thickBot="1">
      <c r="B633" s="41" t="s">
        <v>11849</v>
      </c>
      <c r="C633" s="56" t="s">
        <v>1842</v>
      </c>
      <c r="D633" s="47">
        <v>1</v>
      </c>
      <c r="E633" s="48">
        <v>10821</v>
      </c>
      <c r="F633" s="48">
        <v>10821</v>
      </c>
      <c r="G633" s="108">
        <v>41619</v>
      </c>
      <c r="H633" s="67" t="s">
        <v>13659</v>
      </c>
      <c r="I633" s="22"/>
      <c r="J633" s="22"/>
    </row>
    <row r="634" ht="30">
      <c r="B634" s="3" t="s">
        <v>11850</v>
      </c>
      <c r="C634" s="56" t="s">
        <v>1843</v>
      </c>
      <c r="D634" s="47">
        <v>1</v>
      </c>
      <c r="E634" s="48">
        <v>6794</v>
      </c>
      <c r="F634" s="48">
        <v>6794</v>
      </c>
      <c r="G634" s="108">
        <v>41596</v>
      </c>
      <c r="H634" s="67" t="s">
        <v>13907</v>
      </c>
      <c r="I634" s="22"/>
      <c r="J634" s="22"/>
    </row>
    <row r="635" ht="20.25" thickTop="1" thickBot="1">
      <c r="B635" s="41" t="s">
        <v>11851</v>
      </c>
      <c r="C635" s="56" t="s">
        <v>1844</v>
      </c>
      <c r="D635" s="47">
        <v>1</v>
      </c>
      <c r="E635" s="48">
        <v>4356</v>
      </c>
      <c r="F635" s="48">
        <v>4356</v>
      </c>
      <c r="G635" s="108">
        <v>41122</v>
      </c>
      <c r="H635" s="67" t="s">
        <v>13674</v>
      </c>
      <c r="I635" s="22"/>
      <c r="J635" s="22"/>
    </row>
    <row r="636" ht="20.25">
      <c r="B636" s="3" t="s">
        <v>11852</v>
      </c>
      <c r="C636" s="56" t="s">
        <v>1845</v>
      </c>
      <c r="D636" s="47">
        <v>1</v>
      </c>
      <c r="E636" s="48">
        <v>6100</v>
      </c>
      <c r="F636" s="48">
        <v>6100</v>
      </c>
      <c r="G636" s="108">
        <v>41556</v>
      </c>
      <c r="H636" s="67" t="s">
        <v>13674</v>
      </c>
      <c r="I636" s="22"/>
      <c r="J636" s="22"/>
    </row>
    <row r="637" ht="30" thickTop="1" thickBot="1">
      <c r="B637" s="41" t="s">
        <v>11853</v>
      </c>
      <c r="C637" s="56" t="s">
        <v>1846</v>
      </c>
      <c r="D637" s="47">
        <v>1</v>
      </c>
      <c r="E637" s="48">
        <v>6370</v>
      </c>
      <c r="F637" s="48">
        <v>6370</v>
      </c>
      <c r="G637" s="108">
        <v>41556</v>
      </c>
      <c r="H637" s="67" t="s">
        <v>13907</v>
      </c>
      <c r="I637" s="22"/>
      <c r="J637" s="22"/>
    </row>
    <row r="638" ht="30">
      <c r="B638" s="3" t="s">
        <v>11854</v>
      </c>
      <c r="C638" s="56" t="s">
        <v>13649</v>
      </c>
      <c r="D638" s="47">
        <v>3</v>
      </c>
      <c r="E638" s="48">
        <v>11250</v>
      </c>
      <c r="F638" s="48">
        <v>11250</v>
      </c>
      <c r="G638" s="108">
        <v>41122</v>
      </c>
      <c r="H638" s="67" t="s">
        <v>13907</v>
      </c>
      <c r="I638" s="22"/>
      <c r="J638" s="22"/>
    </row>
    <row r="639" ht="30" thickTop="1" thickBot="1">
      <c r="B639" s="41" t="s">
        <v>11855</v>
      </c>
      <c r="C639" s="56" t="s">
        <v>13650</v>
      </c>
      <c r="D639" s="47">
        <v>2</v>
      </c>
      <c r="E639" s="48">
        <v>7500</v>
      </c>
      <c r="F639" s="48">
        <v>7500</v>
      </c>
      <c r="G639" s="108">
        <v>41122</v>
      </c>
      <c r="H639" s="67" t="s">
        <v>13907</v>
      </c>
      <c r="I639" s="22"/>
      <c r="J639" s="22"/>
    </row>
    <row r="640" ht="20.25">
      <c r="B640" s="3" t="s">
        <v>11856</v>
      </c>
      <c r="C640" s="56" t="s">
        <v>1847</v>
      </c>
      <c r="D640" s="47">
        <v>1</v>
      </c>
      <c r="E640" s="48">
        <v>3750</v>
      </c>
      <c r="F640" s="48">
        <v>3750</v>
      </c>
      <c r="G640" s="108">
        <v>41122</v>
      </c>
      <c r="H640" s="67" t="s">
        <v>13703</v>
      </c>
      <c r="I640" s="22"/>
      <c r="J640" s="22"/>
    </row>
    <row r="641" ht="30" thickTop="1" thickBot="1">
      <c r="B641" s="41" t="s">
        <v>11857</v>
      </c>
      <c r="C641" s="56" t="s">
        <v>1848</v>
      </c>
      <c r="D641" s="47">
        <v>1</v>
      </c>
      <c r="E641" s="48">
        <v>6694</v>
      </c>
      <c r="F641" s="48">
        <v>6694</v>
      </c>
      <c r="G641" s="108">
        <v>41199</v>
      </c>
      <c r="H641" s="67" t="s">
        <v>13911</v>
      </c>
      <c r="I641" s="22"/>
      <c r="J641" s="22"/>
    </row>
    <row r="642" ht="30">
      <c r="B642" s="3" t="s">
        <v>11858</v>
      </c>
      <c r="C642" s="56" t="s">
        <v>1849</v>
      </c>
      <c r="D642" s="47">
        <v>1</v>
      </c>
      <c r="E642" s="48">
        <v>5300</v>
      </c>
      <c r="F642" s="48">
        <v>5300</v>
      </c>
      <c r="G642" s="108">
        <v>39753</v>
      </c>
      <c r="H642" s="67" t="s">
        <v>13911</v>
      </c>
      <c r="I642" s="22"/>
      <c r="J642" s="22"/>
    </row>
    <row r="643" ht="20.25" thickTop="1" thickBot="1">
      <c r="B643" s="41" t="s">
        <v>11859</v>
      </c>
      <c r="C643" s="56" t="s">
        <v>1849</v>
      </c>
      <c r="D643" s="47">
        <v>1</v>
      </c>
      <c r="E643" s="48">
        <v>5300</v>
      </c>
      <c r="F643" s="48">
        <v>5300</v>
      </c>
      <c r="G643" s="108">
        <v>39753</v>
      </c>
      <c r="H643" s="67" t="s">
        <v>13912</v>
      </c>
      <c r="I643" s="22"/>
      <c r="J643" s="22"/>
    </row>
    <row r="644" ht="20.25">
      <c r="B644" s="3" t="s">
        <v>11860</v>
      </c>
      <c r="C644" s="56" t="s">
        <v>1851</v>
      </c>
      <c r="D644" s="47">
        <v>1</v>
      </c>
      <c r="E644" s="48">
        <v>6485</v>
      </c>
      <c r="F644" s="48">
        <v>6485</v>
      </c>
      <c r="G644" s="108">
        <v>39094</v>
      </c>
      <c r="H644" s="67" t="s">
        <v>13700</v>
      </c>
      <c r="I644" s="22"/>
      <c r="J644" s="22"/>
    </row>
    <row r="645" ht="20.25" thickTop="1" thickBot="1">
      <c r="B645" s="41" t="s">
        <v>11861</v>
      </c>
      <c r="C645" s="56" t="s">
        <v>1852</v>
      </c>
      <c r="D645" s="47">
        <v>1</v>
      </c>
      <c r="E645" s="48">
        <v>3590</v>
      </c>
      <c r="F645" s="48">
        <v>3590</v>
      </c>
      <c r="G645" s="108">
        <v>41446</v>
      </c>
      <c r="H645" s="67" t="s">
        <v>13671</v>
      </c>
      <c r="I645" s="22"/>
      <c r="J645" s="22"/>
    </row>
    <row r="646" ht="20.25">
      <c r="B646" s="3" t="s">
        <v>11862</v>
      </c>
      <c r="C646" s="56" t="s">
        <v>1853</v>
      </c>
      <c r="D646" s="47">
        <v>1</v>
      </c>
      <c r="E646" s="48">
        <v>7850</v>
      </c>
      <c r="F646" s="48">
        <v>7850</v>
      </c>
      <c r="G646" s="108">
        <v>41571</v>
      </c>
      <c r="H646" s="67" t="s">
        <v>13913</v>
      </c>
      <c r="I646" s="22"/>
      <c r="J646" s="22"/>
    </row>
    <row r="647" ht="20.25" thickTop="1" thickBot="1">
      <c r="B647" s="41" t="s">
        <v>11863</v>
      </c>
      <c r="C647" s="56" t="s">
        <v>1855</v>
      </c>
      <c r="D647" s="47">
        <v>1</v>
      </c>
      <c r="E647" s="48">
        <v>1284.6700000000001</v>
      </c>
      <c r="F647" s="48">
        <v>1284.6700000000001</v>
      </c>
      <c r="G647" s="108">
        <v>42387</v>
      </c>
      <c r="H647" s="67" t="s">
        <v>13913</v>
      </c>
      <c r="I647" s="22"/>
      <c r="J647" s="22"/>
    </row>
    <row r="648" ht="20.25">
      <c r="B648" s="3" t="s">
        <v>11864</v>
      </c>
      <c r="C648" s="56" t="s">
        <v>13651</v>
      </c>
      <c r="D648" s="47">
        <v>77</v>
      </c>
      <c r="E648" s="48">
        <v>98905.729999999996</v>
      </c>
      <c r="F648" s="48">
        <v>98905.729999999996</v>
      </c>
      <c r="G648" s="108">
        <v>42387</v>
      </c>
      <c r="H648" s="67" t="s">
        <v>13913</v>
      </c>
      <c r="I648" s="22"/>
      <c r="J648" s="22"/>
    </row>
    <row r="649" ht="20.25" thickTop="1" thickBot="1">
      <c r="B649" s="41" t="s">
        <v>11865</v>
      </c>
      <c r="C649" s="56" t="s">
        <v>13652</v>
      </c>
      <c r="D649" s="47">
        <v>77</v>
      </c>
      <c r="E649" s="48">
        <v>98914.970000000001</v>
      </c>
      <c r="F649" s="48">
        <v>98914.970000000001</v>
      </c>
      <c r="G649" s="108">
        <v>42387</v>
      </c>
      <c r="H649" s="67" t="s">
        <v>13913</v>
      </c>
      <c r="I649" s="22"/>
      <c r="J649" s="22"/>
    </row>
    <row r="650" ht="20.25">
      <c r="B650" s="3" t="s">
        <v>11866</v>
      </c>
      <c r="C650" s="56" t="s">
        <v>1856</v>
      </c>
      <c r="D650" s="47">
        <v>1</v>
      </c>
      <c r="E650" s="48">
        <v>1285.03</v>
      </c>
      <c r="F650" s="48">
        <v>1285.03</v>
      </c>
      <c r="G650" s="108">
        <v>42387</v>
      </c>
      <c r="H650" s="67"/>
      <c r="I650" s="22"/>
      <c r="J650" s="22"/>
    </row>
    <row r="651" ht="30" thickTop="1" thickBot="1">
      <c r="B651" s="41" t="s">
        <v>11867</v>
      </c>
      <c r="C651" s="56" t="s">
        <v>1857</v>
      </c>
      <c r="D651" s="47">
        <v>1</v>
      </c>
      <c r="E651" s="48">
        <v>0.48999999999999999</v>
      </c>
      <c r="F651" s="48">
        <v>0.48999999999999999</v>
      </c>
      <c r="G651" s="68"/>
      <c r="H651" s="67" t="s">
        <v>13831</v>
      </c>
      <c r="I651" s="22"/>
      <c r="J651" s="22"/>
    </row>
    <row r="652" ht="30">
      <c r="B652" s="3" t="s">
        <v>11868</v>
      </c>
      <c r="C652" s="56" t="s">
        <v>1858</v>
      </c>
      <c r="D652" s="47">
        <v>1</v>
      </c>
      <c r="E652" s="48">
        <v>115.37</v>
      </c>
      <c r="F652" s="48">
        <v>115.37</v>
      </c>
      <c r="G652" s="108">
        <v>41996</v>
      </c>
      <c r="H652" s="67" t="s">
        <v>13818</v>
      </c>
      <c r="I652" s="22"/>
      <c r="J652" s="22"/>
    </row>
    <row r="653" ht="20.25" thickTop="1" thickBot="1">
      <c r="B653" s="41" t="s">
        <v>11869</v>
      </c>
      <c r="C653" s="56" t="s">
        <v>1859</v>
      </c>
      <c r="D653" s="47">
        <v>1</v>
      </c>
      <c r="E653" s="48">
        <v>99.319999999999993</v>
      </c>
      <c r="F653" s="48">
        <v>99.319999999999993</v>
      </c>
      <c r="G653" s="108">
        <v>41963</v>
      </c>
      <c r="H653" s="67" t="s">
        <v>13671</v>
      </c>
      <c r="I653" s="22"/>
      <c r="J653" s="22"/>
    </row>
    <row r="654" ht="30">
      <c r="B654" s="3" t="s">
        <v>11870</v>
      </c>
      <c r="C654" s="56" t="s">
        <v>1860</v>
      </c>
      <c r="D654" s="47">
        <v>1</v>
      </c>
      <c r="E654" s="48">
        <v>135</v>
      </c>
      <c r="F654" s="48">
        <v>135</v>
      </c>
      <c r="G654" s="108">
        <v>40756</v>
      </c>
      <c r="H654" s="67" t="s">
        <v>13914</v>
      </c>
      <c r="I654" s="22"/>
      <c r="J654" s="22"/>
    </row>
    <row r="655" ht="20.25" thickTop="1" thickBot="1">
      <c r="B655" s="41" t="s">
        <v>11871</v>
      </c>
      <c r="C655" s="56" t="s">
        <v>13653</v>
      </c>
      <c r="D655" s="47">
        <v>52</v>
      </c>
      <c r="E655" s="48">
        <v>12558</v>
      </c>
      <c r="F655" s="48">
        <v>12558</v>
      </c>
      <c r="G655" s="108">
        <v>41562</v>
      </c>
      <c r="H655" s="67" t="s">
        <v>13659</v>
      </c>
      <c r="I655" s="22"/>
      <c r="J655" s="22"/>
    </row>
    <row r="656" ht="20.25">
      <c r="B656" s="3" t="s">
        <v>11872</v>
      </c>
      <c r="C656" s="56" t="s">
        <v>2629</v>
      </c>
      <c r="D656" s="47">
        <v>1</v>
      </c>
      <c r="E656" s="48">
        <v>6464</v>
      </c>
      <c r="F656" s="48">
        <v>6464</v>
      </c>
      <c r="G656" s="108">
        <v>41596</v>
      </c>
      <c r="H656" s="67" t="s">
        <v>13659</v>
      </c>
      <c r="I656" s="22"/>
      <c r="J656" s="22"/>
    </row>
    <row r="657" ht="20.25" thickTop="1" thickBot="1">
      <c r="B657" s="41" t="s">
        <v>11873</v>
      </c>
      <c r="C657" s="56" t="s">
        <v>2630</v>
      </c>
      <c r="D657" s="47">
        <v>1</v>
      </c>
      <c r="E657" s="48">
        <v>6464</v>
      </c>
      <c r="F657" s="48">
        <v>6464</v>
      </c>
      <c r="G657" s="108">
        <v>41596</v>
      </c>
      <c r="H657" s="67" t="s">
        <v>13695</v>
      </c>
      <c r="I657" s="22"/>
      <c r="J657" s="22"/>
    </row>
    <row r="658" ht="13.5">
      <c r="B658" s="3" t="s">
        <v>11874</v>
      </c>
      <c r="C658" s="56" t="s">
        <v>2443</v>
      </c>
      <c r="D658" s="47">
        <v>1</v>
      </c>
      <c r="E658" s="48">
        <v>19397</v>
      </c>
      <c r="F658" s="48">
        <v>19397</v>
      </c>
      <c r="G658" s="108">
        <v>40877</v>
      </c>
      <c r="H658" s="67"/>
      <c r="I658" s="22"/>
      <c r="J658" s="22"/>
    </row>
    <row r="659" ht="39.75" thickTop="1" thickBot="1">
      <c r="B659" s="41" t="s">
        <v>11875</v>
      </c>
      <c r="C659" s="56" t="s">
        <v>966</v>
      </c>
      <c r="D659" s="47">
        <v>1</v>
      </c>
      <c r="E659" s="48">
        <v>27362</v>
      </c>
      <c r="F659" s="48">
        <v>27362</v>
      </c>
      <c r="G659" s="68"/>
      <c r="H659" s="67" t="s">
        <v>13915</v>
      </c>
      <c r="I659" s="22"/>
      <c r="J659" s="22"/>
    </row>
    <row r="660" ht="20.25">
      <c r="B660" s="3" t="s">
        <v>11876</v>
      </c>
      <c r="C660" s="56" t="s">
        <v>935</v>
      </c>
      <c r="D660" s="47">
        <v>1</v>
      </c>
      <c r="E660" s="48">
        <v>5600</v>
      </c>
      <c r="F660" s="48">
        <v>5600</v>
      </c>
      <c r="G660" s="108">
        <v>41272</v>
      </c>
      <c r="H660" s="67" t="s">
        <v>13659</v>
      </c>
      <c r="I660" s="22"/>
      <c r="J660" s="22"/>
    </row>
    <row r="661" ht="20.25" thickTop="1" thickBot="1">
      <c r="B661" s="41" t="s">
        <v>11877</v>
      </c>
      <c r="C661" s="56" t="s">
        <v>1436</v>
      </c>
      <c r="D661" s="47">
        <v>1</v>
      </c>
      <c r="E661" s="48">
        <v>5506</v>
      </c>
      <c r="F661" s="48">
        <v>5506</v>
      </c>
      <c r="G661" s="108">
        <v>41596</v>
      </c>
      <c r="H661" s="67" t="s">
        <v>13659</v>
      </c>
      <c r="I661" s="22"/>
      <c r="J661" s="22"/>
    </row>
    <row r="662" ht="30">
      <c r="B662" s="3" t="s">
        <v>11878</v>
      </c>
      <c r="C662" s="56" t="s">
        <v>1437</v>
      </c>
      <c r="D662" s="47">
        <v>1</v>
      </c>
      <c r="E662" s="48">
        <v>5506</v>
      </c>
      <c r="F662" s="48">
        <v>5506</v>
      </c>
      <c r="G662" s="108">
        <v>41596</v>
      </c>
      <c r="H662" s="67" t="s">
        <v>13673</v>
      </c>
      <c r="I662" s="22"/>
      <c r="J662" s="22"/>
    </row>
    <row r="663" ht="20.25" thickTop="1" thickBot="1">
      <c r="B663" s="41" t="s">
        <v>11879</v>
      </c>
      <c r="C663" s="56" t="s">
        <v>1438</v>
      </c>
      <c r="D663" s="47">
        <v>1</v>
      </c>
      <c r="E663" s="48">
        <v>24145</v>
      </c>
      <c r="F663" s="48">
        <v>24145</v>
      </c>
      <c r="G663" s="108">
        <v>41471</v>
      </c>
      <c r="H663" s="67" t="s">
        <v>13689</v>
      </c>
      <c r="I663" s="22"/>
      <c r="J663" s="22"/>
    </row>
    <row r="664" ht="45.75">
      <c r="B664" s="3" t="s">
        <v>11880</v>
      </c>
      <c r="C664" s="56" t="s">
        <v>1439</v>
      </c>
      <c r="D664" s="47">
        <v>1</v>
      </c>
      <c r="E664" s="48">
        <v>3539</v>
      </c>
      <c r="F664" s="48">
        <v>3539</v>
      </c>
      <c r="G664" s="108">
        <v>41589</v>
      </c>
      <c r="H664" s="67"/>
      <c r="I664" s="22"/>
      <c r="J664" s="486" t="s">
        <v>15409</v>
      </c>
    </row>
    <row r="665" ht="13.5" thickTop="1" thickBot="1">
      <c r="B665" s="41" t="s">
        <v>11881</v>
      </c>
      <c r="C665" s="56" t="s">
        <v>2158</v>
      </c>
      <c r="D665" s="47"/>
      <c r="E665" s="48"/>
      <c r="F665" s="48"/>
      <c r="G665" s="68"/>
      <c r="H665" s="67"/>
      <c r="I665" s="22"/>
      <c r="J665" s="22"/>
    </row>
    <row r="666" ht="13.5">
      <c r="B666" s="3" t="s">
        <v>11882</v>
      </c>
      <c r="C666" s="56" t="s">
        <v>2441</v>
      </c>
      <c r="D666" s="47">
        <v>1</v>
      </c>
      <c r="E666" s="48">
        <v>21324.959999999999</v>
      </c>
      <c r="F666" s="48">
        <v>21324.959999999999</v>
      </c>
      <c r="G666" s="68"/>
      <c r="H666" s="67"/>
      <c r="I666" s="22"/>
      <c r="J666" s="22"/>
    </row>
    <row r="667" ht="13.5" thickTop="1" thickBot="1">
      <c r="B667" s="41" t="s">
        <v>11883</v>
      </c>
      <c r="C667" s="56" t="s">
        <v>1424</v>
      </c>
      <c r="D667" s="47">
        <v>1</v>
      </c>
      <c r="E667" s="48">
        <v>4900</v>
      </c>
      <c r="F667" s="48">
        <v>4900</v>
      </c>
      <c r="G667" s="68"/>
      <c r="H667" s="67"/>
      <c r="I667" s="22"/>
      <c r="J667" s="22"/>
    </row>
    <row r="668" ht="20.25">
      <c r="B668" s="3" t="s">
        <v>11884</v>
      </c>
      <c r="C668" s="56" t="s">
        <v>332</v>
      </c>
      <c r="D668" s="47">
        <v>1</v>
      </c>
      <c r="E668" s="48">
        <v>27362</v>
      </c>
      <c r="F668" s="48">
        <v>27362</v>
      </c>
      <c r="G668" s="68"/>
      <c r="H668" s="67" t="s">
        <v>13916</v>
      </c>
      <c r="I668" s="22"/>
      <c r="J668" s="22"/>
    </row>
    <row r="669" ht="20.25" thickTop="1" thickBot="1">
      <c r="B669" s="41" t="s">
        <v>11885</v>
      </c>
      <c r="C669" s="56" t="s">
        <v>333</v>
      </c>
      <c r="D669" s="47">
        <v>1</v>
      </c>
      <c r="E669" s="48">
        <v>5175</v>
      </c>
      <c r="F669" s="48">
        <v>5175</v>
      </c>
      <c r="G669" s="108">
        <v>39444</v>
      </c>
      <c r="H669" s="67" t="s">
        <v>13659</v>
      </c>
      <c r="I669" s="22"/>
      <c r="J669" s="22"/>
    </row>
    <row r="670" ht="20.25">
      <c r="B670" s="3" t="s">
        <v>11886</v>
      </c>
      <c r="C670" s="56" t="s">
        <v>334</v>
      </c>
      <c r="D670" s="47">
        <v>1</v>
      </c>
      <c r="E670" s="48">
        <v>5734</v>
      </c>
      <c r="F670" s="48">
        <v>5734</v>
      </c>
      <c r="G670" s="108">
        <v>41596</v>
      </c>
      <c r="H670" s="67" t="s">
        <v>13659</v>
      </c>
      <c r="I670" s="22"/>
      <c r="J670" s="22"/>
    </row>
    <row r="671" ht="20.25" thickTop="1" thickBot="1">
      <c r="B671" s="41" t="s">
        <v>11887</v>
      </c>
      <c r="C671" s="56" t="s">
        <v>335</v>
      </c>
      <c r="D671" s="47">
        <v>1</v>
      </c>
      <c r="E671" s="48">
        <v>5734</v>
      </c>
      <c r="F671" s="48">
        <v>5734</v>
      </c>
      <c r="G671" s="108">
        <v>41596</v>
      </c>
      <c r="H671" s="67"/>
      <c r="I671" s="22"/>
      <c r="J671" s="22"/>
    </row>
    <row r="672" ht="30">
      <c r="B672" s="3" t="s">
        <v>11888</v>
      </c>
      <c r="C672" s="56" t="s">
        <v>336</v>
      </c>
      <c r="D672" s="47">
        <v>1</v>
      </c>
      <c r="E672" s="48">
        <v>4901.8999999999996</v>
      </c>
      <c r="F672" s="48">
        <v>4901.8999999999996</v>
      </c>
      <c r="G672" s="68"/>
      <c r="H672" s="67" t="s">
        <v>13673</v>
      </c>
      <c r="I672" s="22"/>
      <c r="J672" s="22"/>
    </row>
    <row r="673" ht="20.25" thickTop="1" thickBot="1">
      <c r="B673" s="41" t="s">
        <v>11889</v>
      </c>
      <c r="C673" s="56" t="s">
        <v>337</v>
      </c>
      <c r="D673" s="47">
        <v>1</v>
      </c>
      <c r="E673" s="48">
        <v>24145</v>
      </c>
      <c r="F673" s="48">
        <v>24145</v>
      </c>
      <c r="G673" s="108">
        <v>41471</v>
      </c>
      <c r="H673" s="67" t="s">
        <v>13662</v>
      </c>
      <c r="I673" s="22"/>
      <c r="J673" s="22"/>
    </row>
    <row r="674" ht="20.25">
      <c r="B674" s="3" t="s">
        <v>11890</v>
      </c>
      <c r="C674" s="56" t="s">
        <v>338</v>
      </c>
      <c r="D674" s="47">
        <v>1</v>
      </c>
      <c r="E674" s="48">
        <v>3630</v>
      </c>
      <c r="F674" s="48">
        <v>3630</v>
      </c>
      <c r="G674" s="108">
        <v>41488</v>
      </c>
      <c r="H674" s="67"/>
      <c r="I674" s="22"/>
      <c r="J674" s="22"/>
    </row>
    <row r="675" ht="30" thickTop="1" thickBot="1">
      <c r="B675" s="41" t="s">
        <v>11891</v>
      </c>
      <c r="C675" s="56" t="s">
        <v>1387</v>
      </c>
      <c r="D675" s="47">
        <v>1</v>
      </c>
      <c r="E675" s="48">
        <v>27362</v>
      </c>
      <c r="F675" s="48">
        <v>27362</v>
      </c>
      <c r="G675" s="68"/>
      <c r="H675" s="67" t="s">
        <v>13917</v>
      </c>
      <c r="I675" s="22"/>
      <c r="J675" s="22"/>
    </row>
    <row r="676" ht="30">
      <c r="B676" s="3" t="s">
        <v>11892</v>
      </c>
      <c r="C676" s="56" t="s">
        <v>935</v>
      </c>
      <c r="D676" s="47">
        <v>1</v>
      </c>
      <c r="E676" s="48">
        <v>5600</v>
      </c>
      <c r="F676" s="48">
        <v>5600</v>
      </c>
      <c r="G676" s="108">
        <v>41272</v>
      </c>
      <c r="H676" s="67" t="s">
        <v>13918</v>
      </c>
      <c r="I676" s="22"/>
      <c r="J676" s="22"/>
    </row>
    <row r="677" ht="49.5" thickTop="1" thickBot="1">
      <c r="B677" s="41" t="s">
        <v>11893</v>
      </c>
      <c r="C677" s="56" t="s">
        <v>1861</v>
      </c>
      <c r="D677" s="47">
        <v>1</v>
      </c>
      <c r="E677" s="48">
        <v>3450</v>
      </c>
      <c r="F677" s="48">
        <v>3450</v>
      </c>
      <c r="G677" s="108">
        <v>41961</v>
      </c>
      <c r="H677" s="67" t="s">
        <v>13670</v>
      </c>
      <c r="I677" s="22"/>
      <c r="J677" s="22"/>
    </row>
    <row r="678" ht="20.25">
      <c r="B678" s="3" t="s">
        <v>11894</v>
      </c>
      <c r="C678" s="56" t="s">
        <v>1862</v>
      </c>
      <c r="D678" s="47">
        <v>1</v>
      </c>
      <c r="E678" s="48">
        <v>20210</v>
      </c>
      <c r="F678" s="48">
        <v>20210</v>
      </c>
      <c r="G678" s="108">
        <v>40766</v>
      </c>
      <c r="H678" s="67"/>
      <c r="I678" s="22"/>
      <c r="J678" s="22"/>
    </row>
    <row r="679" ht="49.5" thickTop="1" thickBot="1">
      <c r="B679" s="41" t="s">
        <v>11895</v>
      </c>
      <c r="C679" s="56" t="s">
        <v>1387</v>
      </c>
      <c r="D679" s="47">
        <v>1</v>
      </c>
      <c r="E679" s="48">
        <v>27362</v>
      </c>
      <c r="F679" s="48">
        <v>27362</v>
      </c>
      <c r="G679" s="68"/>
      <c r="H679" s="67" t="s">
        <v>13670</v>
      </c>
      <c r="I679" s="22"/>
      <c r="J679" s="22"/>
    </row>
    <row r="680" ht="20.25">
      <c r="B680" s="3" t="s">
        <v>11896</v>
      </c>
      <c r="C680" s="56" t="s">
        <v>1863</v>
      </c>
      <c r="D680" s="47">
        <v>1</v>
      </c>
      <c r="E680" s="48">
        <v>3880</v>
      </c>
      <c r="F680" s="48">
        <v>3880</v>
      </c>
      <c r="G680" s="108">
        <v>40766</v>
      </c>
      <c r="H680" s="67" t="s">
        <v>13674</v>
      </c>
      <c r="I680" s="22"/>
      <c r="J680" s="22"/>
    </row>
    <row r="681" ht="20.25" thickTop="1" thickBot="1">
      <c r="B681" s="41" t="s">
        <v>11897</v>
      </c>
      <c r="C681" s="56" t="s">
        <v>1405</v>
      </c>
      <c r="D681" s="47">
        <v>1</v>
      </c>
      <c r="E681" s="48">
        <v>5000</v>
      </c>
      <c r="F681" s="48">
        <v>5000</v>
      </c>
      <c r="G681" s="108">
        <v>41556</v>
      </c>
      <c r="H681" s="67" t="s">
        <v>13674</v>
      </c>
      <c r="I681" s="22"/>
      <c r="J681" s="22"/>
    </row>
    <row r="682" ht="20.25">
      <c r="B682" s="3" t="s">
        <v>11898</v>
      </c>
      <c r="C682" s="56" t="s">
        <v>1405</v>
      </c>
      <c r="D682" s="47">
        <v>1</v>
      </c>
      <c r="E682" s="48">
        <v>5000</v>
      </c>
      <c r="F682" s="48">
        <v>5000</v>
      </c>
      <c r="G682" s="108">
        <v>41556</v>
      </c>
      <c r="H682" s="67" t="s">
        <v>13689</v>
      </c>
      <c r="I682" s="22"/>
      <c r="J682" s="22"/>
    </row>
    <row r="683" ht="30" thickTop="1" thickBot="1">
      <c r="B683" s="41" t="s">
        <v>11899</v>
      </c>
      <c r="C683" s="56" t="s">
        <v>1864</v>
      </c>
      <c r="D683" s="47">
        <v>1</v>
      </c>
      <c r="E683" s="48">
        <v>23350</v>
      </c>
      <c r="F683" s="48">
        <v>23350</v>
      </c>
      <c r="G683" s="108">
        <v>41589</v>
      </c>
      <c r="H683" s="67" t="s">
        <v>13684</v>
      </c>
      <c r="I683" s="22"/>
      <c r="J683" s="22"/>
    </row>
    <row r="684" ht="20.25">
      <c r="B684" s="3" t="s">
        <v>11900</v>
      </c>
      <c r="C684" s="56" t="s">
        <v>1865</v>
      </c>
      <c r="D684" s="47">
        <v>1</v>
      </c>
      <c r="E684" s="48">
        <v>3450</v>
      </c>
      <c r="F684" s="48">
        <v>3450</v>
      </c>
      <c r="G684" s="108">
        <v>41961</v>
      </c>
      <c r="H684" s="67"/>
      <c r="I684" s="22"/>
      <c r="J684" s="22"/>
    </row>
    <row r="685" ht="30" thickTop="1" thickBot="1">
      <c r="B685" s="41" t="s">
        <v>11901</v>
      </c>
      <c r="C685" s="56" t="s">
        <v>2158</v>
      </c>
      <c r="D685" s="47">
        <v>1</v>
      </c>
      <c r="E685" s="48">
        <v>15868.1</v>
      </c>
      <c r="F685" s="48">
        <v>15868.1</v>
      </c>
      <c r="G685" s="68"/>
      <c r="H685" s="67" t="s">
        <v>13919</v>
      </c>
      <c r="I685" s="22"/>
      <c r="J685" s="22"/>
    </row>
    <row r="686" ht="30">
      <c r="B686" s="3" t="s">
        <v>11902</v>
      </c>
      <c r="C686" s="56" t="s">
        <v>13654</v>
      </c>
      <c r="D686" s="47">
        <v>449</v>
      </c>
      <c r="E686" s="48">
        <v>62693.870000000003</v>
      </c>
      <c r="F686" s="48">
        <v>62693.870000000003</v>
      </c>
      <c r="G686" s="108">
        <v>44105</v>
      </c>
      <c r="H686" s="67" t="s">
        <v>13919</v>
      </c>
      <c r="I686" s="22"/>
      <c r="J686" s="22"/>
    </row>
    <row r="687" ht="39.75" thickTop="1" thickBot="1">
      <c r="B687" s="41" t="s">
        <v>11903</v>
      </c>
      <c r="C687" s="56" t="s">
        <v>13655</v>
      </c>
      <c r="D687" s="47">
        <v>1</v>
      </c>
      <c r="E687" s="48">
        <v>141.13</v>
      </c>
      <c r="F687" s="48">
        <v>141.13</v>
      </c>
      <c r="G687" s="108">
        <v>44105</v>
      </c>
      <c r="H687" s="67" t="s">
        <v>13920</v>
      </c>
      <c r="I687" s="22"/>
      <c r="J687" s="22"/>
    </row>
    <row r="688" ht="39.75">
      <c r="B688" s="3" t="s">
        <v>11904</v>
      </c>
      <c r="C688" s="56" t="s">
        <v>13656</v>
      </c>
      <c r="D688" s="47">
        <v>1</v>
      </c>
      <c r="E688" s="48">
        <v>38239.18</v>
      </c>
      <c r="F688" s="48">
        <v>38239.18</v>
      </c>
      <c r="G688" s="108">
        <v>44195</v>
      </c>
      <c r="H688" s="67" t="s">
        <v>13920</v>
      </c>
      <c r="I688" s="22"/>
      <c r="J688" s="22"/>
    </row>
    <row r="689" ht="39.75" thickTop="1" thickBot="1">
      <c r="B689" s="41" t="s">
        <v>11905</v>
      </c>
      <c r="C689" s="56" t="s">
        <v>13656</v>
      </c>
      <c r="D689" s="47">
        <v>1</v>
      </c>
      <c r="E689" s="48">
        <v>38239.18</v>
      </c>
      <c r="F689" s="48">
        <v>38239.18</v>
      </c>
      <c r="G689" s="108">
        <v>44195</v>
      </c>
      <c r="H689" s="67" t="s">
        <v>13920</v>
      </c>
      <c r="I689" s="22"/>
      <c r="J689" s="22"/>
    </row>
    <row r="690" ht="39.75">
      <c r="B690" s="3" t="s">
        <v>11906</v>
      </c>
      <c r="C690" s="56" t="s">
        <v>13656</v>
      </c>
      <c r="D690" s="47">
        <v>1</v>
      </c>
      <c r="E690" s="48">
        <v>38239.18</v>
      </c>
      <c r="F690" s="48">
        <v>38239.18</v>
      </c>
      <c r="G690" s="108">
        <v>44195</v>
      </c>
      <c r="H690" s="67" t="s">
        <v>13920</v>
      </c>
      <c r="I690" s="22"/>
      <c r="J690" s="22"/>
    </row>
    <row r="691" ht="39.75" thickTop="1" thickBot="1">
      <c r="B691" s="41" t="s">
        <v>11907</v>
      </c>
      <c r="C691" s="56" t="s">
        <v>13656</v>
      </c>
      <c r="D691" s="47">
        <v>1</v>
      </c>
      <c r="E691" s="48">
        <v>38239.18</v>
      </c>
      <c r="F691" s="48">
        <v>38239.18</v>
      </c>
      <c r="G691" s="108">
        <v>44195</v>
      </c>
      <c r="H691" s="67" t="s">
        <v>13920</v>
      </c>
      <c r="I691" s="22"/>
      <c r="J691" s="22"/>
    </row>
    <row r="692" ht="39.75">
      <c r="B692" s="3" t="s">
        <v>11908</v>
      </c>
      <c r="C692" s="56" t="s">
        <v>13656</v>
      </c>
      <c r="D692" s="47">
        <v>1</v>
      </c>
      <c r="E692" s="48">
        <v>38239.18</v>
      </c>
      <c r="F692" s="48">
        <v>38239.18</v>
      </c>
      <c r="G692" s="108">
        <v>44195</v>
      </c>
      <c r="H692" s="67" t="s">
        <v>13920</v>
      </c>
      <c r="I692" s="22"/>
      <c r="J692" s="22"/>
    </row>
    <row r="693" ht="39.75" thickTop="1" thickBot="1">
      <c r="B693" s="41" t="s">
        <v>11909</v>
      </c>
      <c r="C693" s="56" t="s">
        <v>13657</v>
      </c>
      <c r="D693" s="47">
        <v>1</v>
      </c>
      <c r="E693" s="48">
        <v>42720.540000000001</v>
      </c>
      <c r="F693" s="48">
        <v>42720.540000000001</v>
      </c>
      <c r="G693" s="108">
        <v>44195</v>
      </c>
      <c r="H693" s="67" t="s">
        <v>13920</v>
      </c>
      <c r="I693" s="22"/>
      <c r="J693" s="22"/>
    </row>
    <row r="694" ht="39.75">
      <c r="B694" s="3" t="s">
        <v>11910</v>
      </c>
      <c r="C694" s="56" t="s">
        <v>13657</v>
      </c>
      <c r="D694" s="47">
        <v>1</v>
      </c>
      <c r="E694" s="48">
        <v>42720.540000000001</v>
      </c>
      <c r="F694" s="48">
        <v>42720.540000000001</v>
      </c>
      <c r="G694" s="108">
        <v>44195</v>
      </c>
      <c r="H694" s="67" t="s">
        <v>13920</v>
      </c>
      <c r="I694" s="22"/>
      <c r="J694" s="22"/>
    </row>
    <row r="695" ht="39.75" thickTop="1" thickBot="1">
      <c r="B695" s="41" t="s">
        <v>11911</v>
      </c>
      <c r="C695" s="56" t="s">
        <v>13657</v>
      </c>
      <c r="D695" s="47">
        <v>1</v>
      </c>
      <c r="E695" s="48">
        <v>42720.540000000001</v>
      </c>
      <c r="F695" s="48">
        <v>42720.540000000001</v>
      </c>
      <c r="G695" s="108">
        <v>44195</v>
      </c>
      <c r="H695" s="22"/>
      <c r="I695" s="22"/>
      <c r="J695" s="22"/>
    </row>
    <row r="696" ht="78.75">
      <c r="B696" s="3" t="s">
        <v>11912</v>
      </c>
      <c r="C696" s="56" t="s">
        <v>13969</v>
      </c>
      <c r="D696" s="47">
        <v>1</v>
      </c>
      <c r="E696" s="48">
        <v>48755</v>
      </c>
      <c r="F696" s="48">
        <v>48755</v>
      </c>
      <c r="G696" s="108">
        <v>44265</v>
      </c>
      <c r="H696" s="67" t="s">
        <v>13970</v>
      </c>
      <c r="I696" s="22"/>
      <c r="J696" s="22"/>
    </row>
    <row r="697" ht="30" thickTop="1" thickBot="1">
      <c r="B697" s="41" t="s">
        <v>11913</v>
      </c>
      <c r="C697" s="56" t="s">
        <v>15095</v>
      </c>
      <c r="D697" s="47">
        <v>64</v>
      </c>
      <c r="E697" s="48">
        <v>64000</v>
      </c>
      <c r="F697" s="48">
        <v>64000</v>
      </c>
      <c r="G697" s="108"/>
      <c r="H697" s="67" t="s">
        <v>15096</v>
      </c>
      <c r="I697" s="22"/>
      <c r="J697" s="22"/>
    </row>
    <row r="698" ht="29.25">
      <c r="B698" s="3" t="s">
        <v>11914</v>
      </c>
      <c r="C698" s="56" t="s">
        <v>15103</v>
      </c>
      <c r="D698" s="47">
        <v>64</v>
      </c>
      <c r="E698" s="48">
        <v>64000</v>
      </c>
      <c r="F698" s="48">
        <v>64000</v>
      </c>
      <c r="G698" s="108"/>
      <c r="H698" s="67" t="s">
        <v>15104</v>
      </c>
      <c r="I698" s="22"/>
      <c r="J698" s="22"/>
    </row>
    <row r="699" ht="12.75">
      <c r="B699" s="22"/>
      <c r="C699" s="22" t="s">
        <v>6374</v>
      </c>
      <c r="D699" s="22"/>
      <c r="E699" s="224">
        <f>SUM(E9:E698)</f>
        <v>12979594.779999994</v>
      </c>
      <c r="F699" s="224">
        <f>SUM(F9:F698)</f>
        <v>12979594.779999994</v>
      </c>
      <c r="G699" s="22"/>
      <c r="H699" s="22"/>
      <c r="I699" s="22"/>
      <c r="J699" s="22"/>
    </row>
  </sheetData>
  <mergeCells count="11">
    <mergeCell ref="B8:J8"/>
    <mergeCell ref="F4:F6"/>
    <mergeCell ref="G4:I4"/>
    <mergeCell ref="J4:J5"/>
    <mergeCell ref="G5:H5"/>
    <mergeCell ref="B2:J2"/>
    <mergeCell ref="B4:B6"/>
    <mergeCell ref="C4:C6"/>
    <mergeCell ref="D4:D6"/>
    <mergeCell ref="E4:E6"/>
    <mergeCell ref="B3:J3"/>
  </mergeCells>
  <pageMargins left="0.33000000000000002" right="0.42000000000000004" top="0.33000000000000002" bottom="0.23000000000000004" header="0.21000000000000002" footer="0.21000000000000002"/>
  <pageSetup paperSize="9" scale="90" firstPageNumber="1" fitToWidth="1" fitToHeight="1" orientation="landscape" horizontalDpi="1200" verticalDpi="1200"/>
  <headerFooter differentFirst="0" differentOddEven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106" workbookViewId="0">
      <selection activeCell="F274" sqref="F274"/>
    </sheetView>
  </sheetViews>
  <sheetFormatPr baseColWidth="8" defaultRowHeight="12.75" customHeight="1"/>
  <cols>
    <col customWidth="1" min="1" max="1" width="2"/>
    <col customWidth="1" min="2" max="2" width="15.5703"/>
    <col customWidth="1" min="3" max="3" width="34.5703000000000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11"/>
    <col customWidth="1" min="12" max="12" width="12.425800000000001"/>
  </cols>
  <sheetData>
    <row r="1" ht="28.5" customHeight="1"/>
    <row r="2" ht="25.5" customHeight="1">
      <c r="A2" s="198"/>
      <c r="B2" s="541" t="s">
        <v>8815</v>
      </c>
      <c r="C2" s="541"/>
      <c r="D2" s="541"/>
      <c r="E2" s="541"/>
      <c r="F2" s="541"/>
      <c r="G2" s="541"/>
      <c r="H2" s="541"/>
      <c r="I2" s="541"/>
      <c r="J2" s="541"/>
      <c r="K2" s="199"/>
      <c r="L2" s="199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6" t="s">
        <v>5296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3.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  <c r="K8" s="1"/>
      <c r="L8" s="1"/>
    </row>
    <row r="9" ht="13.5" thickTop="1" thickBot="1">
      <c r="B9" s="41" t="s">
        <v>6751</v>
      </c>
      <c r="C9" s="50" t="s">
        <v>1054</v>
      </c>
      <c r="D9" s="51">
        <v>1</v>
      </c>
      <c r="E9" s="52">
        <v>26300</v>
      </c>
      <c r="F9" s="52">
        <v>26300</v>
      </c>
      <c r="G9" s="88" t="s">
        <v>6754</v>
      </c>
      <c r="H9" s="84"/>
      <c r="I9" s="84"/>
      <c r="J9" s="84"/>
    </row>
    <row r="10" ht="12.75">
      <c r="B10" s="3" t="s">
        <v>2207</v>
      </c>
      <c r="C10" s="53" t="s">
        <v>2208</v>
      </c>
      <c r="D10" s="54">
        <v>1</v>
      </c>
      <c r="E10" s="55">
        <v>7359.3400000000001</v>
      </c>
      <c r="F10" s="55">
        <v>7359.3400000000001</v>
      </c>
      <c r="G10" s="59" t="s">
        <v>2209</v>
      </c>
      <c r="H10" s="84"/>
      <c r="I10" s="84"/>
      <c r="J10" s="84"/>
    </row>
    <row r="11" ht="12.75">
      <c r="B11" s="3" t="s">
        <v>2210</v>
      </c>
      <c r="C11" s="53" t="s">
        <v>2211</v>
      </c>
      <c r="D11" s="54">
        <v>1</v>
      </c>
      <c r="E11" s="55">
        <v>4957.6800000000003</v>
      </c>
      <c r="F11" s="55">
        <v>4957.6800000000003</v>
      </c>
      <c r="G11" s="59" t="s">
        <v>2212</v>
      </c>
      <c r="H11" s="84"/>
      <c r="I11" s="84"/>
      <c r="J11" s="84"/>
    </row>
    <row r="12" ht="12.75">
      <c r="B12" s="3" t="s">
        <v>6752</v>
      </c>
      <c r="C12" s="53" t="s">
        <v>6753</v>
      </c>
      <c r="D12" s="54">
        <v>1</v>
      </c>
      <c r="E12" s="55">
        <v>322900</v>
      </c>
      <c r="F12" s="55">
        <v>134541.5</v>
      </c>
      <c r="G12" s="59" t="s">
        <v>6755</v>
      </c>
      <c r="H12" s="84"/>
      <c r="I12" s="84"/>
      <c r="J12" s="84"/>
    </row>
    <row r="13" ht="19.5">
      <c r="B13" s="3" t="s">
        <v>13328</v>
      </c>
      <c r="C13" s="53" t="s">
        <v>13295</v>
      </c>
      <c r="D13" s="54">
        <v>1</v>
      </c>
      <c r="E13" s="55">
        <v>15550</v>
      </c>
      <c r="F13" s="55">
        <v>15550</v>
      </c>
      <c r="G13" s="59" t="s">
        <v>12773</v>
      </c>
      <c r="H13" s="67" t="s">
        <v>13390</v>
      </c>
      <c r="I13" s="84"/>
      <c r="J13" s="84"/>
    </row>
    <row r="14" ht="19.5">
      <c r="B14" s="3" t="s">
        <v>13329</v>
      </c>
      <c r="C14" s="53" t="s">
        <v>12336</v>
      </c>
      <c r="D14" s="54">
        <v>1</v>
      </c>
      <c r="E14" s="55">
        <v>16200</v>
      </c>
      <c r="F14" s="55">
        <v>16200</v>
      </c>
      <c r="G14" s="59" t="s">
        <v>13384</v>
      </c>
      <c r="H14" s="343" t="s">
        <v>13392</v>
      </c>
      <c r="I14" s="84"/>
      <c r="J14" s="84"/>
    </row>
    <row r="15" ht="19.5">
      <c r="B15" s="3" t="s">
        <v>13330</v>
      </c>
      <c r="C15" s="53" t="s">
        <v>12336</v>
      </c>
      <c r="D15" s="54">
        <v>1</v>
      </c>
      <c r="E15" s="55">
        <v>16200</v>
      </c>
      <c r="F15" s="55">
        <v>16200</v>
      </c>
      <c r="G15" s="59" t="s">
        <v>13384</v>
      </c>
      <c r="H15" s="343" t="s">
        <v>13392</v>
      </c>
      <c r="I15" s="84"/>
      <c r="J15" s="84"/>
    </row>
    <row r="16" ht="19.5">
      <c r="B16" s="3" t="s">
        <v>13331</v>
      </c>
      <c r="C16" s="53" t="s">
        <v>12336</v>
      </c>
      <c r="D16" s="54">
        <v>1</v>
      </c>
      <c r="E16" s="55">
        <v>16200</v>
      </c>
      <c r="F16" s="55">
        <v>16200</v>
      </c>
      <c r="G16" s="59" t="s">
        <v>13384</v>
      </c>
      <c r="H16" s="343" t="s">
        <v>13392</v>
      </c>
      <c r="I16" s="84"/>
      <c r="J16" s="84"/>
    </row>
    <row r="17" ht="19.5">
      <c r="B17" s="3" t="s">
        <v>13332</v>
      </c>
      <c r="C17" s="53" t="s">
        <v>12336</v>
      </c>
      <c r="D17" s="54">
        <v>1</v>
      </c>
      <c r="E17" s="55">
        <v>16200</v>
      </c>
      <c r="F17" s="55">
        <v>16200</v>
      </c>
      <c r="G17" s="59" t="s">
        <v>13384</v>
      </c>
      <c r="H17" s="343" t="s">
        <v>13392</v>
      </c>
      <c r="I17" s="84"/>
      <c r="J17" s="84"/>
    </row>
    <row r="18" ht="19.5">
      <c r="B18" s="3" t="s">
        <v>13333</v>
      </c>
      <c r="C18" s="53" t="s">
        <v>12610</v>
      </c>
      <c r="D18" s="54">
        <v>1</v>
      </c>
      <c r="E18" s="55">
        <v>15310.67</v>
      </c>
      <c r="F18" s="55">
        <v>15310.67</v>
      </c>
      <c r="G18" s="59" t="s">
        <v>12773</v>
      </c>
      <c r="H18" s="343" t="s">
        <v>13390</v>
      </c>
      <c r="I18" s="84"/>
      <c r="J18" s="84"/>
    </row>
    <row r="19" ht="19.5">
      <c r="B19" s="3" t="s">
        <v>13334</v>
      </c>
      <c r="C19" s="53" t="s">
        <v>13296</v>
      </c>
      <c r="D19" s="54">
        <v>1</v>
      </c>
      <c r="E19" s="55">
        <v>16200</v>
      </c>
      <c r="F19" s="55">
        <v>16200</v>
      </c>
      <c r="G19" s="59" t="s">
        <v>13384</v>
      </c>
      <c r="H19" s="343" t="s">
        <v>13392</v>
      </c>
      <c r="I19" s="84"/>
      <c r="J19" s="84"/>
    </row>
    <row r="20" ht="19.5">
      <c r="B20" s="3" t="s">
        <v>13335</v>
      </c>
      <c r="C20" s="53" t="s">
        <v>13297</v>
      </c>
      <c r="D20" s="54">
        <v>1</v>
      </c>
      <c r="E20" s="55">
        <v>60000</v>
      </c>
      <c r="F20" s="55">
        <v>60000</v>
      </c>
      <c r="G20" s="59" t="s">
        <v>13385</v>
      </c>
      <c r="H20" s="67" t="s">
        <v>13391</v>
      </c>
      <c r="I20" s="84"/>
      <c r="J20" s="84"/>
    </row>
    <row r="21" ht="19.5">
      <c r="B21" s="3" t="s">
        <v>2213</v>
      </c>
      <c r="C21" s="53" t="s">
        <v>2214</v>
      </c>
      <c r="D21" s="54">
        <v>1</v>
      </c>
      <c r="E21" s="55">
        <v>11390</v>
      </c>
      <c r="F21" s="55">
        <v>11390</v>
      </c>
      <c r="G21" s="59" t="s">
        <v>2215</v>
      </c>
      <c r="H21" s="84"/>
      <c r="I21" s="84"/>
      <c r="J21" s="84"/>
    </row>
    <row r="22" ht="12.75">
      <c r="B22" s="3" t="s">
        <v>2216</v>
      </c>
      <c r="C22" s="53" t="s">
        <v>2217</v>
      </c>
      <c r="D22" s="54">
        <v>1</v>
      </c>
      <c r="E22" s="55">
        <v>9300</v>
      </c>
      <c r="F22" s="55">
        <v>9300</v>
      </c>
      <c r="G22" s="59" t="s">
        <v>245</v>
      </c>
      <c r="H22" s="84"/>
      <c r="I22" s="84"/>
      <c r="J22" s="84"/>
    </row>
    <row r="23" ht="19.5">
      <c r="B23" s="3" t="s">
        <v>2218</v>
      </c>
      <c r="C23" s="53" t="s">
        <v>2219</v>
      </c>
      <c r="D23" s="54">
        <v>1</v>
      </c>
      <c r="E23" s="55">
        <v>85896</v>
      </c>
      <c r="F23" s="55">
        <v>64422</v>
      </c>
      <c r="G23" s="59" t="s">
        <v>2220</v>
      </c>
      <c r="H23" s="84"/>
      <c r="I23" s="84"/>
      <c r="J23" s="84"/>
    </row>
    <row r="24" ht="48.75">
      <c r="B24" s="3" t="s">
        <v>13336</v>
      </c>
      <c r="C24" s="53" t="s">
        <v>13298</v>
      </c>
      <c r="D24" s="54">
        <v>1</v>
      </c>
      <c r="E24" s="55">
        <v>54052</v>
      </c>
      <c r="F24" s="55">
        <v>54052</v>
      </c>
      <c r="G24" s="59" t="s">
        <v>13386</v>
      </c>
      <c r="H24" s="67" t="s">
        <v>13393</v>
      </c>
      <c r="I24" s="84"/>
      <c r="J24" s="84"/>
    </row>
    <row r="25" ht="12.75">
      <c r="B25" s="3" t="s">
        <v>2221</v>
      </c>
      <c r="C25" s="53" t="s">
        <v>2222</v>
      </c>
      <c r="D25" s="54">
        <v>1</v>
      </c>
      <c r="E25" s="55">
        <v>9253</v>
      </c>
      <c r="F25" s="55">
        <v>9253</v>
      </c>
      <c r="G25" s="59" t="s">
        <v>2220</v>
      </c>
      <c r="H25" s="84"/>
      <c r="I25" s="84"/>
      <c r="J25" s="84"/>
    </row>
    <row r="26" ht="12.75">
      <c r="B26" s="3" t="s">
        <v>2223</v>
      </c>
      <c r="C26" s="53" t="s">
        <v>2224</v>
      </c>
      <c r="D26" s="54">
        <v>1</v>
      </c>
      <c r="E26" s="55">
        <v>9253</v>
      </c>
      <c r="F26" s="55">
        <v>9253</v>
      </c>
      <c r="G26" s="59" t="s">
        <v>2220</v>
      </c>
      <c r="H26" s="84"/>
      <c r="I26" s="84"/>
      <c r="J26" s="84"/>
    </row>
    <row r="27" ht="19.5">
      <c r="B27" s="3" t="s">
        <v>2225</v>
      </c>
      <c r="C27" s="53" t="s">
        <v>2226</v>
      </c>
      <c r="D27" s="54">
        <v>1</v>
      </c>
      <c r="E27" s="55">
        <v>14964.5</v>
      </c>
      <c r="F27" s="55">
        <v>14964.5</v>
      </c>
      <c r="G27" s="59" t="s">
        <v>2220</v>
      </c>
      <c r="H27" s="84"/>
      <c r="I27" s="84"/>
      <c r="J27" s="84"/>
    </row>
    <row r="28" ht="19.5">
      <c r="B28" s="3" t="s">
        <v>2227</v>
      </c>
      <c r="C28" s="53" t="s">
        <v>2228</v>
      </c>
      <c r="D28" s="54">
        <v>1</v>
      </c>
      <c r="E28" s="55">
        <v>14964.5</v>
      </c>
      <c r="F28" s="55">
        <v>14964.5</v>
      </c>
      <c r="G28" s="59" t="s">
        <v>2220</v>
      </c>
      <c r="H28" s="84"/>
      <c r="I28" s="84"/>
      <c r="J28" s="84"/>
    </row>
    <row r="29" ht="12.75">
      <c r="B29" s="3" t="s">
        <v>1875</v>
      </c>
      <c r="C29" s="53" t="s">
        <v>2229</v>
      </c>
      <c r="D29" s="54">
        <v>1</v>
      </c>
      <c r="E29" s="55">
        <v>1170</v>
      </c>
      <c r="F29" s="55">
        <v>1170</v>
      </c>
      <c r="G29" s="59" t="s">
        <v>5818</v>
      </c>
      <c r="H29" s="84"/>
      <c r="I29" s="84"/>
      <c r="J29" s="84"/>
    </row>
    <row r="30" ht="12.75">
      <c r="B30" s="3" t="s">
        <v>1881</v>
      </c>
      <c r="C30" s="53" t="s">
        <v>2230</v>
      </c>
      <c r="D30" s="54">
        <v>1</v>
      </c>
      <c r="E30" s="55">
        <v>1170</v>
      </c>
      <c r="F30" s="55">
        <v>1170</v>
      </c>
      <c r="G30" s="59" t="s">
        <v>5818</v>
      </c>
      <c r="H30" s="84"/>
      <c r="I30" s="84"/>
      <c r="J30" s="84"/>
    </row>
    <row r="31" ht="12.75">
      <c r="B31" s="3" t="s">
        <v>1899</v>
      </c>
      <c r="C31" s="53" t="s">
        <v>2231</v>
      </c>
      <c r="D31" s="54">
        <v>1</v>
      </c>
      <c r="E31" s="55">
        <v>1170</v>
      </c>
      <c r="F31" s="55">
        <v>1170</v>
      </c>
      <c r="G31" s="59" t="s">
        <v>5818</v>
      </c>
      <c r="H31" s="84"/>
      <c r="I31" s="84"/>
      <c r="J31" s="84"/>
    </row>
    <row r="32" ht="12.75">
      <c r="B32" s="3" t="s">
        <v>1877</v>
      </c>
      <c r="C32" s="53" t="s">
        <v>2232</v>
      </c>
      <c r="D32" s="54">
        <v>1</v>
      </c>
      <c r="E32" s="55">
        <v>1170</v>
      </c>
      <c r="F32" s="55">
        <v>1170</v>
      </c>
      <c r="G32" s="59" t="s">
        <v>5818</v>
      </c>
      <c r="H32" s="84"/>
      <c r="I32" s="84"/>
      <c r="J32" s="84"/>
    </row>
    <row r="33" ht="12.75">
      <c r="B33" s="3" t="s">
        <v>1897</v>
      </c>
      <c r="C33" s="53" t="s">
        <v>2233</v>
      </c>
      <c r="D33" s="54">
        <v>1</v>
      </c>
      <c r="E33" s="55">
        <v>1170</v>
      </c>
      <c r="F33" s="55">
        <v>1170</v>
      </c>
      <c r="G33" s="59" t="s">
        <v>5818</v>
      </c>
      <c r="H33" s="84"/>
      <c r="I33" s="84"/>
      <c r="J33" s="84"/>
    </row>
    <row r="34" ht="12.75">
      <c r="B34" s="3" t="s">
        <v>1879</v>
      </c>
      <c r="C34" s="53" t="s">
        <v>2234</v>
      </c>
      <c r="D34" s="54">
        <v>1</v>
      </c>
      <c r="E34" s="55">
        <v>1170</v>
      </c>
      <c r="F34" s="55">
        <v>1170</v>
      </c>
      <c r="G34" s="59" t="s">
        <v>5818</v>
      </c>
      <c r="H34" s="84"/>
      <c r="I34" s="84"/>
      <c r="J34" s="84"/>
    </row>
    <row r="35" ht="12.75">
      <c r="B35" s="3" t="s">
        <v>1902</v>
      </c>
      <c r="C35" s="53" t="s">
        <v>2235</v>
      </c>
      <c r="D35" s="54">
        <v>1</v>
      </c>
      <c r="E35" s="55">
        <v>1227.0799999999999</v>
      </c>
      <c r="F35" s="55">
        <v>1227.0799999999999</v>
      </c>
      <c r="G35" s="59" t="s">
        <v>5818</v>
      </c>
      <c r="H35" s="84"/>
      <c r="I35" s="84"/>
      <c r="J35" s="84"/>
    </row>
    <row r="36" ht="12.75">
      <c r="B36" s="3" t="s">
        <v>1900</v>
      </c>
      <c r="C36" s="53" t="s">
        <v>2236</v>
      </c>
      <c r="D36" s="54">
        <v>1</v>
      </c>
      <c r="E36" s="55">
        <v>1227.0799999999999</v>
      </c>
      <c r="F36" s="55">
        <v>1227.0799999999999</v>
      </c>
      <c r="G36" s="59" t="s">
        <v>5818</v>
      </c>
      <c r="H36" s="84"/>
      <c r="I36" s="84"/>
      <c r="J36" s="84"/>
    </row>
    <row r="37" ht="12.75">
      <c r="B37" s="3" t="s">
        <v>13337</v>
      </c>
      <c r="C37" s="53" t="s">
        <v>13299</v>
      </c>
      <c r="D37" s="54">
        <v>1</v>
      </c>
      <c r="E37" s="55">
        <v>4000</v>
      </c>
      <c r="F37" s="55">
        <v>4000</v>
      </c>
      <c r="G37" s="59" t="s">
        <v>8039</v>
      </c>
      <c r="H37" s="84"/>
      <c r="I37" s="84"/>
      <c r="J37" s="84"/>
    </row>
    <row r="38" ht="12.75">
      <c r="B38" s="3" t="s">
        <v>13338</v>
      </c>
      <c r="C38" s="53" t="s">
        <v>13300</v>
      </c>
      <c r="D38" s="54">
        <v>1</v>
      </c>
      <c r="E38" s="55">
        <v>3500</v>
      </c>
      <c r="F38" s="55">
        <v>3500</v>
      </c>
      <c r="G38" s="59" t="s">
        <v>8039</v>
      </c>
      <c r="H38" s="84"/>
      <c r="I38" s="84"/>
      <c r="J38" s="84"/>
    </row>
    <row r="39" ht="12.75">
      <c r="B39" s="3" t="s">
        <v>2238</v>
      </c>
      <c r="C39" s="53" t="s">
        <v>2239</v>
      </c>
      <c r="D39" s="54">
        <v>1</v>
      </c>
      <c r="E39" s="55">
        <v>3819.4499999999998</v>
      </c>
      <c r="F39" s="55">
        <v>3819.4499999999998</v>
      </c>
      <c r="G39" s="59" t="s">
        <v>1443</v>
      </c>
      <c r="H39" s="84"/>
      <c r="I39" s="84"/>
      <c r="J39" s="84"/>
    </row>
    <row r="40" ht="12.75">
      <c r="B40" s="3" t="s">
        <v>2240</v>
      </c>
      <c r="C40" s="53" t="s">
        <v>3151</v>
      </c>
      <c r="D40" s="54">
        <v>1</v>
      </c>
      <c r="E40" s="55">
        <v>950.01999999999998</v>
      </c>
      <c r="F40" s="55">
        <v>950.01999999999998</v>
      </c>
      <c r="G40" s="59" t="s">
        <v>1535</v>
      </c>
      <c r="H40" s="84"/>
      <c r="I40" s="84"/>
      <c r="J40" s="84"/>
    </row>
    <row r="41" ht="12.75">
      <c r="B41" s="3" t="s">
        <v>2241</v>
      </c>
      <c r="C41" s="53" t="s">
        <v>3151</v>
      </c>
      <c r="D41" s="54">
        <v>1</v>
      </c>
      <c r="E41" s="55">
        <v>950.01999999999998</v>
      </c>
      <c r="F41" s="55">
        <v>950.01999999999998</v>
      </c>
      <c r="G41" s="59" t="s">
        <v>1535</v>
      </c>
      <c r="H41" s="84"/>
      <c r="I41" s="84"/>
      <c r="J41" s="84"/>
    </row>
    <row r="42" ht="12.75">
      <c r="B42" s="3" t="s">
        <v>2242</v>
      </c>
      <c r="C42" s="53" t="s">
        <v>3151</v>
      </c>
      <c r="D42" s="54">
        <v>1</v>
      </c>
      <c r="E42" s="55">
        <v>950.01999999999998</v>
      </c>
      <c r="F42" s="55">
        <v>950.01999999999998</v>
      </c>
      <c r="G42" s="59" t="s">
        <v>1535</v>
      </c>
      <c r="H42" s="84"/>
      <c r="I42" s="84"/>
      <c r="J42" s="84"/>
    </row>
    <row r="43" ht="12.75">
      <c r="B43" s="3" t="s">
        <v>13339</v>
      </c>
      <c r="C43" s="53" t="s">
        <v>13301</v>
      </c>
      <c r="D43" s="54">
        <v>1</v>
      </c>
      <c r="E43" s="55">
        <v>140737.59</v>
      </c>
      <c r="F43" s="55">
        <v>140737.59</v>
      </c>
      <c r="G43" s="59" t="s">
        <v>8039</v>
      </c>
      <c r="H43" s="84"/>
      <c r="I43" s="84"/>
      <c r="J43" s="84"/>
    </row>
    <row r="44" ht="12.75">
      <c r="B44" s="3" t="s">
        <v>2243</v>
      </c>
      <c r="C44" s="53" t="s">
        <v>2244</v>
      </c>
      <c r="D44" s="54">
        <v>1</v>
      </c>
      <c r="E44" s="55">
        <v>241710.01999999999</v>
      </c>
      <c r="F44" s="55">
        <v>238903.88</v>
      </c>
      <c r="G44" s="59" t="s">
        <v>2245</v>
      </c>
      <c r="H44" s="84"/>
      <c r="I44" s="84"/>
      <c r="J44" s="84"/>
    </row>
    <row r="45" ht="12.75">
      <c r="B45" s="3" t="s">
        <v>13340</v>
      </c>
      <c r="C45" s="53" t="s">
        <v>13302</v>
      </c>
      <c r="D45" s="54">
        <v>1</v>
      </c>
      <c r="E45" s="55">
        <v>10000</v>
      </c>
      <c r="F45" s="55">
        <v>10000</v>
      </c>
      <c r="G45" s="59" t="s">
        <v>9941</v>
      </c>
      <c r="H45" s="84"/>
      <c r="I45" s="84"/>
      <c r="J45" s="84"/>
    </row>
    <row r="46" ht="12.75">
      <c r="B46" s="3" t="s">
        <v>3670</v>
      </c>
      <c r="C46" s="53" t="s">
        <v>3671</v>
      </c>
      <c r="D46" s="54">
        <v>1</v>
      </c>
      <c r="E46" s="55">
        <v>10520</v>
      </c>
      <c r="F46" s="55">
        <v>10520</v>
      </c>
      <c r="G46" s="59" t="s">
        <v>3672</v>
      </c>
      <c r="H46" s="84"/>
      <c r="I46" s="84"/>
      <c r="J46" s="84"/>
    </row>
    <row r="47" ht="12.75">
      <c r="B47" s="3" t="s">
        <v>3673</v>
      </c>
      <c r="C47" s="53" t="s">
        <v>3674</v>
      </c>
      <c r="D47" s="54">
        <v>1</v>
      </c>
      <c r="E47" s="55">
        <v>11677</v>
      </c>
      <c r="F47" s="55">
        <v>11677</v>
      </c>
      <c r="G47" s="59" t="s">
        <v>3675</v>
      </c>
      <c r="H47" s="84"/>
      <c r="I47" s="84"/>
      <c r="J47" s="84"/>
    </row>
    <row r="48" ht="12.75">
      <c r="B48" s="3" t="s">
        <v>3676</v>
      </c>
      <c r="C48" s="53" t="s">
        <v>3674</v>
      </c>
      <c r="D48" s="54">
        <v>1</v>
      </c>
      <c r="E48" s="55">
        <v>11677</v>
      </c>
      <c r="F48" s="55">
        <v>11677</v>
      </c>
      <c r="G48" s="59" t="s">
        <v>3675</v>
      </c>
      <c r="H48" s="84"/>
      <c r="I48" s="84"/>
      <c r="J48" s="84"/>
    </row>
    <row r="49" ht="12.75">
      <c r="B49" s="3" t="s">
        <v>3677</v>
      </c>
      <c r="C49" s="53" t="s">
        <v>3678</v>
      </c>
      <c r="D49" s="54">
        <v>1</v>
      </c>
      <c r="E49" s="55">
        <v>14969</v>
      </c>
      <c r="F49" s="55">
        <v>14969</v>
      </c>
      <c r="G49" s="59" t="s">
        <v>3675</v>
      </c>
      <c r="H49" s="84"/>
      <c r="I49" s="84"/>
      <c r="J49" s="84"/>
    </row>
    <row r="50" ht="12.75">
      <c r="B50" s="3" t="s">
        <v>3679</v>
      </c>
      <c r="C50" s="53" t="s">
        <v>3680</v>
      </c>
      <c r="D50" s="54">
        <v>1</v>
      </c>
      <c r="E50" s="55">
        <v>14969</v>
      </c>
      <c r="F50" s="55">
        <v>14969</v>
      </c>
      <c r="G50" s="59" t="s">
        <v>3675</v>
      </c>
      <c r="H50" s="84"/>
      <c r="I50" s="84"/>
      <c r="J50" s="84"/>
    </row>
    <row r="51" ht="12.75">
      <c r="B51" s="3" t="s">
        <v>3681</v>
      </c>
      <c r="C51" s="53" t="s">
        <v>3682</v>
      </c>
      <c r="D51" s="54">
        <v>1</v>
      </c>
      <c r="E51" s="55">
        <v>4439.8699999999999</v>
      </c>
      <c r="F51" s="55">
        <v>4439.8699999999999</v>
      </c>
      <c r="G51" s="59" t="s">
        <v>3683</v>
      </c>
      <c r="H51" s="84"/>
      <c r="I51" s="84"/>
      <c r="J51" s="84"/>
    </row>
    <row r="52" ht="12.75">
      <c r="B52" s="3" t="s">
        <v>3684</v>
      </c>
      <c r="C52" s="53" t="s">
        <v>3685</v>
      </c>
      <c r="D52" s="54">
        <v>1</v>
      </c>
      <c r="E52" s="55">
        <v>4439.8699999999999</v>
      </c>
      <c r="F52" s="55">
        <v>4439.8699999999999</v>
      </c>
      <c r="G52" s="59" t="s">
        <v>3683</v>
      </c>
      <c r="H52" s="84"/>
      <c r="I52" s="84"/>
      <c r="J52" s="84"/>
    </row>
    <row r="53" ht="12.75">
      <c r="B53" s="3" t="s">
        <v>3686</v>
      </c>
      <c r="C53" s="53" t="s">
        <v>3687</v>
      </c>
      <c r="D53" s="54">
        <v>1</v>
      </c>
      <c r="E53" s="55">
        <v>4439.8999999999996</v>
      </c>
      <c r="F53" s="55">
        <v>4439.8999999999996</v>
      </c>
      <c r="G53" s="59" t="s">
        <v>3683</v>
      </c>
      <c r="H53" s="84"/>
      <c r="I53" s="84"/>
      <c r="J53" s="84"/>
    </row>
    <row r="54" ht="12.75">
      <c r="B54" s="3" t="s">
        <v>13341</v>
      </c>
      <c r="C54" s="53" t="s">
        <v>13303</v>
      </c>
      <c r="D54" s="54">
        <v>1</v>
      </c>
      <c r="E54" s="55">
        <v>15380</v>
      </c>
      <c r="F54" s="55">
        <v>15380</v>
      </c>
      <c r="G54" s="59" t="s">
        <v>8039</v>
      </c>
      <c r="H54" s="84"/>
      <c r="I54" s="84"/>
      <c r="J54" s="84"/>
    </row>
    <row r="55" ht="12.75">
      <c r="B55" s="3" t="s">
        <v>13342</v>
      </c>
      <c r="C55" s="53" t="s">
        <v>1488</v>
      </c>
      <c r="D55" s="54">
        <v>1</v>
      </c>
      <c r="E55" s="55">
        <v>17645</v>
      </c>
      <c r="F55" s="55">
        <v>17645</v>
      </c>
      <c r="G55" s="59" t="s">
        <v>8039</v>
      </c>
      <c r="H55" s="84"/>
      <c r="I55" s="84"/>
      <c r="J55" s="84"/>
    </row>
    <row r="56" ht="12.75">
      <c r="B56" s="3" t="s">
        <v>3688</v>
      </c>
      <c r="C56" s="53" t="s">
        <v>3689</v>
      </c>
      <c r="D56" s="54">
        <v>1</v>
      </c>
      <c r="E56" s="55">
        <v>15933.34</v>
      </c>
      <c r="F56" s="55">
        <v>15933.34</v>
      </c>
      <c r="G56" s="59" t="s">
        <v>2019</v>
      </c>
      <c r="H56" s="84"/>
      <c r="I56" s="84"/>
      <c r="J56" s="84"/>
    </row>
    <row r="57" ht="12.75">
      <c r="B57" s="3" t="s">
        <v>3690</v>
      </c>
      <c r="C57" s="53" t="s">
        <v>3691</v>
      </c>
      <c r="D57" s="54">
        <v>1</v>
      </c>
      <c r="E57" s="55">
        <v>15933.33</v>
      </c>
      <c r="F57" s="55">
        <v>15933.33</v>
      </c>
      <c r="G57" s="59" t="s">
        <v>2019</v>
      </c>
      <c r="H57" s="84"/>
      <c r="I57" s="84"/>
      <c r="J57" s="84"/>
    </row>
    <row r="58" ht="12.75">
      <c r="B58" s="3" t="s">
        <v>3692</v>
      </c>
      <c r="C58" s="53" t="s">
        <v>2158</v>
      </c>
      <c r="D58" s="54">
        <v>1</v>
      </c>
      <c r="E58" s="55">
        <v>24278.790000000001</v>
      </c>
      <c r="F58" s="55">
        <v>24278.790000000001</v>
      </c>
      <c r="G58" s="59" t="s">
        <v>3693</v>
      </c>
      <c r="H58" s="84"/>
      <c r="I58" s="84"/>
      <c r="J58" s="84"/>
    </row>
    <row r="59" ht="12.75">
      <c r="B59" s="3" t="s">
        <v>3694</v>
      </c>
      <c r="C59" s="53" t="s">
        <v>2158</v>
      </c>
      <c r="D59" s="54">
        <v>1</v>
      </c>
      <c r="E59" s="55">
        <v>37143.540000000001</v>
      </c>
      <c r="F59" s="55">
        <v>37143.540000000001</v>
      </c>
      <c r="G59" s="59" t="s">
        <v>3695</v>
      </c>
      <c r="H59" s="84"/>
      <c r="I59" s="84"/>
      <c r="J59" s="84"/>
    </row>
    <row r="60" ht="12.75">
      <c r="B60" s="3" t="s">
        <v>3696</v>
      </c>
      <c r="C60" s="53" t="s">
        <v>2158</v>
      </c>
      <c r="D60" s="54">
        <v>1</v>
      </c>
      <c r="E60" s="55">
        <v>34889.040000000001</v>
      </c>
      <c r="F60" s="55">
        <v>34889.040000000001</v>
      </c>
      <c r="G60" s="59" t="s">
        <v>3693</v>
      </c>
      <c r="H60" s="84"/>
      <c r="I60" s="84"/>
      <c r="J60" s="84"/>
    </row>
    <row r="61" ht="12.75">
      <c r="B61" s="3" t="s">
        <v>3697</v>
      </c>
      <c r="C61" s="53" t="s">
        <v>2158</v>
      </c>
      <c r="D61" s="54">
        <v>1</v>
      </c>
      <c r="E61" s="55">
        <v>8050</v>
      </c>
      <c r="F61" s="55">
        <v>8050</v>
      </c>
      <c r="G61" s="59" t="s">
        <v>3698</v>
      </c>
      <c r="H61" s="84"/>
      <c r="I61" s="84"/>
      <c r="J61" s="84"/>
    </row>
    <row r="62" ht="12.75">
      <c r="B62" s="3" t="s">
        <v>3699</v>
      </c>
      <c r="C62" s="53" t="s">
        <v>2158</v>
      </c>
      <c r="D62" s="54">
        <v>1</v>
      </c>
      <c r="E62" s="55">
        <v>8448.9599999999991</v>
      </c>
      <c r="F62" s="55">
        <v>8448.9599999999991</v>
      </c>
      <c r="G62" s="59" t="s">
        <v>876</v>
      </c>
      <c r="H62" s="84"/>
      <c r="I62" s="84"/>
      <c r="J62" s="84"/>
    </row>
    <row r="63" ht="12.75">
      <c r="B63" s="3" t="s">
        <v>3700</v>
      </c>
      <c r="C63" s="53" t="s">
        <v>2158</v>
      </c>
      <c r="D63" s="54">
        <v>1</v>
      </c>
      <c r="E63" s="55">
        <v>10120</v>
      </c>
      <c r="F63" s="55">
        <v>10120</v>
      </c>
      <c r="G63" s="59" t="s">
        <v>2189</v>
      </c>
      <c r="H63" s="84"/>
      <c r="I63" s="84"/>
      <c r="J63" s="84"/>
    </row>
    <row r="64" ht="12.75">
      <c r="B64" s="3" t="s">
        <v>3701</v>
      </c>
      <c r="C64" s="53" t="s">
        <v>2158</v>
      </c>
      <c r="D64" s="54">
        <v>1</v>
      </c>
      <c r="E64" s="55">
        <v>23972</v>
      </c>
      <c r="F64" s="55">
        <v>23972</v>
      </c>
      <c r="G64" s="59" t="s">
        <v>2374</v>
      </c>
      <c r="H64" s="84"/>
      <c r="I64" s="84"/>
      <c r="J64" s="84"/>
    </row>
    <row r="65" ht="19.5">
      <c r="B65" s="3" t="s">
        <v>13343</v>
      </c>
      <c r="C65" s="53" t="s">
        <v>13304</v>
      </c>
      <c r="D65" s="54">
        <v>11</v>
      </c>
      <c r="E65" s="55">
        <v>357665</v>
      </c>
      <c r="F65" s="55">
        <v>357665</v>
      </c>
      <c r="G65" s="59" t="s">
        <v>8039</v>
      </c>
      <c r="H65" s="84"/>
      <c r="I65" s="84"/>
      <c r="J65" s="84"/>
    </row>
    <row r="66" ht="12.75">
      <c r="B66" s="3" t="s">
        <v>13344</v>
      </c>
      <c r="C66" s="53" t="s">
        <v>2867</v>
      </c>
      <c r="D66" s="54">
        <v>1</v>
      </c>
      <c r="E66" s="55">
        <v>26584.599999999999</v>
      </c>
      <c r="F66" s="55">
        <v>26584.599999999999</v>
      </c>
      <c r="G66" s="59" t="s">
        <v>9941</v>
      </c>
      <c r="H66" s="84"/>
      <c r="I66" s="84"/>
      <c r="J66" s="84"/>
    </row>
    <row r="67" ht="12.75">
      <c r="B67" s="3" t="s">
        <v>13345</v>
      </c>
      <c r="C67" s="53" t="s">
        <v>2653</v>
      </c>
      <c r="D67" s="54">
        <v>1</v>
      </c>
      <c r="E67" s="55">
        <v>18550</v>
      </c>
      <c r="F67" s="55">
        <v>18550</v>
      </c>
      <c r="G67" s="59" t="s">
        <v>8039</v>
      </c>
      <c r="H67" s="84"/>
      <c r="I67" s="84"/>
      <c r="J67" s="84"/>
    </row>
    <row r="68" ht="12.75">
      <c r="B68" s="3" t="s">
        <v>13346</v>
      </c>
      <c r="C68" s="53" t="s">
        <v>2653</v>
      </c>
      <c r="D68" s="54">
        <v>1</v>
      </c>
      <c r="E68" s="55">
        <v>21794.799999999999</v>
      </c>
      <c r="F68" s="55">
        <v>21794.799999999999</v>
      </c>
      <c r="G68" s="59" t="s">
        <v>8039</v>
      </c>
      <c r="H68" s="84"/>
      <c r="I68" s="84"/>
      <c r="J68" s="84"/>
    </row>
    <row r="69" ht="12.75">
      <c r="B69" s="3" t="s">
        <v>13347</v>
      </c>
      <c r="C69" s="53" t="s">
        <v>13305</v>
      </c>
      <c r="D69" s="54">
        <v>1</v>
      </c>
      <c r="E69" s="55">
        <v>22000</v>
      </c>
      <c r="F69" s="55">
        <v>22000</v>
      </c>
      <c r="G69" s="59" t="s">
        <v>9941</v>
      </c>
      <c r="H69" s="84"/>
      <c r="I69" s="84"/>
      <c r="J69" s="84"/>
    </row>
    <row r="70" ht="19.5">
      <c r="B70" s="3" t="s">
        <v>13348</v>
      </c>
      <c r="C70" s="53" t="s">
        <v>13306</v>
      </c>
      <c r="D70" s="54">
        <v>1</v>
      </c>
      <c r="E70" s="55">
        <v>20000</v>
      </c>
      <c r="F70" s="55">
        <v>20000</v>
      </c>
      <c r="G70" s="59" t="s">
        <v>9941</v>
      </c>
      <c r="H70" s="84"/>
      <c r="I70" s="84"/>
      <c r="J70" s="84"/>
    </row>
    <row r="71" ht="12.75">
      <c r="B71" s="3" t="s">
        <v>5210</v>
      </c>
      <c r="C71" s="53" t="s">
        <v>5211</v>
      </c>
      <c r="D71" s="54">
        <v>1</v>
      </c>
      <c r="E71" s="55">
        <v>13000</v>
      </c>
      <c r="F71" s="55">
        <v>13000</v>
      </c>
      <c r="G71" s="59" t="s">
        <v>3223</v>
      </c>
      <c r="H71" s="84"/>
      <c r="I71" s="84"/>
      <c r="J71" s="84"/>
    </row>
    <row r="72" ht="12.75">
      <c r="B72" s="3" t="s">
        <v>13349</v>
      </c>
      <c r="C72" s="53" t="s">
        <v>13307</v>
      </c>
      <c r="D72" s="54">
        <v>1</v>
      </c>
      <c r="E72" s="55">
        <v>51800</v>
      </c>
      <c r="F72" s="55">
        <v>51800</v>
      </c>
      <c r="G72" s="59" t="s">
        <v>10091</v>
      </c>
      <c r="H72" s="84"/>
      <c r="I72" s="84"/>
      <c r="J72" s="84"/>
    </row>
    <row r="73" ht="12.75">
      <c r="B73" s="3" t="s">
        <v>6760</v>
      </c>
      <c r="C73" s="53" t="s">
        <v>6761</v>
      </c>
      <c r="D73" s="54">
        <v>1</v>
      </c>
      <c r="E73" s="55">
        <v>3409</v>
      </c>
      <c r="F73" s="55">
        <v>3409</v>
      </c>
      <c r="G73" s="59" t="s">
        <v>6602</v>
      </c>
      <c r="H73" s="84"/>
      <c r="I73" s="84"/>
      <c r="J73" s="84"/>
    </row>
    <row r="74" ht="12.75">
      <c r="B74" s="3" t="s">
        <v>6762</v>
      </c>
      <c r="C74" s="53" t="s">
        <v>6761</v>
      </c>
      <c r="D74" s="54">
        <v>1</v>
      </c>
      <c r="E74" s="55">
        <v>3409</v>
      </c>
      <c r="F74" s="55">
        <v>3409</v>
      </c>
      <c r="G74" s="59" t="s">
        <v>6602</v>
      </c>
      <c r="H74" s="84"/>
      <c r="I74" s="84"/>
      <c r="J74" s="84"/>
    </row>
    <row r="75" ht="12.75">
      <c r="B75" s="3" t="s">
        <v>6763</v>
      </c>
      <c r="C75" s="53" t="s">
        <v>6761</v>
      </c>
      <c r="D75" s="54">
        <v>1</v>
      </c>
      <c r="E75" s="55">
        <v>3409</v>
      </c>
      <c r="F75" s="55">
        <v>3409</v>
      </c>
      <c r="G75" s="59" t="s">
        <v>6602</v>
      </c>
      <c r="H75" s="84"/>
      <c r="I75" s="84"/>
      <c r="J75" s="84"/>
    </row>
    <row r="76" ht="12.75">
      <c r="B76" s="3" t="s">
        <v>13350</v>
      </c>
      <c r="C76" s="53" t="s">
        <v>13308</v>
      </c>
      <c r="D76" s="54">
        <v>1</v>
      </c>
      <c r="E76" s="55">
        <v>14000</v>
      </c>
      <c r="F76" s="55">
        <v>14000</v>
      </c>
      <c r="G76" s="59" t="s">
        <v>8039</v>
      </c>
      <c r="H76" s="84"/>
      <c r="I76" s="84"/>
      <c r="J76" s="84"/>
    </row>
    <row r="77" ht="12.75">
      <c r="B77" s="3" t="s">
        <v>3702</v>
      </c>
      <c r="C77" s="53" t="s">
        <v>3703</v>
      </c>
      <c r="D77" s="54">
        <v>1</v>
      </c>
      <c r="E77" s="55">
        <v>6700</v>
      </c>
      <c r="F77" s="55">
        <v>6700</v>
      </c>
      <c r="G77" s="59" t="s">
        <v>113</v>
      </c>
      <c r="H77" s="84"/>
      <c r="I77" s="84"/>
      <c r="J77" s="84"/>
    </row>
    <row r="78" ht="19.5">
      <c r="B78" s="3" t="s">
        <v>3896</v>
      </c>
      <c r="C78" s="53" t="s">
        <v>3897</v>
      </c>
      <c r="D78" s="54">
        <v>1</v>
      </c>
      <c r="E78" s="55">
        <v>7398.8000000000002</v>
      </c>
      <c r="F78" s="55">
        <v>7398.8000000000002</v>
      </c>
      <c r="G78" s="59" t="s">
        <v>1670</v>
      </c>
      <c r="H78" s="84"/>
      <c r="I78" s="84"/>
      <c r="J78" s="84"/>
    </row>
    <row r="79" ht="12.75">
      <c r="B79" s="3" t="s">
        <v>6764</v>
      </c>
      <c r="C79" s="53" t="s">
        <v>6765</v>
      </c>
      <c r="D79" s="54">
        <v>1</v>
      </c>
      <c r="E79" s="55">
        <v>6099</v>
      </c>
      <c r="F79" s="55">
        <v>6099</v>
      </c>
      <c r="G79" s="59" t="s">
        <v>6602</v>
      </c>
      <c r="H79" s="84"/>
      <c r="I79" s="84"/>
      <c r="J79" s="84"/>
    </row>
    <row r="80" ht="12.75">
      <c r="B80" s="3" t="s">
        <v>13351</v>
      </c>
      <c r="C80" s="53" t="s">
        <v>1756</v>
      </c>
      <c r="D80" s="54">
        <v>1</v>
      </c>
      <c r="E80" s="55">
        <v>4419.3599999999997</v>
      </c>
      <c r="F80" s="55">
        <v>4419.3599999999997</v>
      </c>
      <c r="G80" s="59" t="s">
        <v>8039</v>
      </c>
      <c r="H80" s="84"/>
      <c r="I80" s="84"/>
      <c r="J80" s="84"/>
    </row>
    <row r="81" ht="19.5">
      <c r="B81" s="3" t="s">
        <v>13352</v>
      </c>
      <c r="C81" s="53" t="s">
        <v>13309</v>
      </c>
      <c r="D81" s="54">
        <v>1</v>
      </c>
      <c r="E81" s="55">
        <v>3091</v>
      </c>
      <c r="F81" s="55">
        <v>3091</v>
      </c>
      <c r="G81" s="59" t="s">
        <v>8039</v>
      </c>
      <c r="H81" s="84"/>
      <c r="I81" s="84"/>
      <c r="J81" s="84"/>
    </row>
    <row r="82" ht="12.75">
      <c r="B82" s="3" t="s">
        <v>13353</v>
      </c>
      <c r="C82" s="53" t="s">
        <v>2868</v>
      </c>
      <c r="D82" s="54">
        <v>1</v>
      </c>
      <c r="E82" s="55">
        <v>11500</v>
      </c>
      <c r="F82" s="55">
        <v>11500</v>
      </c>
      <c r="G82" s="59" t="s">
        <v>9941</v>
      </c>
      <c r="H82" s="84"/>
      <c r="I82" s="84"/>
      <c r="J82" s="84"/>
    </row>
    <row r="83" ht="19.5">
      <c r="B83" s="3" t="s">
        <v>3704</v>
      </c>
      <c r="C83" s="53" t="s">
        <v>3705</v>
      </c>
      <c r="D83" s="54">
        <v>1</v>
      </c>
      <c r="E83" s="55">
        <v>7550</v>
      </c>
      <c r="F83" s="55">
        <v>7550</v>
      </c>
      <c r="G83" s="59" t="s">
        <v>1804</v>
      </c>
      <c r="H83" s="84"/>
      <c r="I83" s="84"/>
      <c r="J83" s="84"/>
    </row>
    <row r="84" ht="12.75">
      <c r="B84" s="3" t="s">
        <v>3706</v>
      </c>
      <c r="C84" s="53" t="s">
        <v>3707</v>
      </c>
      <c r="D84" s="54">
        <v>1</v>
      </c>
      <c r="E84" s="55">
        <v>12000</v>
      </c>
      <c r="F84" s="55">
        <v>12000</v>
      </c>
      <c r="G84" s="59" t="s">
        <v>3708</v>
      </c>
      <c r="H84" s="84"/>
      <c r="I84" s="84"/>
      <c r="J84" s="84"/>
    </row>
    <row r="85" ht="19.5">
      <c r="B85" s="3" t="s">
        <v>13354</v>
      </c>
      <c r="C85" s="53" t="s">
        <v>13310</v>
      </c>
      <c r="D85" s="54">
        <v>1</v>
      </c>
      <c r="E85" s="55">
        <v>23800</v>
      </c>
      <c r="F85" s="55">
        <v>23800</v>
      </c>
      <c r="G85" s="59" t="s">
        <v>13385</v>
      </c>
      <c r="H85" s="67" t="s">
        <v>13391</v>
      </c>
      <c r="I85" s="84"/>
      <c r="J85" s="84"/>
    </row>
    <row r="86" ht="12.75">
      <c r="B86" s="3" t="s">
        <v>13355</v>
      </c>
      <c r="C86" s="53" t="s">
        <v>13311</v>
      </c>
      <c r="D86" s="54">
        <v>1</v>
      </c>
      <c r="E86" s="55">
        <v>8400</v>
      </c>
      <c r="F86" s="55">
        <v>8400</v>
      </c>
      <c r="G86" s="59" t="s">
        <v>13387</v>
      </c>
      <c r="H86" s="84"/>
      <c r="I86" s="84"/>
      <c r="J86" s="84"/>
    </row>
    <row r="87" ht="12.75">
      <c r="B87" s="3" t="s">
        <v>13356</v>
      </c>
      <c r="C87" s="53" t="s">
        <v>1492</v>
      </c>
      <c r="D87" s="54">
        <v>1</v>
      </c>
      <c r="E87" s="55">
        <v>11350</v>
      </c>
      <c r="F87" s="55">
        <v>11350</v>
      </c>
      <c r="G87" s="59" t="s">
        <v>8039</v>
      </c>
      <c r="H87" s="84"/>
      <c r="I87" s="84"/>
      <c r="J87" s="84"/>
    </row>
    <row r="88" ht="12.75">
      <c r="B88" s="3" t="s">
        <v>13357</v>
      </c>
      <c r="C88" s="53" t="s">
        <v>3542</v>
      </c>
      <c r="D88" s="54">
        <v>1</v>
      </c>
      <c r="E88" s="55">
        <v>42100</v>
      </c>
      <c r="F88" s="55">
        <v>42100</v>
      </c>
      <c r="G88" s="59" t="s">
        <v>13388</v>
      </c>
      <c r="H88" s="84"/>
      <c r="I88" s="84"/>
      <c r="J88" s="84"/>
    </row>
    <row r="89" ht="12.75">
      <c r="B89" s="3" t="s">
        <v>13358</v>
      </c>
      <c r="C89" s="53" t="s">
        <v>1490</v>
      </c>
      <c r="D89" s="54">
        <v>1</v>
      </c>
      <c r="E89" s="55">
        <v>19312.5</v>
      </c>
      <c r="F89" s="55">
        <v>19312.5</v>
      </c>
      <c r="G89" s="59" t="s">
        <v>8039</v>
      </c>
      <c r="H89" s="84"/>
      <c r="I89" s="84"/>
      <c r="J89" s="84"/>
    </row>
    <row r="90" ht="12.75">
      <c r="B90" s="3" t="s">
        <v>3709</v>
      </c>
      <c r="C90" s="53" t="s">
        <v>3710</v>
      </c>
      <c r="D90" s="54">
        <v>1</v>
      </c>
      <c r="E90" s="55">
        <v>23990</v>
      </c>
      <c r="F90" s="55">
        <v>23990</v>
      </c>
      <c r="G90" s="59" t="s">
        <v>3711</v>
      </c>
      <c r="H90" s="84"/>
      <c r="I90" s="84"/>
      <c r="J90" s="84"/>
    </row>
    <row r="91" ht="12.75">
      <c r="B91" s="3" t="s">
        <v>8905</v>
      </c>
      <c r="C91" s="53" t="s">
        <v>8906</v>
      </c>
      <c r="D91" s="54">
        <v>1</v>
      </c>
      <c r="E91" s="55">
        <v>31790</v>
      </c>
      <c r="F91" s="55">
        <v>31790</v>
      </c>
      <c r="G91" s="59" t="s">
        <v>8304</v>
      </c>
      <c r="H91" s="84"/>
      <c r="I91" s="84"/>
      <c r="J91" s="84"/>
    </row>
    <row r="92" ht="12.75">
      <c r="B92" s="3" t="s">
        <v>13359</v>
      </c>
      <c r="C92" s="53" t="s">
        <v>13312</v>
      </c>
      <c r="D92" s="54">
        <v>1</v>
      </c>
      <c r="E92" s="55">
        <v>18050</v>
      </c>
      <c r="F92" s="55">
        <v>18050</v>
      </c>
      <c r="G92" s="59" t="s">
        <v>9941</v>
      </c>
      <c r="H92" s="84"/>
      <c r="I92" s="84"/>
      <c r="J92" s="84"/>
    </row>
    <row r="93" ht="12.75">
      <c r="B93" s="3" t="s">
        <v>3712</v>
      </c>
      <c r="C93" s="53" t="s">
        <v>3713</v>
      </c>
      <c r="D93" s="54">
        <v>1</v>
      </c>
      <c r="E93" s="55">
        <v>17202</v>
      </c>
      <c r="F93" s="55">
        <v>17202</v>
      </c>
      <c r="G93" s="59" t="s">
        <v>2189</v>
      </c>
      <c r="H93" s="84"/>
      <c r="I93" s="84"/>
      <c r="J93" s="84"/>
    </row>
    <row r="94" ht="12.75">
      <c r="B94" s="3" t="s">
        <v>3714</v>
      </c>
      <c r="C94" s="53" t="s">
        <v>3715</v>
      </c>
      <c r="D94" s="54">
        <v>1</v>
      </c>
      <c r="E94" s="55">
        <v>11605</v>
      </c>
      <c r="F94" s="55">
        <v>11605</v>
      </c>
      <c r="G94" s="59" t="s">
        <v>4818</v>
      </c>
      <c r="H94" s="84"/>
      <c r="I94" s="84"/>
      <c r="J94" s="84"/>
    </row>
    <row r="95" ht="12.75">
      <c r="B95" s="3" t="s">
        <v>3716</v>
      </c>
      <c r="C95" s="53" t="s">
        <v>3717</v>
      </c>
      <c r="D95" s="54">
        <v>1</v>
      </c>
      <c r="E95" s="55">
        <v>8343</v>
      </c>
      <c r="F95" s="55">
        <v>8343</v>
      </c>
      <c r="G95" s="59" t="s">
        <v>5340</v>
      </c>
      <c r="H95" s="84"/>
      <c r="I95" s="84"/>
      <c r="J95" s="84"/>
    </row>
    <row r="96" ht="12.75">
      <c r="B96" s="3" t="s">
        <v>3718</v>
      </c>
      <c r="C96" s="53" t="s">
        <v>3719</v>
      </c>
      <c r="D96" s="54">
        <v>1</v>
      </c>
      <c r="E96" s="55">
        <v>6438</v>
      </c>
      <c r="F96" s="55">
        <v>6438</v>
      </c>
      <c r="G96" s="59" t="s">
        <v>5340</v>
      </c>
      <c r="H96" s="84"/>
      <c r="I96" s="84"/>
      <c r="J96" s="84"/>
    </row>
    <row r="97" ht="12.75">
      <c r="B97" s="3" t="s">
        <v>3720</v>
      </c>
      <c r="C97" s="53" t="s">
        <v>3721</v>
      </c>
      <c r="D97" s="54">
        <v>1</v>
      </c>
      <c r="E97" s="55">
        <v>9996</v>
      </c>
      <c r="F97" s="55">
        <v>9996</v>
      </c>
      <c r="G97" s="59" t="s">
        <v>5340</v>
      </c>
      <c r="H97" s="84"/>
      <c r="I97" s="84"/>
      <c r="J97" s="84"/>
    </row>
    <row r="98" ht="12.75">
      <c r="B98" s="3" t="s">
        <v>13360</v>
      </c>
      <c r="C98" s="53" t="s">
        <v>2396</v>
      </c>
      <c r="D98" s="54">
        <v>1</v>
      </c>
      <c r="E98" s="55">
        <v>12300</v>
      </c>
      <c r="F98" s="55">
        <v>12300</v>
      </c>
      <c r="G98" s="59" t="s">
        <v>8039</v>
      </c>
      <c r="H98" s="84"/>
      <c r="I98" s="84"/>
      <c r="J98" s="84"/>
    </row>
    <row r="99" ht="12.75">
      <c r="B99" s="3" t="s">
        <v>13361</v>
      </c>
      <c r="C99" s="53" t="s">
        <v>2396</v>
      </c>
      <c r="D99" s="54">
        <v>1</v>
      </c>
      <c r="E99" s="55">
        <v>9600</v>
      </c>
      <c r="F99" s="55">
        <v>9600</v>
      </c>
      <c r="G99" s="59" t="s">
        <v>8039</v>
      </c>
      <c r="H99" s="84"/>
      <c r="I99" s="84"/>
      <c r="J99" s="84"/>
    </row>
    <row r="100" ht="12.75">
      <c r="B100" s="3" t="s">
        <v>3722</v>
      </c>
      <c r="C100" s="53" t="s">
        <v>3723</v>
      </c>
      <c r="D100" s="54">
        <v>1</v>
      </c>
      <c r="E100" s="55">
        <v>5313</v>
      </c>
      <c r="F100" s="55">
        <v>5313</v>
      </c>
      <c r="G100" s="59" t="s">
        <v>3724</v>
      </c>
      <c r="H100" s="84"/>
      <c r="I100" s="84"/>
      <c r="J100" s="84"/>
    </row>
    <row r="101" ht="12.75">
      <c r="B101" s="3" t="s">
        <v>3725</v>
      </c>
      <c r="C101" s="53" t="s">
        <v>3726</v>
      </c>
      <c r="D101" s="54">
        <v>1</v>
      </c>
      <c r="E101" s="55">
        <v>3265</v>
      </c>
      <c r="F101" s="55">
        <v>3265</v>
      </c>
      <c r="G101" s="59" t="s">
        <v>1443</v>
      </c>
      <c r="H101" s="84"/>
      <c r="I101" s="84"/>
      <c r="J101" s="84"/>
    </row>
    <row r="102" ht="19.5">
      <c r="B102" s="3" t="s">
        <v>13362</v>
      </c>
      <c r="C102" s="53" t="s">
        <v>2672</v>
      </c>
      <c r="D102" s="54">
        <v>1</v>
      </c>
      <c r="E102" s="55">
        <v>203300</v>
      </c>
      <c r="F102" s="55">
        <v>8470.8500000000004</v>
      </c>
      <c r="G102" s="59" t="s">
        <v>12464</v>
      </c>
      <c r="H102" s="67" t="s">
        <v>13394</v>
      </c>
      <c r="I102" s="84"/>
      <c r="J102" s="84"/>
    </row>
    <row r="103" ht="12.75">
      <c r="B103" s="3" t="s">
        <v>13363</v>
      </c>
      <c r="C103" s="53" t="s">
        <v>13313</v>
      </c>
      <c r="D103" s="54">
        <v>1</v>
      </c>
      <c r="E103" s="55">
        <v>8767</v>
      </c>
      <c r="F103" s="55">
        <v>8767</v>
      </c>
      <c r="G103" s="59" t="s">
        <v>8039</v>
      </c>
      <c r="H103" s="84"/>
      <c r="I103" s="84"/>
      <c r="J103" s="84"/>
    </row>
    <row r="104" ht="12.75">
      <c r="B104" s="3" t="s">
        <v>3727</v>
      </c>
      <c r="C104" s="53" t="s">
        <v>3728</v>
      </c>
      <c r="D104" s="54">
        <v>1</v>
      </c>
      <c r="E104" s="55">
        <v>5269.6800000000003</v>
      </c>
      <c r="F104" s="55">
        <v>5269.6800000000003</v>
      </c>
      <c r="G104" s="59" t="s">
        <v>4733</v>
      </c>
      <c r="H104" s="84"/>
      <c r="I104" s="84"/>
      <c r="J104" s="84"/>
    </row>
    <row r="105" ht="12.75">
      <c r="B105" s="3" t="s">
        <v>13364</v>
      </c>
      <c r="C105" s="53" t="s">
        <v>1491</v>
      </c>
      <c r="D105" s="54">
        <v>1</v>
      </c>
      <c r="E105" s="55">
        <v>7000</v>
      </c>
      <c r="F105" s="55">
        <v>7000</v>
      </c>
      <c r="G105" s="59" t="s">
        <v>8039</v>
      </c>
      <c r="H105" s="84"/>
      <c r="I105" s="84"/>
      <c r="J105" s="84"/>
    </row>
    <row r="106" ht="12.75">
      <c r="B106" s="3" t="s">
        <v>3729</v>
      </c>
      <c r="C106" s="53" t="s">
        <v>3730</v>
      </c>
      <c r="D106" s="54">
        <v>1</v>
      </c>
      <c r="E106" s="55">
        <v>20330</v>
      </c>
      <c r="F106" s="55">
        <v>20330</v>
      </c>
      <c r="G106" s="59" t="s">
        <v>3731</v>
      </c>
      <c r="H106" s="84"/>
      <c r="I106" s="84"/>
      <c r="J106" s="84"/>
    </row>
    <row r="107" ht="19.5">
      <c r="B107" s="3" t="s">
        <v>13365</v>
      </c>
      <c r="C107" s="53" t="s">
        <v>13314</v>
      </c>
      <c r="D107" s="54">
        <v>1</v>
      </c>
      <c r="E107" s="55">
        <v>70950</v>
      </c>
      <c r="F107" s="55">
        <v>70950</v>
      </c>
      <c r="G107" s="59" t="s">
        <v>8039</v>
      </c>
      <c r="H107" s="84"/>
      <c r="I107" s="84"/>
      <c r="J107" s="84"/>
    </row>
    <row r="108" ht="19.5">
      <c r="B108" s="3" t="s">
        <v>13366</v>
      </c>
      <c r="C108" s="53" t="s">
        <v>10332</v>
      </c>
      <c r="D108" s="54">
        <v>1</v>
      </c>
      <c r="E108" s="55">
        <v>54000</v>
      </c>
      <c r="F108" s="55">
        <v>54000</v>
      </c>
      <c r="G108" s="59" t="s">
        <v>13389</v>
      </c>
      <c r="H108" s="67" t="s">
        <v>13395</v>
      </c>
      <c r="I108" s="84"/>
      <c r="J108" s="84"/>
    </row>
    <row r="109" ht="12.75">
      <c r="B109" s="3" t="s">
        <v>3732</v>
      </c>
      <c r="C109" s="53" t="s">
        <v>3733</v>
      </c>
      <c r="D109" s="54">
        <v>1</v>
      </c>
      <c r="E109" s="55">
        <v>3830</v>
      </c>
      <c r="F109" s="55">
        <v>3830</v>
      </c>
      <c r="G109" s="59" t="s">
        <v>3408</v>
      </c>
      <c r="H109" s="84"/>
      <c r="I109" s="84"/>
      <c r="J109" s="84"/>
    </row>
    <row r="110" ht="12.75">
      <c r="B110" s="3" t="s">
        <v>3734</v>
      </c>
      <c r="C110" s="53" t="s">
        <v>3735</v>
      </c>
      <c r="D110" s="54">
        <v>1</v>
      </c>
      <c r="E110" s="55">
        <v>13870</v>
      </c>
      <c r="F110" s="55">
        <v>13870</v>
      </c>
      <c r="G110" s="59" t="s">
        <v>1854</v>
      </c>
      <c r="H110" s="84"/>
      <c r="I110" s="84"/>
      <c r="J110" s="84"/>
    </row>
    <row r="111" ht="12.75">
      <c r="B111" s="3" t="s">
        <v>3736</v>
      </c>
      <c r="C111" s="53" t="s">
        <v>3737</v>
      </c>
      <c r="D111" s="54">
        <v>1</v>
      </c>
      <c r="E111" s="55">
        <v>4497.8999999999996</v>
      </c>
      <c r="F111" s="55">
        <v>4497.8999999999996</v>
      </c>
      <c r="G111" s="59" t="s">
        <v>3738</v>
      </c>
      <c r="H111" s="84"/>
      <c r="I111" s="84"/>
      <c r="J111" s="84"/>
    </row>
    <row r="112" ht="12.75">
      <c r="B112" s="3" t="s">
        <v>13367</v>
      </c>
      <c r="C112" s="53" t="s">
        <v>1493</v>
      </c>
      <c r="D112" s="54">
        <v>1</v>
      </c>
      <c r="E112" s="55">
        <v>4990</v>
      </c>
      <c r="F112" s="55">
        <v>4990</v>
      </c>
      <c r="G112" s="59" t="s">
        <v>8039</v>
      </c>
      <c r="H112" s="84"/>
      <c r="I112" s="84"/>
      <c r="J112" s="84"/>
    </row>
    <row r="113" ht="19.5">
      <c r="B113" s="3" t="s">
        <v>13368</v>
      </c>
      <c r="C113" s="53" t="s">
        <v>12336</v>
      </c>
      <c r="D113" s="54">
        <v>1</v>
      </c>
      <c r="E113" s="55">
        <v>18500</v>
      </c>
      <c r="F113" s="55">
        <v>18500</v>
      </c>
      <c r="G113" s="59" t="s">
        <v>13103</v>
      </c>
      <c r="H113" s="343" t="s">
        <v>13396</v>
      </c>
      <c r="I113" s="84"/>
      <c r="J113" s="84"/>
    </row>
    <row r="114" ht="19.5">
      <c r="B114" s="3" t="s">
        <v>13369</v>
      </c>
      <c r="C114" s="53" t="s">
        <v>13315</v>
      </c>
      <c r="D114" s="54">
        <v>1</v>
      </c>
      <c r="E114" s="55">
        <v>18500</v>
      </c>
      <c r="F114" s="55">
        <v>18500</v>
      </c>
      <c r="G114" s="59" t="s">
        <v>13103</v>
      </c>
      <c r="H114" s="343" t="s">
        <v>13396</v>
      </c>
      <c r="I114" s="84"/>
      <c r="J114" s="84"/>
    </row>
    <row r="115" ht="12.75">
      <c r="B115" s="3" t="s">
        <v>3739</v>
      </c>
      <c r="C115" s="53" t="s">
        <v>3740</v>
      </c>
      <c r="D115" s="54">
        <v>1</v>
      </c>
      <c r="E115" s="55">
        <v>3150</v>
      </c>
      <c r="F115" s="55">
        <v>3150</v>
      </c>
      <c r="G115" s="59" t="s">
        <v>8</v>
      </c>
      <c r="H115" s="84"/>
      <c r="I115" s="84"/>
      <c r="J115" s="84"/>
    </row>
    <row r="116" ht="12.75">
      <c r="B116" s="3" t="s">
        <v>3741</v>
      </c>
      <c r="C116" s="53" t="s">
        <v>3742</v>
      </c>
      <c r="D116" s="54">
        <v>1</v>
      </c>
      <c r="E116" s="55">
        <v>3150</v>
      </c>
      <c r="F116" s="55">
        <v>3150</v>
      </c>
      <c r="G116" s="59" t="s">
        <v>8</v>
      </c>
      <c r="H116" s="84"/>
      <c r="I116" s="84"/>
      <c r="J116" s="84"/>
    </row>
    <row r="117" ht="12.75">
      <c r="B117" s="3" t="s">
        <v>3743</v>
      </c>
      <c r="C117" s="53" t="s">
        <v>3744</v>
      </c>
      <c r="D117" s="54">
        <v>1</v>
      </c>
      <c r="E117" s="55">
        <v>5300</v>
      </c>
      <c r="F117" s="55">
        <v>5300</v>
      </c>
      <c r="G117" s="59" t="s">
        <v>72</v>
      </c>
      <c r="H117" s="84"/>
      <c r="I117" s="84"/>
      <c r="J117" s="84"/>
    </row>
    <row r="118" ht="12.75">
      <c r="B118" s="3" t="s">
        <v>3745</v>
      </c>
      <c r="C118" s="53" t="s">
        <v>3746</v>
      </c>
      <c r="D118" s="54">
        <v>1</v>
      </c>
      <c r="E118" s="55">
        <v>17600</v>
      </c>
      <c r="F118" s="55">
        <v>17600</v>
      </c>
      <c r="G118" s="59" t="s">
        <v>72</v>
      </c>
      <c r="H118" s="84"/>
      <c r="I118" s="84"/>
      <c r="J118" s="84"/>
    </row>
    <row r="119" ht="12.75">
      <c r="B119" s="3" t="s">
        <v>3747</v>
      </c>
      <c r="C119" s="53" t="s">
        <v>3748</v>
      </c>
      <c r="D119" s="54">
        <v>1</v>
      </c>
      <c r="E119" s="55">
        <v>4842</v>
      </c>
      <c r="F119" s="55">
        <v>4842</v>
      </c>
      <c r="G119" s="59" t="s">
        <v>3675</v>
      </c>
      <c r="H119" s="84"/>
      <c r="I119" s="84"/>
      <c r="J119" s="84"/>
    </row>
    <row r="120" ht="12.75">
      <c r="B120" s="3" t="s">
        <v>3749</v>
      </c>
      <c r="C120" s="53" t="s">
        <v>3748</v>
      </c>
      <c r="D120" s="54">
        <v>1</v>
      </c>
      <c r="E120" s="55">
        <v>4842</v>
      </c>
      <c r="F120" s="55">
        <v>4842</v>
      </c>
      <c r="G120" s="59" t="s">
        <v>3675</v>
      </c>
      <c r="H120" s="84"/>
      <c r="I120" s="84"/>
      <c r="J120" s="84"/>
    </row>
    <row r="121" ht="12.75">
      <c r="B121" s="3" t="s">
        <v>3750</v>
      </c>
      <c r="C121" s="53" t="s">
        <v>2208</v>
      </c>
      <c r="D121" s="54">
        <v>1</v>
      </c>
      <c r="E121" s="55">
        <v>6803.1899999999996</v>
      </c>
      <c r="F121" s="55">
        <v>6803.1899999999996</v>
      </c>
      <c r="G121" s="59" t="s">
        <v>3751</v>
      </c>
      <c r="H121" s="84"/>
      <c r="I121" s="84"/>
      <c r="J121" s="84"/>
    </row>
    <row r="122" ht="12.75">
      <c r="B122" s="3" t="s">
        <v>6766</v>
      </c>
      <c r="C122" s="53" t="s">
        <v>6767</v>
      </c>
      <c r="D122" s="54">
        <v>1</v>
      </c>
      <c r="E122" s="55">
        <v>77000</v>
      </c>
      <c r="F122" s="55">
        <v>30800.16</v>
      </c>
      <c r="G122" s="59" t="s">
        <v>6602</v>
      </c>
      <c r="H122" s="84"/>
      <c r="I122" s="84"/>
      <c r="J122" s="84"/>
    </row>
    <row r="123" ht="12.75">
      <c r="B123" s="3" t="s">
        <v>6768</v>
      </c>
      <c r="C123" s="53" t="s">
        <v>6769</v>
      </c>
      <c r="D123" s="54">
        <v>1</v>
      </c>
      <c r="E123" s="55">
        <v>13870</v>
      </c>
      <c r="F123" s="55">
        <v>13870</v>
      </c>
      <c r="G123" s="59" t="s">
        <v>6602</v>
      </c>
      <c r="H123" s="84"/>
      <c r="I123" s="84"/>
      <c r="J123" s="84"/>
    </row>
    <row r="124" ht="19.5">
      <c r="B124" s="3" t="s">
        <v>3752</v>
      </c>
      <c r="C124" s="53" t="s">
        <v>3753</v>
      </c>
      <c r="D124" s="54">
        <v>1</v>
      </c>
      <c r="E124" s="55">
        <v>13320</v>
      </c>
      <c r="F124" s="55">
        <v>13320</v>
      </c>
      <c r="G124" s="59" t="s">
        <v>2189</v>
      </c>
      <c r="H124" s="84"/>
      <c r="I124" s="84"/>
      <c r="J124" s="84"/>
    </row>
    <row r="125" ht="12.75">
      <c r="B125" s="3" t="s">
        <v>13370</v>
      </c>
      <c r="C125" s="53" t="s">
        <v>13316</v>
      </c>
      <c r="D125" s="54">
        <v>1</v>
      </c>
      <c r="E125" s="55">
        <v>4900</v>
      </c>
      <c r="F125" s="55">
        <v>4900</v>
      </c>
      <c r="G125" s="59" t="s">
        <v>8039</v>
      </c>
      <c r="H125" s="84"/>
      <c r="I125" s="84"/>
      <c r="J125" s="84"/>
    </row>
    <row r="126" ht="12.75">
      <c r="B126" s="3" t="s">
        <v>3754</v>
      </c>
      <c r="C126" s="53" t="s">
        <v>3755</v>
      </c>
      <c r="D126" s="54">
        <v>1</v>
      </c>
      <c r="E126" s="55">
        <v>4128</v>
      </c>
      <c r="F126" s="55">
        <v>4128</v>
      </c>
      <c r="G126" s="59" t="s">
        <v>547</v>
      </c>
      <c r="H126" s="84"/>
      <c r="I126" s="84"/>
      <c r="J126" s="84"/>
    </row>
    <row r="127" ht="12.75">
      <c r="B127" s="3" t="s">
        <v>13371</v>
      </c>
      <c r="C127" s="53" t="s">
        <v>13317</v>
      </c>
      <c r="D127" s="54">
        <v>1</v>
      </c>
      <c r="E127" s="55">
        <v>6000</v>
      </c>
      <c r="F127" s="55">
        <v>6000</v>
      </c>
      <c r="G127" s="59" t="s">
        <v>8039</v>
      </c>
      <c r="H127" s="84"/>
      <c r="I127" s="84"/>
      <c r="J127" s="84"/>
    </row>
    <row r="128" ht="12.75">
      <c r="B128" s="3" t="s">
        <v>3757</v>
      </c>
      <c r="C128" s="53" t="s">
        <v>393</v>
      </c>
      <c r="D128" s="54">
        <v>1</v>
      </c>
      <c r="E128" s="55">
        <v>5433</v>
      </c>
      <c r="F128" s="55">
        <v>5433</v>
      </c>
      <c r="G128" s="59" t="s">
        <v>3675</v>
      </c>
      <c r="H128" s="84"/>
      <c r="I128" s="84"/>
      <c r="J128" s="84"/>
    </row>
    <row r="129" ht="12.75">
      <c r="B129" s="3" t="s">
        <v>13372</v>
      </c>
      <c r="C129" s="53" t="s">
        <v>393</v>
      </c>
      <c r="D129" s="54">
        <v>1</v>
      </c>
      <c r="E129" s="55">
        <v>6840</v>
      </c>
      <c r="F129" s="55">
        <v>6840</v>
      </c>
      <c r="G129" s="59" t="s">
        <v>8039</v>
      </c>
      <c r="H129" s="84"/>
      <c r="I129" s="84"/>
      <c r="J129" s="84"/>
    </row>
    <row r="130" ht="12.75">
      <c r="B130" s="3" t="s">
        <v>13373</v>
      </c>
      <c r="C130" s="53" t="s">
        <v>1494</v>
      </c>
      <c r="D130" s="54">
        <v>1</v>
      </c>
      <c r="E130" s="55">
        <v>3272.6999999999998</v>
      </c>
      <c r="F130" s="55">
        <v>3272.6999999999998</v>
      </c>
      <c r="G130" s="59" t="s">
        <v>8039</v>
      </c>
      <c r="H130" s="84"/>
      <c r="I130" s="84"/>
      <c r="J130" s="84"/>
    </row>
    <row r="131" ht="12.75">
      <c r="B131" s="3" t="s">
        <v>13374</v>
      </c>
      <c r="C131" s="53" t="s">
        <v>13318</v>
      </c>
      <c r="D131" s="54">
        <v>1</v>
      </c>
      <c r="E131" s="55">
        <v>2500</v>
      </c>
      <c r="F131" s="55">
        <v>2500</v>
      </c>
      <c r="G131" s="59" t="s">
        <v>8039</v>
      </c>
      <c r="H131" s="84"/>
      <c r="I131" s="84"/>
      <c r="J131" s="84"/>
    </row>
    <row r="132" ht="12.75">
      <c r="B132" s="3" t="s">
        <v>3758</v>
      </c>
      <c r="C132" s="53" t="s">
        <v>3759</v>
      </c>
      <c r="D132" s="54">
        <v>1</v>
      </c>
      <c r="E132" s="55">
        <v>3300</v>
      </c>
      <c r="F132" s="55">
        <v>3300</v>
      </c>
      <c r="G132" s="59" t="s">
        <v>3408</v>
      </c>
      <c r="H132" s="84"/>
      <c r="I132" s="84"/>
      <c r="J132" s="84"/>
    </row>
    <row r="133" ht="12.75">
      <c r="B133" s="3" t="s">
        <v>3760</v>
      </c>
      <c r="C133" s="53" t="s">
        <v>3761</v>
      </c>
      <c r="D133" s="54">
        <v>1</v>
      </c>
      <c r="E133" s="55">
        <v>3620</v>
      </c>
      <c r="F133" s="55">
        <v>3620</v>
      </c>
      <c r="G133" s="59" t="s">
        <v>3675</v>
      </c>
      <c r="H133" s="84"/>
      <c r="I133" s="84"/>
      <c r="J133" s="84"/>
    </row>
    <row r="134" ht="12.75">
      <c r="B134" s="3" t="s">
        <v>3762</v>
      </c>
      <c r="C134" s="53" t="s">
        <v>1999</v>
      </c>
      <c r="D134" s="54">
        <v>1</v>
      </c>
      <c r="E134" s="55">
        <v>3620</v>
      </c>
      <c r="F134" s="55">
        <v>3620</v>
      </c>
      <c r="G134" s="59" t="s">
        <v>3675</v>
      </c>
      <c r="H134" s="84"/>
      <c r="I134" s="84"/>
      <c r="J134" s="84"/>
    </row>
    <row r="135" ht="12.75">
      <c r="B135" s="3" t="s">
        <v>3763</v>
      </c>
      <c r="C135" s="53" t="s">
        <v>3764</v>
      </c>
      <c r="D135" s="54">
        <v>1</v>
      </c>
      <c r="E135" s="55">
        <v>3620</v>
      </c>
      <c r="F135" s="55">
        <v>3620</v>
      </c>
      <c r="G135" s="59" t="s">
        <v>3675</v>
      </c>
      <c r="H135" s="84"/>
      <c r="I135" s="84"/>
      <c r="J135" s="84"/>
    </row>
    <row r="136" ht="12.75">
      <c r="B136" s="3" t="s">
        <v>3765</v>
      </c>
      <c r="C136" s="53" t="s">
        <v>3764</v>
      </c>
      <c r="D136" s="54">
        <v>1</v>
      </c>
      <c r="E136" s="55">
        <v>3620</v>
      </c>
      <c r="F136" s="55">
        <v>3620</v>
      </c>
      <c r="G136" s="59" t="s">
        <v>3675</v>
      </c>
      <c r="H136" s="84"/>
      <c r="I136" s="84"/>
      <c r="J136" s="84"/>
    </row>
    <row r="137" ht="12.75">
      <c r="B137" s="3" t="s">
        <v>3766</v>
      </c>
      <c r="C137" s="53" t="s">
        <v>3764</v>
      </c>
      <c r="D137" s="54">
        <v>1</v>
      </c>
      <c r="E137" s="55">
        <v>3620</v>
      </c>
      <c r="F137" s="55">
        <v>3620</v>
      </c>
      <c r="G137" s="59" t="s">
        <v>3675</v>
      </c>
      <c r="H137" s="84"/>
      <c r="I137" s="84"/>
      <c r="J137" s="84"/>
    </row>
    <row r="138" ht="12.75">
      <c r="B138" s="3" t="s">
        <v>3767</v>
      </c>
      <c r="C138" s="53" t="s">
        <v>3764</v>
      </c>
      <c r="D138" s="54">
        <v>1</v>
      </c>
      <c r="E138" s="55">
        <v>3620</v>
      </c>
      <c r="F138" s="55">
        <v>3620</v>
      </c>
      <c r="G138" s="59" t="s">
        <v>3675</v>
      </c>
      <c r="H138" s="84"/>
      <c r="I138" s="84"/>
      <c r="J138" s="84"/>
    </row>
    <row r="139" ht="12.75">
      <c r="B139" s="3" t="s">
        <v>3768</v>
      </c>
      <c r="C139" s="53" t="s">
        <v>3769</v>
      </c>
      <c r="D139" s="54">
        <v>1</v>
      </c>
      <c r="E139" s="55">
        <v>4312</v>
      </c>
      <c r="F139" s="55">
        <v>4312</v>
      </c>
      <c r="G139" s="59" t="s">
        <v>3675</v>
      </c>
      <c r="H139" s="84"/>
      <c r="I139" s="84"/>
      <c r="J139" s="84"/>
    </row>
    <row r="140" ht="19.5">
      <c r="B140" s="3" t="s">
        <v>3770</v>
      </c>
      <c r="C140" s="53" t="s">
        <v>3771</v>
      </c>
      <c r="D140" s="54">
        <v>1</v>
      </c>
      <c r="E140" s="55">
        <v>21100</v>
      </c>
      <c r="F140" s="55">
        <v>21100</v>
      </c>
      <c r="G140" s="59" t="s">
        <v>3772</v>
      </c>
      <c r="H140" s="84"/>
      <c r="I140" s="84"/>
      <c r="J140" s="84"/>
    </row>
    <row r="141" ht="12.75">
      <c r="B141" s="3" t="s">
        <v>6770</v>
      </c>
      <c r="C141" s="53" t="s">
        <v>6771</v>
      </c>
      <c r="D141" s="54">
        <v>1</v>
      </c>
      <c r="E141" s="55">
        <v>5670</v>
      </c>
      <c r="F141" s="55">
        <v>5670</v>
      </c>
      <c r="G141" s="59" t="s">
        <v>6602</v>
      </c>
      <c r="H141" s="84"/>
      <c r="I141" s="84"/>
      <c r="J141" s="84"/>
    </row>
    <row r="142" ht="12.75">
      <c r="B142" s="3" t="s">
        <v>6772</v>
      </c>
      <c r="C142" s="53" t="s">
        <v>6771</v>
      </c>
      <c r="D142" s="54">
        <v>1</v>
      </c>
      <c r="E142" s="55">
        <v>5670</v>
      </c>
      <c r="F142" s="55">
        <v>5670</v>
      </c>
      <c r="G142" s="59" t="s">
        <v>6602</v>
      </c>
      <c r="H142" s="84"/>
      <c r="I142" s="84"/>
      <c r="J142" s="84"/>
    </row>
    <row r="143" ht="12.75">
      <c r="B143" s="3" t="s">
        <v>3773</v>
      </c>
      <c r="C143" s="53" t="s">
        <v>3774</v>
      </c>
      <c r="D143" s="54">
        <v>1</v>
      </c>
      <c r="E143" s="55">
        <v>5245</v>
      </c>
      <c r="F143" s="55">
        <v>5245</v>
      </c>
      <c r="G143" s="59" t="s">
        <v>547</v>
      </c>
      <c r="H143" s="84"/>
      <c r="I143" s="84"/>
      <c r="J143" s="84"/>
    </row>
    <row r="144" ht="12.75">
      <c r="B144" s="3" t="s">
        <v>3775</v>
      </c>
      <c r="C144" s="53" t="s">
        <v>3776</v>
      </c>
      <c r="D144" s="54">
        <v>1</v>
      </c>
      <c r="E144" s="55">
        <v>4152</v>
      </c>
      <c r="F144" s="55">
        <v>4152</v>
      </c>
      <c r="G144" s="59" t="s">
        <v>547</v>
      </c>
      <c r="H144" s="84"/>
      <c r="I144" s="84"/>
      <c r="J144" s="84"/>
    </row>
    <row r="145" ht="12.75">
      <c r="B145" s="3" t="s">
        <v>3777</v>
      </c>
      <c r="C145" s="53" t="s">
        <v>3778</v>
      </c>
      <c r="D145" s="54">
        <v>1</v>
      </c>
      <c r="E145" s="55">
        <v>3864</v>
      </c>
      <c r="F145" s="55">
        <v>3864</v>
      </c>
      <c r="G145" s="59" t="s">
        <v>547</v>
      </c>
      <c r="H145" s="84"/>
      <c r="I145" s="84"/>
      <c r="J145" s="84"/>
    </row>
    <row r="146" ht="12.75">
      <c r="B146" s="3" t="s">
        <v>3779</v>
      </c>
      <c r="C146" s="53" t="s">
        <v>3780</v>
      </c>
      <c r="D146" s="54">
        <v>1</v>
      </c>
      <c r="E146" s="55">
        <v>3049</v>
      </c>
      <c r="F146" s="55">
        <v>3049</v>
      </c>
      <c r="G146" s="59" t="s">
        <v>6033</v>
      </c>
      <c r="H146" s="84"/>
      <c r="I146" s="84"/>
      <c r="J146" s="84"/>
    </row>
    <row r="147" ht="19.5">
      <c r="B147" s="3" t="s">
        <v>3781</v>
      </c>
      <c r="C147" s="53" t="s">
        <v>3782</v>
      </c>
      <c r="D147" s="54">
        <v>1</v>
      </c>
      <c r="E147" s="55">
        <v>4150</v>
      </c>
      <c r="F147" s="55">
        <v>4150</v>
      </c>
      <c r="G147" s="59" t="s">
        <v>245</v>
      </c>
      <c r="H147" s="84"/>
      <c r="I147" s="84"/>
      <c r="J147" s="84"/>
    </row>
    <row r="148" ht="12.75">
      <c r="B148" s="3" t="s">
        <v>3783</v>
      </c>
      <c r="C148" s="53" t="s">
        <v>3784</v>
      </c>
      <c r="D148" s="54">
        <v>1</v>
      </c>
      <c r="E148" s="55">
        <v>20650</v>
      </c>
      <c r="F148" s="55">
        <v>20650</v>
      </c>
      <c r="G148" s="59" t="s">
        <v>2220</v>
      </c>
      <c r="H148" s="84"/>
      <c r="I148" s="84"/>
      <c r="J148" s="84"/>
    </row>
    <row r="149" ht="19.5">
      <c r="B149" s="3" t="s">
        <v>3785</v>
      </c>
      <c r="C149" s="53" t="s">
        <v>3786</v>
      </c>
      <c r="D149" s="54">
        <v>1</v>
      </c>
      <c r="E149" s="55">
        <v>5024</v>
      </c>
      <c r="F149" s="55">
        <v>5024</v>
      </c>
      <c r="G149" s="59" t="s">
        <v>1443</v>
      </c>
      <c r="H149" s="84"/>
      <c r="I149" s="84"/>
      <c r="J149" s="84"/>
    </row>
    <row r="150" ht="12.75">
      <c r="B150" s="3" t="s">
        <v>6773</v>
      </c>
      <c r="C150" s="53" t="s">
        <v>6774</v>
      </c>
      <c r="D150" s="54">
        <v>1</v>
      </c>
      <c r="E150" s="55">
        <v>3699</v>
      </c>
      <c r="F150" s="55">
        <v>3699</v>
      </c>
      <c r="G150" s="59" t="s">
        <v>6602</v>
      </c>
      <c r="H150" s="84"/>
      <c r="I150" s="84"/>
      <c r="J150" s="84"/>
    </row>
    <row r="151" ht="12.75">
      <c r="B151" s="3" t="s">
        <v>3787</v>
      </c>
      <c r="C151" s="53" t="s">
        <v>3788</v>
      </c>
      <c r="D151" s="54">
        <v>1</v>
      </c>
      <c r="E151" s="55">
        <v>11990</v>
      </c>
      <c r="F151" s="55">
        <v>11990</v>
      </c>
      <c r="G151" s="59" t="s">
        <v>3772</v>
      </c>
      <c r="H151" s="84"/>
      <c r="I151" s="84"/>
      <c r="J151" s="84"/>
    </row>
    <row r="152" ht="12.75">
      <c r="B152" s="3" t="s">
        <v>3789</v>
      </c>
      <c r="C152" s="53" t="s">
        <v>3790</v>
      </c>
      <c r="D152" s="54">
        <v>1</v>
      </c>
      <c r="E152" s="55">
        <v>11500</v>
      </c>
      <c r="F152" s="55">
        <v>11500</v>
      </c>
      <c r="G152" s="59" t="s">
        <v>1804</v>
      </c>
      <c r="H152" s="84"/>
      <c r="I152" s="84"/>
      <c r="J152" s="84"/>
    </row>
    <row r="153" ht="12.75">
      <c r="B153" s="3" t="s">
        <v>3791</v>
      </c>
      <c r="C153" s="53" t="s">
        <v>3792</v>
      </c>
      <c r="D153" s="54">
        <v>1</v>
      </c>
      <c r="E153" s="55">
        <v>3549</v>
      </c>
      <c r="F153" s="55">
        <v>3549</v>
      </c>
      <c r="G153" s="59" t="s">
        <v>3793</v>
      </c>
      <c r="H153" s="84"/>
      <c r="I153" s="84"/>
      <c r="J153" s="84"/>
    </row>
    <row r="154" ht="12.75">
      <c r="B154" s="3" t="s">
        <v>3794</v>
      </c>
      <c r="C154" s="53" t="s">
        <v>3795</v>
      </c>
      <c r="D154" s="54">
        <v>1</v>
      </c>
      <c r="E154" s="55">
        <v>6300</v>
      </c>
      <c r="F154" s="55">
        <v>6300</v>
      </c>
      <c r="G154" s="59" t="s">
        <v>3408</v>
      </c>
      <c r="H154" s="84"/>
      <c r="I154" s="84"/>
      <c r="J154" s="84"/>
    </row>
    <row r="155" ht="12.75">
      <c r="B155" s="3" t="s">
        <v>3796</v>
      </c>
      <c r="C155" s="53" t="s">
        <v>3797</v>
      </c>
      <c r="D155" s="54">
        <v>1</v>
      </c>
      <c r="E155" s="55">
        <v>4300</v>
      </c>
      <c r="F155" s="55">
        <v>4300</v>
      </c>
      <c r="G155" s="59" t="s">
        <v>1804</v>
      </c>
      <c r="H155" s="84"/>
      <c r="I155" s="84"/>
      <c r="J155" s="84"/>
    </row>
    <row r="156" ht="12.75">
      <c r="B156" s="3" t="s">
        <v>3798</v>
      </c>
      <c r="C156" s="53" t="s">
        <v>3799</v>
      </c>
      <c r="D156" s="54">
        <v>1</v>
      </c>
      <c r="E156" s="55">
        <v>4300</v>
      </c>
      <c r="F156" s="55">
        <v>4300</v>
      </c>
      <c r="G156" s="59" t="s">
        <v>1804</v>
      </c>
      <c r="H156" s="84"/>
      <c r="I156" s="84"/>
      <c r="J156" s="84"/>
    </row>
    <row r="157" ht="12.75">
      <c r="B157" s="3" t="s">
        <v>3800</v>
      </c>
      <c r="C157" s="53" t="s">
        <v>3801</v>
      </c>
      <c r="D157" s="54">
        <v>1</v>
      </c>
      <c r="E157" s="55">
        <v>4300</v>
      </c>
      <c r="F157" s="55">
        <v>4300</v>
      </c>
      <c r="G157" s="59" t="s">
        <v>1804</v>
      </c>
      <c r="H157" s="84"/>
      <c r="I157" s="84"/>
      <c r="J157" s="84"/>
    </row>
    <row r="158" ht="12.75">
      <c r="B158" s="3" t="s">
        <v>13375</v>
      </c>
      <c r="C158" s="53" t="s">
        <v>13319</v>
      </c>
      <c r="D158" s="54">
        <v>1</v>
      </c>
      <c r="E158" s="55">
        <v>15162</v>
      </c>
      <c r="F158" s="55">
        <v>15162</v>
      </c>
      <c r="G158" s="59" t="s">
        <v>8039</v>
      </c>
      <c r="H158" s="84"/>
      <c r="I158" s="84"/>
      <c r="J158" s="84"/>
    </row>
    <row r="159" ht="12.75">
      <c r="B159" s="3" t="s">
        <v>3802</v>
      </c>
      <c r="C159" s="53" t="s">
        <v>3803</v>
      </c>
      <c r="D159" s="54">
        <v>1</v>
      </c>
      <c r="E159" s="55">
        <v>7200</v>
      </c>
      <c r="F159" s="55">
        <v>7200</v>
      </c>
      <c r="G159" s="59" t="s">
        <v>3772</v>
      </c>
      <c r="H159" s="84"/>
      <c r="I159" s="84"/>
      <c r="J159" s="84"/>
    </row>
    <row r="160" ht="12.75">
      <c r="B160" s="3" t="s">
        <v>13376</v>
      </c>
      <c r="C160" s="53" t="s">
        <v>13320</v>
      </c>
      <c r="D160" s="54">
        <v>1</v>
      </c>
      <c r="E160" s="55">
        <v>5000</v>
      </c>
      <c r="F160" s="55">
        <v>5000</v>
      </c>
      <c r="G160" s="59" t="s">
        <v>8039</v>
      </c>
      <c r="H160" s="84"/>
      <c r="I160" s="84"/>
      <c r="J160" s="84"/>
    </row>
    <row r="161" ht="12.75">
      <c r="B161" s="3" t="s">
        <v>3804</v>
      </c>
      <c r="C161" s="53" t="s">
        <v>2147</v>
      </c>
      <c r="D161" s="54">
        <v>1</v>
      </c>
      <c r="E161" s="55">
        <v>3091</v>
      </c>
      <c r="F161" s="55">
        <v>3091</v>
      </c>
      <c r="G161" s="59" t="s">
        <v>3408</v>
      </c>
      <c r="H161" s="84"/>
      <c r="I161" s="84"/>
      <c r="J161" s="84"/>
    </row>
    <row r="162" ht="19.5">
      <c r="B162" s="3" t="s">
        <v>13377</v>
      </c>
      <c r="C162" s="53" t="s">
        <v>13321</v>
      </c>
      <c r="D162" s="54">
        <v>1</v>
      </c>
      <c r="E162" s="55">
        <v>30000</v>
      </c>
      <c r="F162" s="55">
        <v>30000</v>
      </c>
      <c r="G162" s="59" t="s">
        <v>13389</v>
      </c>
      <c r="H162" s="67" t="s">
        <v>13397</v>
      </c>
      <c r="I162" s="84"/>
      <c r="J162" s="84"/>
    </row>
    <row r="163" ht="48.75">
      <c r="B163" s="3" t="s">
        <v>3805</v>
      </c>
      <c r="C163" s="53" t="s">
        <v>3806</v>
      </c>
      <c r="D163" s="54">
        <v>1</v>
      </c>
      <c r="E163" s="55">
        <v>10685</v>
      </c>
      <c r="F163" s="55">
        <v>10685</v>
      </c>
      <c r="G163" s="59" t="s">
        <v>2220</v>
      </c>
      <c r="H163" s="84"/>
      <c r="I163" s="84"/>
      <c r="J163" s="84"/>
    </row>
    <row r="164" ht="12.75">
      <c r="B164" s="3" t="s">
        <v>3807</v>
      </c>
      <c r="C164" s="53" t="s">
        <v>3808</v>
      </c>
      <c r="D164" s="54">
        <v>1</v>
      </c>
      <c r="E164" s="55">
        <v>7500</v>
      </c>
      <c r="F164" s="55">
        <v>7500</v>
      </c>
      <c r="G164" s="59" t="s">
        <v>4125</v>
      </c>
      <c r="H164" s="84"/>
      <c r="I164" s="84"/>
      <c r="J164" s="84"/>
    </row>
    <row r="165" ht="12.75">
      <c r="B165" s="3" t="s">
        <v>3809</v>
      </c>
      <c r="C165" s="53" t="s">
        <v>3810</v>
      </c>
      <c r="D165" s="54">
        <v>1</v>
      </c>
      <c r="E165" s="55">
        <v>14927.360000000001</v>
      </c>
      <c r="F165" s="55">
        <v>14927.360000000001</v>
      </c>
      <c r="G165" s="59" t="s">
        <v>4125</v>
      </c>
      <c r="H165" s="84"/>
      <c r="I165" s="84"/>
      <c r="J165" s="84"/>
    </row>
    <row r="166" ht="12.75">
      <c r="B166" s="3" t="s">
        <v>3811</v>
      </c>
      <c r="C166" s="53" t="s">
        <v>3812</v>
      </c>
      <c r="D166" s="54">
        <v>1</v>
      </c>
      <c r="E166" s="55">
        <v>5999</v>
      </c>
      <c r="F166" s="55">
        <v>5999</v>
      </c>
      <c r="G166" s="59" t="s">
        <v>1283</v>
      </c>
      <c r="H166" s="84"/>
      <c r="I166" s="84"/>
      <c r="J166" s="84"/>
    </row>
    <row r="167" ht="12.75">
      <c r="B167" s="3" t="s">
        <v>3813</v>
      </c>
      <c r="C167" s="53" t="s">
        <v>3814</v>
      </c>
      <c r="D167" s="54">
        <v>1</v>
      </c>
      <c r="E167" s="55">
        <v>3166</v>
      </c>
      <c r="F167" s="55">
        <v>3166</v>
      </c>
      <c r="G167" s="59" t="s">
        <v>2863</v>
      </c>
      <c r="H167" s="84"/>
      <c r="I167" s="84"/>
      <c r="J167" s="84"/>
    </row>
    <row r="168" ht="12.75">
      <c r="B168" s="3" t="s">
        <v>3815</v>
      </c>
      <c r="C168" s="53" t="s">
        <v>3816</v>
      </c>
      <c r="D168" s="54">
        <v>1</v>
      </c>
      <c r="E168" s="55">
        <v>4439.8699999999999</v>
      </c>
      <c r="F168" s="55">
        <v>4439.8699999999999</v>
      </c>
      <c r="G168" s="59" t="s">
        <v>3683</v>
      </c>
      <c r="H168" s="84"/>
      <c r="I168" s="84"/>
      <c r="J168" s="84"/>
    </row>
    <row r="169" ht="12.75">
      <c r="B169" s="3" t="s">
        <v>3817</v>
      </c>
      <c r="C169" s="53" t="s">
        <v>3818</v>
      </c>
      <c r="D169" s="54">
        <v>1</v>
      </c>
      <c r="E169" s="55">
        <v>4439.8699999999999</v>
      </c>
      <c r="F169" s="55">
        <v>4439.8699999999999</v>
      </c>
      <c r="G169" s="59" t="s">
        <v>3683</v>
      </c>
      <c r="H169" s="84"/>
      <c r="I169" s="84"/>
      <c r="J169" s="84"/>
    </row>
    <row r="170" ht="12.75">
      <c r="B170" s="3" t="s">
        <v>3819</v>
      </c>
      <c r="C170" s="53" t="s">
        <v>3818</v>
      </c>
      <c r="D170" s="54">
        <v>1</v>
      </c>
      <c r="E170" s="55">
        <v>4439.8699999999999</v>
      </c>
      <c r="F170" s="55">
        <v>4439.8699999999999</v>
      </c>
      <c r="G170" s="59" t="s">
        <v>3683</v>
      </c>
      <c r="H170" s="84"/>
      <c r="I170" s="84"/>
      <c r="J170" s="84"/>
    </row>
    <row r="171" ht="12.75">
      <c r="B171" s="3" t="s">
        <v>3820</v>
      </c>
      <c r="C171" s="53" t="s">
        <v>3821</v>
      </c>
      <c r="D171" s="54">
        <v>1</v>
      </c>
      <c r="E171" s="55">
        <v>15933.33</v>
      </c>
      <c r="F171" s="55">
        <v>15933.33</v>
      </c>
      <c r="G171" s="59" t="s">
        <v>2019</v>
      </c>
      <c r="H171" s="84"/>
      <c r="I171" s="84"/>
      <c r="J171" s="84"/>
    </row>
    <row r="172" ht="19.5">
      <c r="B172" s="3" t="s">
        <v>3822</v>
      </c>
      <c r="C172" s="53" t="s">
        <v>3823</v>
      </c>
      <c r="D172" s="54">
        <v>1</v>
      </c>
      <c r="E172" s="55">
        <v>15800</v>
      </c>
      <c r="F172" s="55">
        <v>15800</v>
      </c>
      <c r="G172" s="59" t="s">
        <v>245</v>
      </c>
      <c r="H172" s="84"/>
      <c r="I172" s="84"/>
      <c r="J172" s="84"/>
    </row>
    <row r="173" ht="12.75">
      <c r="B173" s="3" t="s">
        <v>3824</v>
      </c>
      <c r="C173" s="53" t="s">
        <v>3825</v>
      </c>
      <c r="D173" s="54">
        <v>1</v>
      </c>
      <c r="E173" s="55">
        <v>24750</v>
      </c>
      <c r="F173" s="55">
        <v>24750</v>
      </c>
      <c r="G173" s="59" t="s">
        <v>72</v>
      </c>
      <c r="H173" s="84"/>
      <c r="I173" s="84"/>
      <c r="J173" s="84"/>
    </row>
    <row r="174" ht="12.75">
      <c r="B174" s="3" t="s">
        <v>3826</v>
      </c>
      <c r="C174" s="53" t="s">
        <v>3825</v>
      </c>
      <c r="D174" s="54">
        <v>1</v>
      </c>
      <c r="E174" s="55">
        <v>24750</v>
      </c>
      <c r="F174" s="55">
        <v>24750</v>
      </c>
      <c r="G174" s="59" t="s">
        <v>72</v>
      </c>
      <c r="H174" s="84"/>
      <c r="I174" s="84"/>
      <c r="J174" s="84"/>
    </row>
    <row r="175" ht="12.75">
      <c r="B175" s="3" t="s">
        <v>3827</v>
      </c>
      <c r="C175" s="53" t="s">
        <v>3825</v>
      </c>
      <c r="D175" s="54">
        <v>1</v>
      </c>
      <c r="E175" s="55">
        <v>24750</v>
      </c>
      <c r="F175" s="55">
        <v>24750</v>
      </c>
      <c r="G175" s="59" t="s">
        <v>72</v>
      </c>
      <c r="H175" s="84"/>
      <c r="I175" s="84"/>
      <c r="J175" s="84"/>
    </row>
    <row r="176" ht="12.75">
      <c r="B176" s="3" t="s">
        <v>3828</v>
      </c>
      <c r="C176" s="53" t="s">
        <v>3829</v>
      </c>
      <c r="D176" s="54">
        <v>1</v>
      </c>
      <c r="E176" s="55">
        <v>69400.520000000004</v>
      </c>
      <c r="F176" s="55">
        <v>69400.520000000004</v>
      </c>
      <c r="G176" s="59" t="s">
        <v>3830</v>
      </c>
      <c r="H176" s="84"/>
      <c r="I176" s="84"/>
      <c r="J176" s="84"/>
    </row>
    <row r="177" ht="12.75">
      <c r="B177" s="3" t="s">
        <v>3831</v>
      </c>
      <c r="C177" s="53" t="s">
        <v>3832</v>
      </c>
      <c r="D177" s="54">
        <v>1</v>
      </c>
      <c r="E177" s="55">
        <v>30597.400000000001</v>
      </c>
      <c r="F177" s="55">
        <v>30597.400000000001</v>
      </c>
      <c r="G177" s="59" t="s">
        <v>3830</v>
      </c>
      <c r="H177" s="84"/>
      <c r="I177" s="84"/>
      <c r="J177" s="84"/>
    </row>
    <row r="178" ht="12.75">
      <c r="B178" s="3" t="s">
        <v>5212</v>
      </c>
      <c r="C178" s="53" t="s">
        <v>5213</v>
      </c>
      <c r="D178" s="54">
        <v>1</v>
      </c>
      <c r="E178" s="55">
        <v>8200</v>
      </c>
      <c r="F178" s="55">
        <v>8200</v>
      </c>
      <c r="G178" s="59" t="s">
        <v>2625</v>
      </c>
      <c r="H178" s="84"/>
      <c r="I178" s="84"/>
      <c r="J178" s="84"/>
    </row>
    <row r="179" ht="12.75">
      <c r="B179" s="3" t="s">
        <v>5214</v>
      </c>
      <c r="C179" s="53" t="s">
        <v>5215</v>
      </c>
      <c r="D179" s="54">
        <v>1</v>
      </c>
      <c r="E179" s="55">
        <v>8500</v>
      </c>
      <c r="F179" s="55">
        <v>8500</v>
      </c>
      <c r="G179" s="59" t="s">
        <v>2625</v>
      </c>
      <c r="H179" s="84"/>
      <c r="I179" s="84"/>
      <c r="J179" s="84"/>
    </row>
    <row r="180" ht="12.75">
      <c r="B180" s="3" t="s">
        <v>5216</v>
      </c>
      <c r="C180" s="53" t="s">
        <v>5217</v>
      </c>
      <c r="D180" s="54">
        <v>1</v>
      </c>
      <c r="E180" s="55">
        <v>8200</v>
      </c>
      <c r="F180" s="55">
        <v>8200</v>
      </c>
      <c r="G180" s="59" t="s">
        <v>2625</v>
      </c>
      <c r="H180" s="84"/>
      <c r="I180" s="84"/>
      <c r="J180" s="84"/>
    </row>
    <row r="181" ht="12.75">
      <c r="B181" s="3" t="s">
        <v>3833</v>
      </c>
      <c r="C181" s="53" t="s">
        <v>3834</v>
      </c>
      <c r="D181" s="54">
        <v>1</v>
      </c>
      <c r="E181" s="55">
        <v>24750</v>
      </c>
      <c r="F181" s="55">
        <v>24750</v>
      </c>
      <c r="G181" s="59" t="s">
        <v>72</v>
      </c>
      <c r="H181" s="84"/>
      <c r="I181" s="84"/>
      <c r="J181" s="84"/>
    </row>
    <row r="182" ht="12.75">
      <c r="B182" s="3" t="s">
        <v>3835</v>
      </c>
      <c r="C182" s="53" t="s">
        <v>3836</v>
      </c>
      <c r="D182" s="54">
        <v>1</v>
      </c>
      <c r="E182" s="55">
        <v>5140</v>
      </c>
      <c r="F182" s="55">
        <v>5140</v>
      </c>
      <c r="G182" s="59" t="s">
        <v>3675</v>
      </c>
      <c r="H182" s="84"/>
      <c r="I182" s="84"/>
      <c r="J182" s="84"/>
    </row>
    <row r="183" ht="12.75">
      <c r="B183" s="3" t="s">
        <v>3837</v>
      </c>
      <c r="C183" s="53" t="s">
        <v>3838</v>
      </c>
      <c r="D183" s="54">
        <v>1</v>
      </c>
      <c r="E183" s="55">
        <v>3800</v>
      </c>
      <c r="F183" s="55">
        <v>3800</v>
      </c>
      <c r="G183" s="59" t="s">
        <v>5245</v>
      </c>
      <c r="H183" s="84"/>
      <c r="I183" s="84"/>
      <c r="J183" s="84"/>
    </row>
    <row r="184" ht="12.75">
      <c r="B184" s="3" t="s">
        <v>3839</v>
      </c>
      <c r="C184" s="53" t="s">
        <v>3840</v>
      </c>
      <c r="D184" s="54">
        <v>1</v>
      </c>
      <c r="E184" s="55">
        <v>3800</v>
      </c>
      <c r="F184" s="55">
        <v>3800</v>
      </c>
      <c r="G184" s="59" t="s">
        <v>5245</v>
      </c>
      <c r="H184" s="84"/>
      <c r="I184" s="84"/>
      <c r="J184" s="84"/>
    </row>
    <row r="185" ht="12.75">
      <c r="B185" s="3" t="s">
        <v>3841</v>
      </c>
      <c r="C185" s="53" t="s">
        <v>3842</v>
      </c>
      <c r="D185" s="54">
        <v>1</v>
      </c>
      <c r="E185" s="55">
        <v>3800</v>
      </c>
      <c r="F185" s="55">
        <v>3800</v>
      </c>
      <c r="G185" s="59" t="s">
        <v>5245</v>
      </c>
      <c r="H185" s="84"/>
      <c r="I185" s="84"/>
      <c r="J185" s="84"/>
    </row>
    <row r="186" ht="12.75">
      <c r="B186" s="3" t="s">
        <v>6775</v>
      </c>
      <c r="C186" s="53" t="s">
        <v>6776</v>
      </c>
      <c r="D186" s="54">
        <v>1</v>
      </c>
      <c r="E186" s="55">
        <v>10700</v>
      </c>
      <c r="F186" s="55">
        <v>10700</v>
      </c>
      <c r="G186" s="59" t="s">
        <v>6784</v>
      </c>
      <c r="H186" s="84"/>
      <c r="I186" s="84"/>
      <c r="J186" s="84"/>
    </row>
    <row r="187" ht="12.75">
      <c r="B187" s="3" t="s">
        <v>6777</v>
      </c>
      <c r="C187" s="53" t="s">
        <v>6778</v>
      </c>
      <c r="D187" s="54">
        <v>1</v>
      </c>
      <c r="E187" s="55">
        <v>10700</v>
      </c>
      <c r="F187" s="55">
        <v>10700</v>
      </c>
      <c r="G187" s="59" t="s">
        <v>6784</v>
      </c>
      <c r="H187" s="84"/>
      <c r="I187" s="84"/>
      <c r="J187" s="84"/>
    </row>
    <row r="188" ht="12.75">
      <c r="B188" s="3" t="s">
        <v>3843</v>
      </c>
      <c r="C188" s="53" t="s">
        <v>3844</v>
      </c>
      <c r="D188" s="54">
        <v>1</v>
      </c>
      <c r="E188" s="55">
        <v>10000</v>
      </c>
      <c r="F188" s="55">
        <v>10000</v>
      </c>
      <c r="G188" s="59" t="s">
        <v>1448</v>
      </c>
      <c r="H188" s="84"/>
      <c r="I188" s="84"/>
      <c r="J188" s="84"/>
    </row>
    <row r="189" ht="12.75">
      <c r="B189" s="3" t="s">
        <v>3845</v>
      </c>
      <c r="C189" s="53" t="s">
        <v>3846</v>
      </c>
      <c r="D189" s="54">
        <v>1</v>
      </c>
      <c r="E189" s="55">
        <v>20500</v>
      </c>
      <c r="F189" s="55">
        <v>20500</v>
      </c>
      <c r="G189" s="59" t="s">
        <v>2220</v>
      </c>
      <c r="H189" s="84"/>
      <c r="I189" s="84"/>
      <c r="J189" s="84"/>
    </row>
    <row r="190" ht="12.75">
      <c r="B190" s="3" t="s">
        <v>3847</v>
      </c>
      <c r="C190" s="53" t="s">
        <v>3848</v>
      </c>
      <c r="D190" s="54">
        <v>1</v>
      </c>
      <c r="E190" s="55">
        <v>6300</v>
      </c>
      <c r="F190" s="55">
        <v>6300</v>
      </c>
      <c r="G190" s="59" t="s">
        <v>113</v>
      </c>
      <c r="H190" s="84"/>
      <c r="I190" s="84"/>
      <c r="J190" s="84"/>
    </row>
    <row r="191" ht="19.5">
      <c r="B191" s="3" t="s">
        <v>13378</v>
      </c>
      <c r="C191" s="53" t="s">
        <v>13322</v>
      </c>
      <c r="D191" s="54">
        <v>1</v>
      </c>
      <c r="E191" s="55">
        <v>23800</v>
      </c>
      <c r="F191" s="55">
        <v>23800</v>
      </c>
      <c r="G191" s="59" t="s">
        <v>13385</v>
      </c>
      <c r="H191" s="343" t="s">
        <v>13391</v>
      </c>
      <c r="I191" s="84"/>
      <c r="J191" s="84"/>
    </row>
    <row r="192" ht="19.5">
      <c r="B192" s="3" t="s">
        <v>13379</v>
      </c>
      <c r="C192" s="53" t="s">
        <v>13323</v>
      </c>
      <c r="D192" s="54">
        <v>1</v>
      </c>
      <c r="E192" s="55">
        <v>23800</v>
      </c>
      <c r="F192" s="55">
        <v>23800</v>
      </c>
      <c r="G192" s="59" t="s">
        <v>13385</v>
      </c>
      <c r="H192" s="343" t="s">
        <v>13391</v>
      </c>
      <c r="I192" s="84"/>
      <c r="J192" s="84"/>
    </row>
    <row r="193" ht="19.5">
      <c r="B193" s="3" t="s">
        <v>13380</v>
      </c>
      <c r="C193" s="53" t="s">
        <v>13323</v>
      </c>
      <c r="D193" s="54">
        <v>1</v>
      </c>
      <c r="E193" s="55">
        <v>23800</v>
      </c>
      <c r="F193" s="55">
        <v>23800</v>
      </c>
      <c r="G193" s="59" t="s">
        <v>13385</v>
      </c>
      <c r="H193" s="343" t="s">
        <v>13391</v>
      </c>
      <c r="I193" s="84"/>
      <c r="J193" s="84"/>
    </row>
    <row r="194" ht="12.75">
      <c r="B194" s="3" t="s">
        <v>5101</v>
      </c>
      <c r="C194" s="53" t="s">
        <v>5102</v>
      </c>
      <c r="D194" s="54">
        <v>1</v>
      </c>
      <c r="E194" s="55">
        <v>51921</v>
      </c>
      <c r="F194" s="55">
        <v>51921</v>
      </c>
      <c r="G194" s="59" t="s">
        <v>3675</v>
      </c>
      <c r="H194" s="84"/>
      <c r="I194" s="84"/>
      <c r="J194" s="84"/>
    </row>
    <row r="195" ht="12.75">
      <c r="B195" s="3" t="s">
        <v>5103</v>
      </c>
      <c r="C195" s="53" t="s">
        <v>5104</v>
      </c>
      <c r="D195" s="54">
        <v>1</v>
      </c>
      <c r="E195" s="55">
        <v>10380</v>
      </c>
      <c r="F195" s="55">
        <v>10380</v>
      </c>
      <c r="G195" s="59" t="s">
        <v>245</v>
      </c>
      <c r="H195" s="84"/>
      <c r="I195" s="84"/>
      <c r="J195" s="84"/>
    </row>
    <row r="196" ht="12.75">
      <c r="B196" s="3" t="s">
        <v>5105</v>
      </c>
      <c r="C196" s="53" t="s">
        <v>5106</v>
      </c>
      <c r="D196" s="54">
        <v>1</v>
      </c>
      <c r="E196" s="55">
        <v>19002</v>
      </c>
      <c r="F196" s="55">
        <v>19002</v>
      </c>
      <c r="G196" s="59" t="s">
        <v>5107</v>
      </c>
      <c r="H196" s="84"/>
      <c r="I196" s="84"/>
      <c r="J196" s="84"/>
    </row>
    <row r="197" ht="19.5">
      <c r="B197" s="3" t="s">
        <v>13381</v>
      </c>
      <c r="C197" s="53" t="s">
        <v>13324</v>
      </c>
      <c r="D197" s="54">
        <v>1</v>
      </c>
      <c r="E197" s="55">
        <v>70200</v>
      </c>
      <c r="F197" s="55">
        <v>70200</v>
      </c>
      <c r="G197" s="59" t="s">
        <v>13386</v>
      </c>
      <c r="H197" s="67" t="s">
        <v>13398</v>
      </c>
      <c r="I197" s="84"/>
      <c r="J197" s="84"/>
    </row>
    <row r="198" ht="12.75">
      <c r="B198" s="3" t="s">
        <v>5108</v>
      </c>
      <c r="C198" s="53" t="s">
        <v>5109</v>
      </c>
      <c r="D198" s="54">
        <v>1</v>
      </c>
      <c r="E198" s="55">
        <v>19500</v>
      </c>
      <c r="F198" s="55">
        <v>19500</v>
      </c>
      <c r="G198" s="59" t="s">
        <v>245</v>
      </c>
      <c r="H198" s="84"/>
      <c r="I198" s="84"/>
      <c r="J198" s="84"/>
    </row>
    <row r="199" ht="12.75">
      <c r="B199" s="3" t="s">
        <v>5110</v>
      </c>
      <c r="C199" s="53" t="s">
        <v>5111</v>
      </c>
      <c r="D199" s="54">
        <v>1</v>
      </c>
      <c r="E199" s="55">
        <v>3150</v>
      </c>
      <c r="F199" s="55">
        <v>3150</v>
      </c>
      <c r="G199" s="59" t="s">
        <v>8</v>
      </c>
      <c r="H199" s="84"/>
      <c r="I199" s="84"/>
      <c r="J199" s="84"/>
    </row>
    <row r="200" ht="12.75">
      <c r="B200" s="3" t="s">
        <v>5112</v>
      </c>
      <c r="C200" s="53" t="s">
        <v>5113</v>
      </c>
      <c r="D200" s="54">
        <v>1</v>
      </c>
      <c r="E200" s="55">
        <v>3150</v>
      </c>
      <c r="F200" s="55">
        <v>3150</v>
      </c>
      <c r="G200" s="59" t="s">
        <v>8</v>
      </c>
      <c r="H200" s="84"/>
      <c r="I200" s="84"/>
      <c r="J200" s="84"/>
    </row>
    <row r="201" ht="12.75">
      <c r="B201" s="3" t="s">
        <v>5114</v>
      </c>
      <c r="C201" s="53" t="s">
        <v>5113</v>
      </c>
      <c r="D201" s="54">
        <v>1</v>
      </c>
      <c r="E201" s="55">
        <v>3150</v>
      </c>
      <c r="F201" s="55">
        <v>3150</v>
      </c>
      <c r="G201" s="59" t="s">
        <v>8</v>
      </c>
      <c r="H201" s="84"/>
      <c r="I201" s="84"/>
      <c r="J201" s="84"/>
    </row>
    <row r="202" ht="12.75">
      <c r="B202" s="3" t="s">
        <v>5115</v>
      </c>
      <c r="C202" s="53" t="s">
        <v>5113</v>
      </c>
      <c r="D202" s="54">
        <v>1</v>
      </c>
      <c r="E202" s="55">
        <v>3150</v>
      </c>
      <c r="F202" s="55">
        <v>3150</v>
      </c>
      <c r="G202" s="59" t="s">
        <v>8</v>
      </c>
      <c r="H202" s="84"/>
      <c r="I202" s="84"/>
      <c r="J202" s="84"/>
    </row>
    <row r="203" ht="19.5">
      <c r="B203" s="3" t="s">
        <v>5116</v>
      </c>
      <c r="C203" s="53" t="s">
        <v>5117</v>
      </c>
      <c r="D203" s="54">
        <v>1</v>
      </c>
      <c r="E203" s="55">
        <v>14580</v>
      </c>
      <c r="F203" s="55">
        <v>14580</v>
      </c>
      <c r="G203" s="59" t="s">
        <v>245</v>
      </c>
      <c r="H203" s="84"/>
      <c r="I203" s="84"/>
      <c r="J203" s="84"/>
    </row>
    <row r="204" ht="12.75">
      <c r="B204" s="3" t="s">
        <v>5118</v>
      </c>
      <c r="C204" s="53" t="s">
        <v>5119</v>
      </c>
      <c r="D204" s="54">
        <v>1</v>
      </c>
      <c r="E204" s="55">
        <v>17600</v>
      </c>
      <c r="F204" s="55">
        <v>17600</v>
      </c>
      <c r="G204" s="59" t="s">
        <v>72</v>
      </c>
      <c r="H204" s="84"/>
      <c r="I204" s="84"/>
      <c r="J204" s="84"/>
    </row>
    <row r="205" ht="12.75">
      <c r="B205" s="3" t="s">
        <v>5120</v>
      </c>
      <c r="C205" s="53" t="s">
        <v>5121</v>
      </c>
      <c r="D205" s="54">
        <v>1</v>
      </c>
      <c r="E205" s="55">
        <v>4842</v>
      </c>
      <c r="F205" s="55">
        <v>4842</v>
      </c>
      <c r="G205" s="59" t="s">
        <v>3675</v>
      </c>
      <c r="H205" s="84"/>
      <c r="I205" s="84"/>
      <c r="J205" s="84"/>
    </row>
    <row r="206" ht="12.75">
      <c r="B206" s="3" t="s">
        <v>5122</v>
      </c>
      <c r="C206" s="53" t="s">
        <v>5121</v>
      </c>
      <c r="D206" s="54">
        <v>1</v>
      </c>
      <c r="E206" s="55">
        <v>4842</v>
      </c>
      <c r="F206" s="55">
        <v>4842</v>
      </c>
      <c r="G206" s="59" t="s">
        <v>3675</v>
      </c>
      <c r="H206" s="84"/>
      <c r="I206" s="84"/>
      <c r="J206" s="84"/>
    </row>
    <row r="207" ht="12.75">
      <c r="B207" s="3" t="s">
        <v>5123</v>
      </c>
      <c r="C207" s="53" t="s">
        <v>5121</v>
      </c>
      <c r="D207" s="54">
        <v>1</v>
      </c>
      <c r="E207" s="55">
        <v>4842</v>
      </c>
      <c r="F207" s="55">
        <v>4842</v>
      </c>
      <c r="G207" s="59" t="s">
        <v>3675</v>
      </c>
      <c r="H207" s="84"/>
      <c r="I207" s="84"/>
      <c r="J207" s="84"/>
    </row>
    <row r="208" ht="12.75">
      <c r="B208" s="3" t="s">
        <v>5124</v>
      </c>
      <c r="C208" s="53" t="s">
        <v>5121</v>
      </c>
      <c r="D208" s="54">
        <v>1</v>
      </c>
      <c r="E208" s="55">
        <v>4842</v>
      </c>
      <c r="F208" s="55">
        <v>4842</v>
      </c>
      <c r="G208" s="59" t="s">
        <v>3675</v>
      </c>
      <c r="H208" s="84"/>
      <c r="I208" s="84"/>
      <c r="J208" s="84"/>
    </row>
    <row r="209" ht="12.75">
      <c r="B209" s="3" t="s">
        <v>5125</v>
      </c>
      <c r="C209" s="53" t="s">
        <v>5126</v>
      </c>
      <c r="D209" s="54">
        <v>1</v>
      </c>
      <c r="E209" s="55">
        <v>4842</v>
      </c>
      <c r="F209" s="55">
        <v>4842</v>
      </c>
      <c r="G209" s="59" t="s">
        <v>3675</v>
      </c>
      <c r="H209" s="84"/>
      <c r="I209" s="84"/>
      <c r="J209" s="84"/>
    </row>
    <row r="210" ht="12.75">
      <c r="B210" s="3" t="s">
        <v>5127</v>
      </c>
      <c r="C210" s="53" t="s">
        <v>5126</v>
      </c>
      <c r="D210" s="54">
        <v>1</v>
      </c>
      <c r="E210" s="55">
        <v>4842</v>
      </c>
      <c r="F210" s="55">
        <v>4842</v>
      </c>
      <c r="G210" s="59" t="s">
        <v>3675</v>
      </c>
      <c r="H210" s="84"/>
      <c r="I210" s="84"/>
      <c r="J210" s="84"/>
    </row>
    <row r="211" ht="12.75">
      <c r="B211" s="3" t="s">
        <v>5128</v>
      </c>
      <c r="C211" s="53" t="s">
        <v>5126</v>
      </c>
      <c r="D211" s="54">
        <v>1</v>
      </c>
      <c r="E211" s="55">
        <v>4842</v>
      </c>
      <c r="F211" s="55">
        <v>4842</v>
      </c>
      <c r="G211" s="59" t="s">
        <v>3675</v>
      </c>
      <c r="H211" s="84"/>
      <c r="I211" s="84"/>
      <c r="J211" s="84"/>
    </row>
    <row r="212" ht="12.75">
      <c r="B212" s="3" t="s">
        <v>5129</v>
      </c>
      <c r="C212" s="53" t="s">
        <v>5126</v>
      </c>
      <c r="D212" s="54">
        <v>1</v>
      </c>
      <c r="E212" s="55">
        <v>4842</v>
      </c>
      <c r="F212" s="55">
        <v>4842</v>
      </c>
      <c r="G212" s="59" t="s">
        <v>3675</v>
      </c>
      <c r="H212" s="84"/>
      <c r="I212" s="84"/>
      <c r="J212" s="84"/>
    </row>
    <row r="213" ht="12.75">
      <c r="B213" s="3" t="s">
        <v>5130</v>
      </c>
      <c r="C213" s="53" t="s">
        <v>5126</v>
      </c>
      <c r="D213" s="54">
        <v>1</v>
      </c>
      <c r="E213" s="55">
        <v>4842</v>
      </c>
      <c r="F213" s="55">
        <v>4842</v>
      </c>
      <c r="G213" s="59" t="s">
        <v>3675</v>
      </c>
      <c r="H213" s="84"/>
      <c r="I213" s="84"/>
      <c r="J213" s="84"/>
    </row>
    <row r="214" ht="12.75">
      <c r="B214" s="3" t="s">
        <v>5131</v>
      </c>
      <c r="C214" s="53" t="s">
        <v>5126</v>
      </c>
      <c r="D214" s="54">
        <v>1</v>
      </c>
      <c r="E214" s="55">
        <v>4842</v>
      </c>
      <c r="F214" s="55">
        <v>4842</v>
      </c>
      <c r="G214" s="59" t="s">
        <v>3675</v>
      </c>
      <c r="H214" s="84"/>
      <c r="I214" s="84"/>
      <c r="J214" s="84"/>
    </row>
    <row r="215" ht="12.75">
      <c r="B215" s="3" t="s">
        <v>5132</v>
      </c>
      <c r="C215" s="53" t="s">
        <v>5126</v>
      </c>
      <c r="D215" s="54">
        <v>1</v>
      </c>
      <c r="E215" s="55">
        <v>4842</v>
      </c>
      <c r="F215" s="55">
        <v>4842</v>
      </c>
      <c r="G215" s="59" t="s">
        <v>3675</v>
      </c>
      <c r="H215" s="84"/>
      <c r="I215" s="84"/>
      <c r="J215" s="84"/>
    </row>
    <row r="216" ht="12.75">
      <c r="B216" s="3" t="s">
        <v>5133</v>
      </c>
      <c r="C216" s="53" t="s">
        <v>5126</v>
      </c>
      <c r="D216" s="54">
        <v>1</v>
      </c>
      <c r="E216" s="55">
        <v>4842</v>
      </c>
      <c r="F216" s="55">
        <v>4842</v>
      </c>
      <c r="G216" s="59" t="s">
        <v>3675</v>
      </c>
      <c r="H216" s="84"/>
      <c r="I216" s="84"/>
      <c r="J216" s="84"/>
    </row>
    <row r="217" ht="12.75">
      <c r="B217" s="3" t="s">
        <v>5134</v>
      </c>
      <c r="C217" s="53" t="s">
        <v>5126</v>
      </c>
      <c r="D217" s="54">
        <v>1</v>
      </c>
      <c r="E217" s="55">
        <v>4842</v>
      </c>
      <c r="F217" s="55">
        <v>4842</v>
      </c>
      <c r="G217" s="59" t="s">
        <v>3675</v>
      </c>
      <c r="H217" s="84"/>
      <c r="I217" s="84"/>
      <c r="J217" s="84"/>
    </row>
    <row r="218" ht="12.75">
      <c r="B218" s="3" t="s">
        <v>5135</v>
      </c>
      <c r="C218" s="53" t="s">
        <v>5136</v>
      </c>
      <c r="D218" s="54">
        <v>1</v>
      </c>
      <c r="E218" s="55">
        <v>17900</v>
      </c>
      <c r="F218" s="55">
        <v>17900</v>
      </c>
      <c r="G218" s="59" t="s">
        <v>72</v>
      </c>
      <c r="H218" s="84"/>
      <c r="I218" s="84"/>
      <c r="J218" s="84"/>
    </row>
    <row r="219" ht="12.75">
      <c r="B219" s="3" t="s">
        <v>5137</v>
      </c>
      <c r="C219" s="53" t="s">
        <v>5136</v>
      </c>
      <c r="D219" s="54">
        <v>1</v>
      </c>
      <c r="E219" s="55">
        <v>17900</v>
      </c>
      <c r="F219" s="55">
        <v>17900</v>
      </c>
      <c r="G219" s="59" t="s">
        <v>72</v>
      </c>
      <c r="H219" s="84"/>
      <c r="I219" s="84"/>
      <c r="J219" s="84"/>
    </row>
    <row r="220" ht="19.5">
      <c r="B220" s="3" t="s">
        <v>5138</v>
      </c>
      <c r="C220" s="53" t="s">
        <v>5139</v>
      </c>
      <c r="D220" s="54">
        <v>1</v>
      </c>
      <c r="E220" s="55">
        <v>4333</v>
      </c>
      <c r="F220" s="55">
        <v>4333</v>
      </c>
      <c r="G220" s="59" t="s">
        <v>3672</v>
      </c>
      <c r="H220" s="84"/>
      <c r="I220" s="84"/>
      <c r="J220" s="84"/>
    </row>
    <row r="221" ht="12.75">
      <c r="B221" s="3" t="s">
        <v>5140</v>
      </c>
      <c r="C221" s="53" t="s">
        <v>5141</v>
      </c>
      <c r="D221" s="54">
        <v>1</v>
      </c>
      <c r="E221" s="55">
        <v>36240</v>
      </c>
      <c r="F221" s="55">
        <v>36240</v>
      </c>
      <c r="G221" s="59" t="s">
        <v>1138</v>
      </c>
      <c r="H221" s="84"/>
      <c r="I221" s="84"/>
      <c r="J221" s="84"/>
    </row>
    <row r="222" ht="19.5">
      <c r="B222" s="3" t="s">
        <v>5142</v>
      </c>
      <c r="C222" s="53" t="s">
        <v>5143</v>
      </c>
      <c r="D222" s="54">
        <v>1</v>
      </c>
      <c r="E222" s="55">
        <v>34728</v>
      </c>
      <c r="F222" s="55">
        <v>34728</v>
      </c>
      <c r="G222" s="59" t="s">
        <v>1138</v>
      </c>
      <c r="H222" s="84"/>
      <c r="I222" s="84"/>
      <c r="J222" s="84"/>
    </row>
    <row r="223" ht="19.5">
      <c r="B223" s="3" t="s">
        <v>5144</v>
      </c>
      <c r="C223" s="53" t="s">
        <v>5145</v>
      </c>
      <c r="D223" s="54">
        <v>1</v>
      </c>
      <c r="E223" s="55">
        <v>29022</v>
      </c>
      <c r="F223" s="55">
        <v>29022</v>
      </c>
      <c r="G223" s="59" t="s">
        <v>1138</v>
      </c>
      <c r="H223" s="84"/>
      <c r="I223" s="84"/>
      <c r="J223" s="84"/>
    </row>
    <row r="224" ht="12.75">
      <c r="B224" s="3" t="s">
        <v>5146</v>
      </c>
      <c r="C224" s="53" t="s">
        <v>5147</v>
      </c>
      <c r="D224" s="54">
        <v>1</v>
      </c>
      <c r="E224" s="55">
        <v>4128</v>
      </c>
      <c r="F224" s="55">
        <v>4128</v>
      </c>
      <c r="G224" s="59" t="s">
        <v>3672</v>
      </c>
      <c r="H224" s="84"/>
      <c r="I224" s="84"/>
      <c r="J224" s="84"/>
    </row>
    <row r="225" ht="12.75">
      <c r="B225" s="3" t="s">
        <v>5148</v>
      </c>
      <c r="C225" s="53" t="s">
        <v>5149</v>
      </c>
      <c r="D225" s="54">
        <v>1</v>
      </c>
      <c r="E225" s="55">
        <v>5463</v>
      </c>
      <c r="F225" s="55">
        <v>5463</v>
      </c>
      <c r="G225" s="59" t="s">
        <v>2220</v>
      </c>
      <c r="H225" s="84"/>
      <c r="I225" s="84"/>
      <c r="J225" s="84"/>
    </row>
    <row r="226" ht="12.75">
      <c r="B226" s="3" t="s">
        <v>5150</v>
      </c>
      <c r="C226" s="53" t="s">
        <v>5151</v>
      </c>
      <c r="D226" s="54">
        <v>1</v>
      </c>
      <c r="E226" s="55">
        <v>5600</v>
      </c>
      <c r="F226" s="55">
        <v>5600</v>
      </c>
      <c r="G226" s="59" t="s">
        <v>3675</v>
      </c>
      <c r="H226" s="84"/>
      <c r="I226" s="84"/>
      <c r="J226" s="84"/>
    </row>
    <row r="227" ht="12.75">
      <c r="B227" s="3" t="s">
        <v>5152</v>
      </c>
      <c r="C227" s="53" t="s">
        <v>5151</v>
      </c>
      <c r="D227" s="54">
        <v>1</v>
      </c>
      <c r="E227" s="55">
        <v>5433</v>
      </c>
      <c r="F227" s="55">
        <v>5433</v>
      </c>
      <c r="G227" s="59" t="s">
        <v>3675</v>
      </c>
      <c r="H227" s="84"/>
      <c r="I227" s="84"/>
      <c r="J227" s="84"/>
    </row>
    <row r="228" ht="12.75">
      <c r="B228" s="3" t="s">
        <v>5153</v>
      </c>
      <c r="C228" s="53" t="s">
        <v>5154</v>
      </c>
      <c r="D228" s="54">
        <v>1</v>
      </c>
      <c r="E228" s="55">
        <v>3620</v>
      </c>
      <c r="F228" s="55">
        <v>3620</v>
      </c>
      <c r="G228" s="59" t="s">
        <v>3675</v>
      </c>
      <c r="H228" s="84"/>
      <c r="I228" s="84"/>
      <c r="J228" s="84"/>
    </row>
    <row r="229" ht="12.75">
      <c r="B229" s="3" t="s">
        <v>5155</v>
      </c>
      <c r="C229" s="53" t="s">
        <v>5156</v>
      </c>
      <c r="D229" s="54">
        <v>1</v>
      </c>
      <c r="E229" s="55">
        <v>3620</v>
      </c>
      <c r="F229" s="55">
        <v>3620</v>
      </c>
      <c r="G229" s="59" t="s">
        <v>3675</v>
      </c>
      <c r="H229" s="84"/>
      <c r="I229" s="84"/>
      <c r="J229" s="84"/>
    </row>
    <row r="230" ht="12.75">
      <c r="B230" s="3" t="s">
        <v>5157</v>
      </c>
      <c r="C230" s="53" t="s">
        <v>5158</v>
      </c>
      <c r="D230" s="54">
        <v>1</v>
      </c>
      <c r="E230" s="55">
        <v>13674.290000000001</v>
      </c>
      <c r="F230" s="55">
        <v>13674.290000000001</v>
      </c>
      <c r="G230" s="59" t="s">
        <v>4125</v>
      </c>
      <c r="H230" s="84"/>
      <c r="I230" s="84"/>
      <c r="J230" s="84"/>
    </row>
    <row r="231" ht="12.75">
      <c r="B231" s="3" t="s">
        <v>5159</v>
      </c>
      <c r="C231" s="53" t="s">
        <v>5160</v>
      </c>
      <c r="D231" s="54">
        <v>1</v>
      </c>
      <c r="E231" s="55">
        <v>4000</v>
      </c>
      <c r="F231" s="55">
        <v>4000</v>
      </c>
      <c r="G231" s="59" t="s">
        <v>1448</v>
      </c>
      <c r="H231" s="84"/>
      <c r="I231" s="84"/>
      <c r="J231" s="84"/>
    </row>
    <row r="232" ht="12.75">
      <c r="B232" s="3" t="s">
        <v>6779</v>
      </c>
      <c r="C232" s="53" t="s">
        <v>6780</v>
      </c>
      <c r="D232" s="54">
        <v>1</v>
      </c>
      <c r="E232" s="55">
        <v>3882</v>
      </c>
      <c r="F232" s="55">
        <v>3882</v>
      </c>
      <c r="G232" s="59" t="s">
        <v>6602</v>
      </c>
      <c r="H232" s="84"/>
      <c r="I232" s="84"/>
      <c r="J232" s="84"/>
    </row>
    <row r="233" ht="12.75">
      <c r="B233" s="3" t="s">
        <v>5161</v>
      </c>
      <c r="C233" s="53" t="s">
        <v>5162</v>
      </c>
      <c r="D233" s="54">
        <v>1</v>
      </c>
      <c r="E233" s="55">
        <v>17058.650000000001</v>
      </c>
      <c r="F233" s="55">
        <v>17058.650000000001</v>
      </c>
      <c r="G233" s="59" t="s">
        <v>4125</v>
      </c>
      <c r="H233" s="84"/>
      <c r="I233" s="84"/>
      <c r="J233" s="84"/>
    </row>
    <row r="234" ht="12.75">
      <c r="B234" s="3" t="s">
        <v>5163</v>
      </c>
      <c r="C234" s="53" t="s">
        <v>5164</v>
      </c>
      <c r="D234" s="54">
        <v>1</v>
      </c>
      <c r="E234" s="55">
        <v>5245</v>
      </c>
      <c r="F234" s="55">
        <v>5245</v>
      </c>
      <c r="G234" s="59" t="s">
        <v>3672</v>
      </c>
      <c r="H234" s="84"/>
      <c r="I234" s="84"/>
      <c r="J234" s="84"/>
    </row>
    <row r="235" ht="19.5">
      <c r="B235" s="3" t="s">
        <v>5165</v>
      </c>
      <c r="C235" s="53" t="s">
        <v>5166</v>
      </c>
      <c r="D235" s="54">
        <v>1</v>
      </c>
      <c r="E235" s="55">
        <v>3973</v>
      </c>
      <c r="F235" s="55">
        <v>3973</v>
      </c>
      <c r="G235" s="59" t="s">
        <v>3672</v>
      </c>
      <c r="H235" s="84"/>
      <c r="I235" s="84"/>
      <c r="J235" s="84"/>
    </row>
    <row r="236" ht="12.75">
      <c r="B236" s="3" t="s">
        <v>5167</v>
      </c>
      <c r="C236" s="53" t="s">
        <v>5168</v>
      </c>
      <c r="D236" s="54">
        <v>1</v>
      </c>
      <c r="E236" s="55">
        <v>4152</v>
      </c>
      <c r="F236" s="55">
        <v>4152</v>
      </c>
      <c r="G236" s="59" t="s">
        <v>3672</v>
      </c>
      <c r="H236" s="84"/>
      <c r="I236" s="84"/>
      <c r="J236" s="84"/>
    </row>
    <row r="237" ht="12.75">
      <c r="B237" s="3" t="s">
        <v>5169</v>
      </c>
      <c r="C237" s="53" t="s">
        <v>5170</v>
      </c>
      <c r="D237" s="54">
        <v>1</v>
      </c>
      <c r="E237" s="55">
        <v>3100</v>
      </c>
      <c r="F237" s="55">
        <v>3100</v>
      </c>
      <c r="G237" s="59" t="s">
        <v>3217</v>
      </c>
      <c r="H237" s="84"/>
      <c r="I237" s="84"/>
      <c r="J237" s="84"/>
    </row>
    <row r="238" ht="19.5">
      <c r="B238" s="3" t="s">
        <v>5171</v>
      </c>
      <c r="C238" s="53" t="s">
        <v>5172</v>
      </c>
      <c r="D238" s="54">
        <v>1</v>
      </c>
      <c r="E238" s="55">
        <v>16800</v>
      </c>
      <c r="F238" s="55">
        <v>16800</v>
      </c>
      <c r="G238" s="59" t="s">
        <v>245</v>
      </c>
      <c r="H238" s="84"/>
      <c r="I238" s="84"/>
      <c r="J238" s="84"/>
    </row>
    <row r="239" ht="12.75">
      <c r="B239" s="3" t="s">
        <v>5173</v>
      </c>
      <c r="C239" s="53" t="s">
        <v>5174</v>
      </c>
      <c r="D239" s="54">
        <v>1</v>
      </c>
      <c r="E239" s="55">
        <v>19340</v>
      </c>
      <c r="F239" s="55">
        <v>19340</v>
      </c>
      <c r="G239" s="59" t="s">
        <v>5107</v>
      </c>
      <c r="H239" s="84"/>
      <c r="I239" s="84"/>
      <c r="J239" s="84"/>
    </row>
    <row r="240" ht="12.75">
      <c r="B240" s="3" t="s">
        <v>13382</v>
      </c>
      <c r="C240" s="53" t="s">
        <v>13325</v>
      </c>
      <c r="D240" s="54">
        <v>1</v>
      </c>
      <c r="E240" s="55">
        <v>7234</v>
      </c>
      <c r="F240" s="55">
        <v>7234</v>
      </c>
      <c r="G240" s="59" t="s">
        <v>8039</v>
      </c>
      <c r="H240" s="84"/>
      <c r="I240" s="84"/>
      <c r="J240" s="84"/>
    </row>
    <row r="241" ht="12.75">
      <c r="B241" s="3" t="s">
        <v>3868</v>
      </c>
      <c r="C241" s="53" t="s">
        <v>3869</v>
      </c>
      <c r="D241" s="54">
        <v>1</v>
      </c>
      <c r="E241" s="55">
        <v>5780</v>
      </c>
      <c r="F241" s="55">
        <v>5780</v>
      </c>
      <c r="G241" s="59" t="s">
        <v>1704</v>
      </c>
      <c r="H241" s="84"/>
      <c r="I241" s="84"/>
      <c r="J241" s="84"/>
    </row>
    <row r="242" ht="12.75">
      <c r="B242" s="3" t="s">
        <v>3870</v>
      </c>
      <c r="C242" s="53" t="s">
        <v>3871</v>
      </c>
      <c r="D242" s="54">
        <v>1</v>
      </c>
      <c r="E242" s="55">
        <v>3983</v>
      </c>
      <c r="F242" s="55">
        <v>3983</v>
      </c>
      <c r="G242" s="59" t="s">
        <v>3675</v>
      </c>
      <c r="H242" s="84"/>
      <c r="I242" s="84"/>
      <c r="J242" s="84"/>
    </row>
    <row r="243" ht="12.75">
      <c r="B243" s="3" t="s">
        <v>3872</v>
      </c>
      <c r="C243" s="53" t="s">
        <v>3873</v>
      </c>
      <c r="D243" s="54">
        <v>1</v>
      </c>
      <c r="E243" s="55">
        <v>10240</v>
      </c>
      <c r="F243" s="55">
        <v>10240</v>
      </c>
      <c r="G243" s="59" t="s">
        <v>72</v>
      </c>
      <c r="H243" s="84"/>
      <c r="I243" s="84"/>
      <c r="J243" s="84"/>
    </row>
    <row r="244" ht="12.75">
      <c r="B244" s="3" t="s">
        <v>3874</v>
      </c>
      <c r="C244" s="53" t="s">
        <v>3875</v>
      </c>
      <c r="D244" s="54">
        <v>1</v>
      </c>
      <c r="E244" s="55">
        <v>3381</v>
      </c>
      <c r="F244" s="55">
        <v>3381</v>
      </c>
      <c r="G244" s="59" t="s">
        <v>3675</v>
      </c>
      <c r="H244" s="84"/>
      <c r="I244" s="84"/>
      <c r="J244" s="84"/>
    </row>
    <row r="245" ht="12.75">
      <c r="B245" s="3" t="s">
        <v>3876</v>
      </c>
      <c r="C245" s="53" t="s">
        <v>3877</v>
      </c>
      <c r="D245" s="54">
        <v>1</v>
      </c>
      <c r="E245" s="55">
        <v>10440</v>
      </c>
      <c r="F245" s="55">
        <v>10440</v>
      </c>
      <c r="G245" s="59" t="s">
        <v>3675</v>
      </c>
      <c r="H245" s="84"/>
      <c r="I245" s="84"/>
      <c r="J245" s="84"/>
    </row>
    <row r="246" ht="12.75">
      <c r="B246" s="3" t="s">
        <v>3878</v>
      </c>
      <c r="C246" s="53" t="s">
        <v>3879</v>
      </c>
      <c r="D246" s="54">
        <v>1</v>
      </c>
      <c r="E246" s="55">
        <v>3999</v>
      </c>
      <c r="F246" s="55">
        <v>3999</v>
      </c>
      <c r="G246" s="59" t="s">
        <v>3675</v>
      </c>
      <c r="H246" s="84"/>
      <c r="I246" s="84"/>
      <c r="J246" s="84"/>
    </row>
    <row r="247" ht="12.75">
      <c r="B247" s="3" t="s">
        <v>3880</v>
      </c>
      <c r="C247" s="53" t="s">
        <v>3879</v>
      </c>
      <c r="D247" s="54">
        <v>1</v>
      </c>
      <c r="E247" s="55">
        <v>3999</v>
      </c>
      <c r="F247" s="55">
        <v>3999</v>
      </c>
      <c r="G247" s="59" t="s">
        <v>3675</v>
      </c>
      <c r="H247" s="84"/>
      <c r="I247" s="84"/>
      <c r="J247" s="84"/>
    </row>
    <row r="248" ht="12.75">
      <c r="B248" s="3" t="s">
        <v>3881</v>
      </c>
      <c r="C248" s="53" t="s">
        <v>3879</v>
      </c>
      <c r="D248" s="54">
        <v>1</v>
      </c>
      <c r="E248" s="55">
        <v>3999</v>
      </c>
      <c r="F248" s="55">
        <v>3999</v>
      </c>
      <c r="G248" s="59" t="s">
        <v>3675</v>
      </c>
      <c r="H248" s="84"/>
      <c r="I248" s="84"/>
      <c r="J248" s="84"/>
    </row>
    <row r="249" ht="12.75">
      <c r="B249" s="3" t="s">
        <v>3882</v>
      </c>
      <c r="C249" s="53" t="s">
        <v>3879</v>
      </c>
      <c r="D249" s="54">
        <v>1</v>
      </c>
      <c r="E249" s="55">
        <v>3999</v>
      </c>
      <c r="F249" s="55">
        <v>3999</v>
      </c>
      <c r="G249" s="59" t="s">
        <v>3675</v>
      </c>
      <c r="H249" s="84"/>
      <c r="I249" s="84"/>
      <c r="J249" s="84"/>
    </row>
    <row r="250" ht="12.75">
      <c r="B250" s="3" t="s">
        <v>3883</v>
      </c>
      <c r="C250" s="53" t="s">
        <v>3879</v>
      </c>
      <c r="D250" s="54">
        <v>1</v>
      </c>
      <c r="E250" s="55">
        <v>3999</v>
      </c>
      <c r="F250" s="55">
        <v>3999</v>
      </c>
      <c r="G250" s="59" t="s">
        <v>3675</v>
      </c>
      <c r="H250" s="84"/>
      <c r="I250" s="84"/>
      <c r="J250" s="84"/>
    </row>
    <row r="251" ht="12.75">
      <c r="B251" s="3" t="s">
        <v>3884</v>
      </c>
      <c r="C251" s="53" t="s">
        <v>3879</v>
      </c>
      <c r="D251" s="54">
        <v>1</v>
      </c>
      <c r="E251" s="55">
        <v>3999</v>
      </c>
      <c r="F251" s="55">
        <v>3999</v>
      </c>
      <c r="G251" s="59" t="s">
        <v>3675</v>
      </c>
      <c r="H251" s="84"/>
      <c r="I251" s="84"/>
      <c r="J251" s="84"/>
    </row>
    <row r="252" ht="12.75">
      <c r="B252" s="3" t="s">
        <v>3885</v>
      </c>
      <c r="C252" s="53" t="s">
        <v>3879</v>
      </c>
      <c r="D252" s="54">
        <v>1</v>
      </c>
      <c r="E252" s="55">
        <v>3999</v>
      </c>
      <c r="F252" s="55">
        <v>3999</v>
      </c>
      <c r="G252" s="59" t="s">
        <v>3675</v>
      </c>
      <c r="H252" s="84"/>
      <c r="I252" s="84"/>
      <c r="J252" s="84"/>
    </row>
    <row r="253" ht="12.75">
      <c r="B253" s="3" t="s">
        <v>3886</v>
      </c>
      <c r="C253" s="53" t="s">
        <v>3879</v>
      </c>
      <c r="D253" s="54">
        <v>1</v>
      </c>
      <c r="E253" s="55">
        <v>3999</v>
      </c>
      <c r="F253" s="55">
        <v>3999</v>
      </c>
      <c r="G253" s="59" t="s">
        <v>3675</v>
      </c>
      <c r="H253" s="84"/>
      <c r="I253" s="84"/>
      <c r="J253" s="84"/>
    </row>
    <row r="254" ht="12.75">
      <c r="B254" s="3" t="s">
        <v>3887</v>
      </c>
      <c r="C254" s="53" t="s">
        <v>3879</v>
      </c>
      <c r="D254" s="54">
        <v>1</v>
      </c>
      <c r="E254" s="55">
        <v>3999</v>
      </c>
      <c r="F254" s="55">
        <v>3999</v>
      </c>
      <c r="G254" s="59" t="s">
        <v>3675</v>
      </c>
      <c r="H254" s="84"/>
      <c r="I254" s="84"/>
      <c r="J254" s="84"/>
    </row>
    <row r="255" ht="12.75">
      <c r="B255" s="3" t="s">
        <v>3888</v>
      </c>
      <c r="C255" s="53" t="s">
        <v>3879</v>
      </c>
      <c r="D255" s="54">
        <v>1</v>
      </c>
      <c r="E255" s="55">
        <v>3999</v>
      </c>
      <c r="F255" s="55">
        <v>3999</v>
      </c>
      <c r="G255" s="59" t="s">
        <v>3675</v>
      </c>
      <c r="H255" s="84"/>
      <c r="I255" s="84"/>
      <c r="J255" s="84"/>
    </row>
    <row r="256" ht="12.75">
      <c r="B256" s="3" t="s">
        <v>3889</v>
      </c>
      <c r="C256" s="53" t="s">
        <v>3879</v>
      </c>
      <c r="D256" s="54">
        <v>1</v>
      </c>
      <c r="E256" s="55">
        <v>3999</v>
      </c>
      <c r="F256" s="55">
        <v>3999</v>
      </c>
      <c r="G256" s="59" t="s">
        <v>3675</v>
      </c>
      <c r="H256" s="84"/>
      <c r="I256" s="84"/>
      <c r="J256" s="84"/>
    </row>
    <row r="257" ht="12.75">
      <c r="B257" s="3" t="s">
        <v>3890</v>
      </c>
      <c r="C257" s="53" t="s">
        <v>3879</v>
      </c>
      <c r="D257" s="54">
        <v>1</v>
      </c>
      <c r="E257" s="55">
        <v>3999</v>
      </c>
      <c r="F257" s="55">
        <v>3999</v>
      </c>
      <c r="G257" s="59" t="s">
        <v>3675</v>
      </c>
      <c r="H257" s="84"/>
      <c r="I257" s="84"/>
      <c r="J257" s="84"/>
    </row>
    <row r="258" ht="12.75">
      <c r="B258" s="3" t="s">
        <v>3891</v>
      </c>
      <c r="C258" s="53" t="s">
        <v>3892</v>
      </c>
      <c r="D258" s="54">
        <v>1</v>
      </c>
      <c r="E258" s="55">
        <v>8352</v>
      </c>
      <c r="F258" s="55">
        <v>8352</v>
      </c>
      <c r="G258" s="59" t="s">
        <v>3675</v>
      </c>
      <c r="H258" s="84"/>
      <c r="I258" s="84"/>
      <c r="J258" s="84"/>
    </row>
    <row r="259" ht="12.75">
      <c r="B259" s="3" t="s">
        <v>3893</v>
      </c>
      <c r="C259" s="53" t="s">
        <v>3892</v>
      </c>
      <c r="D259" s="54">
        <v>1</v>
      </c>
      <c r="E259" s="55">
        <v>8352</v>
      </c>
      <c r="F259" s="55">
        <v>8352</v>
      </c>
      <c r="G259" s="59" t="s">
        <v>3675</v>
      </c>
      <c r="H259" s="84"/>
      <c r="I259" s="84"/>
      <c r="J259" s="84"/>
    </row>
    <row r="260" ht="12.75">
      <c r="B260" s="3" t="s">
        <v>3894</v>
      </c>
      <c r="C260" s="53" t="s">
        <v>3895</v>
      </c>
      <c r="D260" s="54">
        <v>1</v>
      </c>
      <c r="E260" s="55">
        <v>3694</v>
      </c>
      <c r="F260" s="55">
        <v>3694</v>
      </c>
      <c r="G260" s="59" t="s">
        <v>3675</v>
      </c>
      <c r="H260" s="84"/>
      <c r="I260" s="84"/>
      <c r="J260" s="84"/>
    </row>
    <row r="261" ht="12.75">
      <c r="B261" s="3" t="s">
        <v>6781</v>
      </c>
      <c r="C261" s="53" t="s">
        <v>6782</v>
      </c>
      <c r="D261" s="54">
        <v>1</v>
      </c>
      <c r="E261" s="55">
        <v>5069</v>
      </c>
      <c r="F261" s="55">
        <v>5069</v>
      </c>
      <c r="G261" s="59" t="s">
        <v>6602</v>
      </c>
      <c r="H261" s="84"/>
      <c r="I261" s="84"/>
      <c r="J261" s="84"/>
    </row>
    <row r="262" ht="12.75">
      <c r="B262" s="3" t="s">
        <v>3904</v>
      </c>
      <c r="C262" s="53" t="s">
        <v>3905</v>
      </c>
      <c r="D262" s="54">
        <v>1</v>
      </c>
      <c r="E262" s="55">
        <v>20000</v>
      </c>
      <c r="F262" s="55">
        <v>20000</v>
      </c>
      <c r="G262" s="59" t="s">
        <v>3906</v>
      </c>
      <c r="H262" s="84"/>
      <c r="I262" s="84"/>
      <c r="J262" s="84"/>
    </row>
    <row r="263" ht="12.75">
      <c r="B263" s="3" t="s">
        <v>3898</v>
      </c>
      <c r="C263" s="53" t="s">
        <v>3899</v>
      </c>
      <c r="D263" s="54">
        <v>1</v>
      </c>
      <c r="E263" s="55">
        <v>7000</v>
      </c>
      <c r="F263" s="55">
        <v>7000</v>
      </c>
      <c r="G263" s="59" t="s">
        <v>1309</v>
      </c>
      <c r="H263" s="84"/>
      <c r="I263" s="84"/>
      <c r="J263" s="84"/>
    </row>
    <row r="264" ht="12.75">
      <c r="B264" s="3" t="s">
        <v>3900</v>
      </c>
      <c r="C264" s="53" t="s">
        <v>3901</v>
      </c>
      <c r="D264" s="54">
        <v>1</v>
      </c>
      <c r="E264" s="55">
        <v>4000</v>
      </c>
      <c r="F264" s="55">
        <v>4000</v>
      </c>
      <c r="G264" s="59" t="s">
        <v>1309</v>
      </c>
      <c r="H264" s="84"/>
      <c r="I264" s="84"/>
      <c r="J264" s="84"/>
    </row>
    <row r="265" ht="12.75">
      <c r="B265" s="3" t="s">
        <v>3902</v>
      </c>
      <c r="C265" s="53" t="s">
        <v>3903</v>
      </c>
      <c r="D265" s="54">
        <v>1</v>
      </c>
      <c r="E265" s="55">
        <v>4000</v>
      </c>
      <c r="F265" s="55">
        <v>4000</v>
      </c>
      <c r="G265" s="59" t="s">
        <v>1309</v>
      </c>
      <c r="H265" s="84"/>
      <c r="I265" s="84"/>
      <c r="J265" s="84"/>
    </row>
    <row r="266" ht="29.25">
      <c r="B266" s="3" t="s">
        <v>3907</v>
      </c>
      <c r="C266" s="53" t="s">
        <v>3908</v>
      </c>
      <c r="D266" s="54">
        <v>1</v>
      </c>
      <c r="E266" s="55">
        <v>6000</v>
      </c>
      <c r="F266" s="55">
        <v>6000</v>
      </c>
      <c r="G266" s="59" t="s">
        <v>5340</v>
      </c>
      <c r="H266" s="84"/>
      <c r="I266" s="84"/>
      <c r="J266" s="84"/>
    </row>
    <row r="267" ht="12.75">
      <c r="B267" s="3" t="s">
        <v>3909</v>
      </c>
      <c r="C267" s="53" t="s">
        <v>3910</v>
      </c>
      <c r="D267" s="54">
        <v>1</v>
      </c>
      <c r="E267" s="55">
        <v>3160</v>
      </c>
      <c r="F267" s="55">
        <v>3160</v>
      </c>
      <c r="G267" s="59" t="s">
        <v>5340</v>
      </c>
      <c r="H267" s="84"/>
      <c r="I267" s="84"/>
      <c r="J267" s="84"/>
    </row>
    <row r="268" ht="12.75">
      <c r="B268" s="3" t="s">
        <v>3911</v>
      </c>
      <c r="C268" s="53" t="s">
        <v>1473</v>
      </c>
      <c r="D268" s="54">
        <v>1</v>
      </c>
      <c r="E268" s="55">
        <v>9500</v>
      </c>
      <c r="F268" s="55">
        <v>9500</v>
      </c>
      <c r="G268" s="59" t="s">
        <v>3223</v>
      </c>
      <c r="H268" s="84"/>
      <c r="I268" s="84"/>
      <c r="J268" s="84"/>
    </row>
    <row r="269" ht="12.75">
      <c r="B269" s="3" t="s">
        <v>3912</v>
      </c>
      <c r="C269" s="53" t="s">
        <v>3913</v>
      </c>
      <c r="D269" s="54">
        <v>1</v>
      </c>
      <c r="E269" s="55">
        <v>3160</v>
      </c>
      <c r="F269" s="55">
        <v>3160</v>
      </c>
      <c r="G269" s="59" t="s">
        <v>1021</v>
      </c>
      <c r="H269" s="84"/>
      <c r="I269" s="84"/>
      <c r="J269" s="84"/>
    </row>
    <row r="270" ht="19.5">
      <c r="B270" s="3" t="s">
        <v>13383</v>
      </c>
      <c r="C270" s="53" t="s">
        <v>13326</v>
      </c>
      <c r="D270" s="54">
        <v>1</v>
      </c>
      <c r="E270" s="55">
        <v>54052</v>
      </c>
      <c r="F270" s="55">
        <v>54052</v>
      </c>
      <c r="G270" s="59" t="s">
        <v>13386</v>
      </c>
      <c r="H270" s="67" t="s">
        <v>13398</v>
      </c>
      <c r="I270" s="84"/>
      <c r="J270" s="84"/>
    </row>
    <row r="271" ht="12.75">
      <c r="B271" s="3" t="s">
        <v>5218</v>
      </c>
      <c r="C271" s="53" t="s">
        <v>13327</v>
      </c>
      <c r="D271" s="54">
        <v>2</v>
      </c>
      <c r="E271" s="55">
        <v>16400</v>
      </c>
      <c r="F271" s="55">
        <v>16400</v>
      </c>
      <c r="G271" s="59" t="s">
        <v>3223</v>
      </c>
      <c r="H271" s="84"/>
      <c r="I271" s="84"/>
      <c r="J271" s="84"/>
    </row>
    <row r="272" ht="29.25">
      <c r="B272" s="3"/>
      <c r="C272" s="53" t="s">
        <v>14876</v>
      </c>
      <c r="D272" s="54">
        <v>1</v>
      </c>
      <c r="E272" s="55">
        <v>1330150</v>
      </c>
      <c r="F272" s="55"/>
      <c r="G272" s="59">
        <v>44638</v>
      </c>
      <c r="H272" s="67" t="s">
        <v>14877</v>
      </c>
      <c r="I272" s="84"/>
      <c r="J272" s="84"/>
    </row>
    <row r="273" ht="12.75">
      <c r="B273" s="18"/>
      <c r="C273" s="342" t="s">
        <v>6374</v>
      </c>
      <c r="D273" s="47"/>
      <c r="E273" s="48">
        <f>SUM(E9:E272)</f>
        <v>5726998.3000000007</v>
      </c>
      <c r="F273" s="48">
        <f>SUM(F9:F271)</f>
        <v>3943180.6700000009</v>
      </c>
      <c r="G273" s="60"/>
      <c r="H273" s="84"/>
      <c r="I273" s="84"/>
      <c r="J273" s="84"/>
    </row>
    <row r="274" ht="12.75">
      <c r="B274" s="57"/>
      <c r="C274" s="89"/>
      <c r="D274" s="90"/>
      <c r="E274" s="91"/>
      <c r="F274" s="91"/>
      <c r="G274" s="332"/>
      <c r="H274" s="318"/>
      <c r="I274" s="318"/>
      <c r="J274" s="318"/>
    </row>
    <row r="275" ht="12.75">
      <c r="B275" s="57"/>
      <c r="C275" s="89"/>
      <c r="D275" s="90"/>
      <c r="E275" s="91"/>
      <c r="F275" s="91"/>
      <c r="G275" s="332"/>
      <c r="H275" s="318"/>
      <c r="I275" s="318"/>
      <c r="J275" s="318"/>
    </row>
    <row r="276" ht="12.75">
      <c r="B276" s="57"/>
      <c r="C276" s="89"/>
      <c r="D276" s="90"/>
      <c r="E276" s="91"/>
      <c r="F276" s="91"/>
      <c r="G276" s="332"/>
      <c r="H276" s="318"/>
      <c r="I276" s="318"/>
      <c r="J276" s="318"/>
    </row>
    <row r="277" ht="12.75">
      <c r="B277" s="57"/>
      <c r="C277" s="89"/>
      <c r="D277" s="90"/>
      <c r="E277" s="91"/>
      <c r="F277" s="91"/>
      <c r="G277" s="332"/>
      <c r="H277" s="318"/>
      <c r="I277" s="318"/>
      <c r="J277" s="318"/>
    </row>
    <row r="278" ht="12.75">
      <c r="B278" s="57"/>
      <c r="C278" s="89"/>
      <c r="D278" s="90"/>
      <c r="E278" s="91"/>
      <c r="F278" s="91"/>
      <c r="G278" s="332"/>
      <c r="H278" s="318"/>
      <c r="I278" s="318"/>
      <c r="J278" s="318"/>
    </row>
    <row r="279" ht="12.75">
      <c r="B279" s="57"/>
      <c r="C279" s="89"/>
      <c r="D279" s="90"/>
      <c r="E279" s="91"/>
      <c r="F279" s="91"/>
      <c r="G279" s="332"/>
      <c r="H279" s="318"/>
      <c r="I279" s="318"/>
      <c r="J279" s="318"/>
    </row>
    <row r="280" ht="12.75">
      <c r="B280" s="57"/>
      <c r="C280" s="89"/>
      <c r="D280" s="90"/>
      <c r="E280" s="91"/>
      <c r="F280" s="91"/>
      <c r="G280" s="332"/>
      <c r="H280" s="318"/>
      <c r="I280" s="318"/>
      <c r="J280" s="318"/>
    </row>
    <row r="281" ht="12.75">
      <c r="B281" s="57"/>
      <c r="C281" s="89"/>
      <c r="D281" s="90"/>
      <c r="E281" s="91"/>
      <c r="F281" s="91"/>
      <c r="G281" s="332"/>
      <c r="H281" s="318"/>
      <c r="I281" s="318"/>
      <c r="J281" s="318"/>
    </row>
    <row r="282" ht="12.75">
      <c r="B282" s="57"/>
      <c r="C282" s="89"/>
      <c r="D282" s="90"/>
      <c r="E282" s="91"/>
      <c r="F282" s="91"/>
      <c r="G282" s="332"/>
      <c r="H282" s="318"/>
      <c r="I282" s="318"/>
      <c r="J282" s="318"/>
    </row>
    <row r="283" ht="12.75">
      <c r="B283" s="57"/>
      <c r="C283" s="89"/>
      <c r="D283" s="90"/>
      <c r="E283" s="91"/>
      <c r="F283" s="91"/>
      <c r="G283" s="332"/>
      <c r="H283" s="318"/>
      <c r="I283" s="318"/>
      <c r="J283" s="318"/>
    </row>
    <row r="284" ht="12.75">
      <c r="B284" s="57"/>
      <c r="C284" s="89"/>
      <c r="D284" s="90"/>
      <c r="E284" s="91"/>
      <c r="F284" s="91"/>
      <c r="G284" s="332"/>
      <c r="H284" s="318"/>
      <c r="I284" s="318"/>
      <c r="J284" s="318"/>
    </row>
    <row r="285" ht="12.75">
      <c r="B285" s="57"/>
      <c r="C285" s="89"/>
      <c r="D285" s="90"/>
      <c r="E285" s="91"/>
      <c r="F285" s="91"/>
      <c r="G285" s="332"/>
      <c r="H285" s="318"/>
      <c r="I285" s="318"/>
      <c r="J285" s="318"/>
    </row>
    <row r="286" ht="12.75">
      <c r="B286" s="57"/>
      <c r="C286" s="89"/>
      <c r="D286" s="90"/>
      <c r="E286" s="91"/>
      <c r="F286" s="91"/>
      <c r="G286" s="332"/>
      <c r="H286" s="318"/>
      <c r="I286" s="318"/>
      <c r="J286" s="318"/>
    </row>
    <row r="287" ht="12.75">
      <c r="B287" s="57"/>
      <c r="C287" s="89"/>
      <c r="D287" s="90"/>
      <c r="E287" s="91"/>
      <c r="F287" s="91"/>
      <c r="G287" s="332"/>
      <c r="H287" s="318"/>
      <c r="I287" s="318"/>
      <c r="J287" s="318"/>
    </row>
    <row r="288" ht="12.75">
      <c r="B288" s="57"/>
      <c r="C288" s="89"/>
      <c r="D288" s="90"/>
      <c r="E288" s="91"/>
      <c r="F288" s="91"/>
      <c r="G288" s="332"/>
      <c r="H288" s="318"/>
      <c r="I288" s="318"/>
      <c r="J288" s="318"/>
    </row>
    <row r="289" ht="12.75">
      <c r="B289" s="57"/>
      <c r="C289" s="89"/>
      <c r="D289" s="90"/>
      <c r="E289" s="91"/>
      <c r="F289" s="91"/>
      <c r="G289" s="332"/>
      <c r="H289" s="318"/>
      <c r="I289" s="318"/>
      <c r="J289" s="318"/>
    </row>
    <row r="290" ht="12.75">
      <c r="B290" s="57"/>
      <c r="C290" s="89"/>
      <c r="D290" s="90"/>
      <c r="E290" s="91"/>
      <c r="F290" s="91"/>
      <c r="G290" s="332"/>
      <c r="H290" s="318"/>
      <c r="I290" s="318"/>
      <c r="J290" s="318"/>
    </row>
    <row r="291" ht="12.75">
      <c r="B291" s="57"/>
      <c r="C291" s="89"/>
      <c r="D291" s="90"/>
      <c r="E291" s="91"/>
      <c r="F291" s="91"/>
      <c r="G291" s="332"/>
      <c r="H291" s="318"/>
      <c r="I291" s="318"/>
      <c r="J291" s="318"/>
    </row>
    <row r="292" ht="12.75">
      <c r="B292" s="57"/>
      <c r="C292" s="89"/>
      <c r="D292" s="90"/>
      <c r="E292" s="91"/>
      <c r="F292" s="91"/>
      <c r="G292" s="332"/>
      <c r="H292" s="318"/>
      <c r="I292" s="318"/>
      <c r="J292" s="318"/>
    </row>
    <row r="293" ht="12.75">
      <c r="B293" s="57"/>
      <c r="C293" s="89"/>
      <c r="D293" s="90"/>
      <c r="E293" s="91"/>
      <c r="F293" s="91"/>
      <c r="G293" s="332"/>
      <c r="H293" s="318"/>
      <c r="I293" s="318"/>
      <c r="J293" s="318"/>
    </row>
    <row r="294" ht="12.75">
      <c r="B294" s="57"/>
      <c r="C294" s="89"/>
      <c r="D294" s="90"/>
      <c r="E294" s="91"/>
      <c r="F294" s="91"/>
      <c r="G294" s="332"/>
      <c r="H294" s="318"/>
      <c r="I294" s="318"/>
      <c r="J294" s="318"/>
    </row>
    <row r="295" ht="12.75">
      <c r="B295" s="57"/>
      <c r="C295" s="89"/>
      <c r="D295" s="90"/>
      <c r="E295" s="91"/>
      <c r="F295" s="91"/>
      <c r="G295" s="332"/>
      <c r="H295" s="318"/>
      <c r="I295" s="318"/>
      <c r="J295" s="318"/>
    </row>
    <row r="296" ht="12.75">
      <c r="B296" s="318"/>
      <c r="C296" s="78"/>
      <c r="D296" s="318"/>
      <c r="E296" s="79"/>
      <c r="F296" s="79"/>
      <c r="G296" s="318"/>
      <c r="H296" s="318"/>
      <c r="I296" s="318"/>
      <c r="J296" s="318"/>
    </row>
    <row r="297" ht="12.75">
      <c r="B297" s="318"/>
      <c r="C297" s="318"/>
      <c r="D297" s="318"/>
      <c r="E297" s="318"/>
      <c r="F297" s="318"/>
      <c r="G297" s="318"/>
      <c r="H297" s="318"/>
      <c r="I297" s="318"/>
      <c r="J297" s="318"/>
    </row>
    <row r="298" ht="12.75">
      <c r="B298" s="333"/>
      <c r="C298" s="81"/>
      <c r="D298" s="96"/>
      <c r="E298" s="97"/>
      <c r="F298" s="97"/>
      <c r="G298" s="42"/>
      <c r="H298" s="81"/>
      <c r="I298" s="42"/>
      <c r="J298" s="81"/>
    </row>
    <row r="299" ht="12.75">
      <c r="B299" s="333"/>
      <c r="C299" s="81"/>
      <c r="D299" s="96"/>
      <c r="E299" s="97"/>
      <c r="F299" s="97"/>
      <c r="G299" s="42"/>
      <c r="H299" s="81"/>
      <c r="I299" s="42"/>
      <c r="J299" s="81"/>
    </row>
    <row r="300" ht="12.75">
      <c r="B300" s="333"/>
      <c r="C300" s="81"/>
      <c r="D300" s="96"/>
      <c r="E300" s="97"/>
      <c r="F300" s="97"/>
      <c r="G300" s="42"/>
      <c r="H300" s="81"/>
      <c r="I300" s="42"/>
      <c r="J300" s="81"/>
    </row>
    <row r="301" ht="12.75">
      <c r="B301" s="333"/>
      <c r="C301" s="81"/>
      <c r="D301" s="96"/>
      <c r="E301" s="97"/>
      <c r="F301" s="97"/>
      <c r="G301" s="42"/>
      <c r="H301" s="81"/>
      <c r="I301" s="42"/>
      <c r="J301" s="81"/>
    </row>
    <row r="302" ht="12.75">
      <c r="B302" s="333"/>
      <c r="C302" s="81"/>
      <c r="D302" s="96"/>
      <c r="E302" s="97"/>
      <c r="F302" s="97"/>
      <c r="G302" s="42"/>
      <c r="H302" s="81"/>
      <c r="I302" s="42"/>
      <c r="J302" s="81"/>
    </row>
    <row r="303" ht="12.75">
      <c r="B303" s="333"/>
      <c r="C303" s="81"/>
      <c r="D303" s="96"/>
      <c r="E303" s="97"/>
      <c r="F303" s="97"/>
      <c r="G303" s="42"/>
      <c r="H303" s="81"/>
      <c r="I303" s="42"/>
      <c r="J303" s="81"/>
    </row>
    <row r="304" ht="12.75">
      <c r="B304" s="333"/>
      <c r="C304" s="81"/>
      <c r="D304" s="96"/>
      <c r="E304" s="97"/>
      <c r="F304" s="97"/>
      <c r="G304" s="42"/>
      <c r="H304" s="81"/>
      <c r="I304" s="42"/>
      <c r="J304" s="81"/>
    </row>
    <row r="305" ht="12.75">
      <c r="B305" s="333"/>
      <c r="C305" s="81"/>
      <c r="D305" s="96"/>
      <c r="E305" s="97"/>
      <c r="F305" s="97"/>
      <c r="G305" s="42"/>
      <c r="H305" s="81"/>
      <c r="I305" s="42"/>
      <c r="J305" s="81"/>
    </row>
    <row r="306" ht="12.75">
      <c r="B306" s="333"/>
      <c r="C306" s="81"/>
      <c r="D306" s="96"/>
      <c r="E306" s="97"/>
      <c r="F306" s="97"/>
      <c r="G306" s="42"/>
      <c r="H306" s="81"/>
      <c r="I306" s="42"/>
      <c r="J306" s="81"/>
    </row>
    <row r="307" ht="12.75">
      <c r="B307" s="333"/>
      <c r="C307" s="81"/>
      <c r="D307" s="96"/>
      <c r="E307" s="97"/>
      <c r="F307" s="97"/>
      <c r="G307" s="42"/>
      <c r="H307" s="81"/>
      <c r="I307" s="42"/>
      <c r="J307" s="81"/>
    </row>
    <row r="308" ht="12.75">
      <c r="B308" s="333"/>
      <c r="C308" s="81"/>
      <c r="D308" s="96"/>
      <c r="E308" s="97"/>
      <c r="F308" s="97"/>
      <c r="G308" s="42"/>
      <c r="H308" s="81"/>
      <c r="I308" s="42"/>
      <c r="J308" s="81"/>
    </row>
    <row r="309" ht="12.75">
      <c r="B309" s="333"/>
      <c r="C309" s="81"/>
      <c r="D309" s="96"/>
      <c r="E309" s="97"/>
      <c r="F309" s="97"/>
      <c r="G309" s="42"/>
      <c r="H309" s="81"/>
      <c r="I309" s="42"/>
      <c r="J309" s="81"/>
    </row>
    <row r="310" ht="12.75">
      <c r="B310" s="333"/>
      <c r="C310" s="81"/>
      <c r="D310" s="96"/>
      <c r="E310" s="97"/>
      <c r="F310" s="97"/>
      <c r="G310" s="42"/>
      <c r="H310" s="81"/>
      <c r="I310" s="42"/>
      <c r="J310" s="81"/>
    </row>
    <row r="311" ht="12.75">
      <c r="B311" s="334"/>
      <c r="C311" s="122"/>
      <c r="D311" s="123"/>
      <c r="E311" s="17"/>
      <c r="F311" s="17"/>
      <c r="G311" s="335"/>
      <c r="H311" s="336"/>
      <c r="I311" s="335"/>
      <c r="J311" s="336"/>
    </row>
    <row r="312" ht="12.75">
      <c r="B312" s="333"/>
      <c r="C312" s="81"/>
      <c r="D312" s="96"/>
      <c r="E312" s="97"/>
      <c r="F312" s="97"/>
      <c r="G312" s="42"/>
      <c r="H312" s="81"/>
      <c r="I312" s="42"/>
      <c r="J312" s="81"/>
    </row>
    <row r="313" ht="12.75">
      <c r="B313" s="333"/>
      <c r="C313" s="81"/>
      <c r="D313" s="96"/>
      <c r="E313" s="97"/>
      <c r="F313" s="97"/>
      <c r="G313" s="42"/>
      <c r="H313" s="81"/>
      <c r="I313" s="42"/>
      <c r="J313" s="81"/>
    </row>
    <row r="314" ht="12.75">
      <c r="B314" s="333"/>
      <c r="C314" s="81"/>
      <c r="D314" s="96"/>
      <c r="E314" s="97"/>
      <c r="F314" s="97"/>
      <c r="G314" s="42"/>
      <c r="H314" s="81"/>
      <c r="I314" s="42"/>
      <c r="J314" s="81"/>
    </row>
    <row r="315" ht="12.75">
      <c r="B315" s="333"/>
      <c r="C315" s="81"/>
      <c r="D315" s="96"/>
      <c r="E315" s="97"/>
      <c r="F315" s="97"/>
      <c r="G315" s="42"/>
      <c r="H315" s="81"/>
      <c r="I315" s="42"/>
      <c r="J315" s="81"/>
    </row>
    <row r="316" ht="12.75">
      <c r="B316" s="333"/>
      <c r="C316" s="81"/>
      <c r="D316" s="96"/>
      <c r="E316" s="97"/>
      <c r="F316" s="97"/>
      <c r="G316" s="42"/>
      <c r="H316" s="81"/>
      <c r="I316" s="42"/>
      <c r="J316" s="81"/>
    </row>
    <row r="317" ht="12.75">
      <c r="B317" s="333"/>
      <c r="C317" s="81"/>
      <c r="D317" s="96"/>
      <c r="E317" s="97"/>
      <c r="F317" s="97"/>
      <c r="G317" s="42"/>
      <c r="H317" s="81"/>
      <c r="I317" s="42"/>
      <c r="J317" s="81"/>
    </row>
    <row r="318" ht="12.75">
      <c r="B318" s="333"/>
      <c r="C318" s="81"/>
      <c r="D318" s="96"/>
      <c r="E318" s="97"/>
      <c r="F318" s="97"/>
      <c r="G318" s="42"/>
      <c r="H318" s="81"/>
      <c r="I318" s="42"/>
      <c r="J318" s="81"/>
    </row>
    <row r="319" ht="12.75">
      <c r="B319" s="333"/>
      <c r="C319" s="81"/>
      <c r="D319" s="96"/>
      <c r="E319" s="97"/>
      <c r="F319" s="97"/>
      <c r="G319" s="42"/>
      <c r="H319" s="81"/>
      <c r="I319" s="42"/>
      <c r="J319" s="81"/>
    </row>
    <row r="320" ht="12.75">
      <c r="B320" s="333"/>
      <c r="C320" s="81"/>
      <c r="D320" s="96"/>
      <c r="E320" s="97"/>
      <c r="F320" s="97"/>
      <c r="G320" s="42"/>
      <c r="H320" s="81"/>
      <c r="I320" s="42"/>
      <c r="J320" s="81"/>
    </row>
    <row r="321" ht="12.75">
      <c r="B321" s="333"/>
      <c r="C321" s="81"/>
      <c r="D321" s="96"/>
      <c r="E321" s="97"/>
      <c r="F321" s="97"/>
      <c r="G321" s="42"/>
      <c r="H321" s="81"/>
      <c r="I321" s="42"/>
      <c r="J321" s="81"/>
    </row>
    <row r="322" ht="12.75">
      <c r="B322" s="333"/>
      <c r="C322" s="81"/>
      <c r="D322" s="96"/>
      <c r="E322" s="97"/>
      <c r="F322" s="97"/>
      <c r="G322" s="42"/>
      <c r="H322" s="81"/>
      <c r="I322" s="42"/>
      <c r="J322" s="81"/>
    </row>
    <row r="323" ht="12.75">
      <c r="B323" s="333"/>
      <c r="C323" s="81"/>
      <c r="D323" s="96"/>
      <c r="E323" s="97"/>
      <c r="F323" s="97"/>
      <c r="G323" s="42"/>
      <c r="H323" s="81"/>
      <c r="I323" s="42"/>
      <c r="J323" s="81"/>
    </row>
    <row r="324" ht="12.75">
      <c r="B324" s="333"/>
      <c r="C324" s="81"/>
      <c r="D324" s="96"/>
      <c r="E324" s="97"/>
      <c r="F324" s="97"/>
      <c r="G324" s="42"/>
      <c r="H324" s="81"/>
      <c r="I324" s="42"/>
      <c r="J324" s="81"/>
    </row>
    <row r="325" ht="12.75">
      <c r="B325" s="333"/>
      <c r="C325" s="81"/>
      <c r="D325" s="96"/>
      <c r="E325" s="97"/>
      <c r="F325" s="97"/>
      <c r="G325" s="42"/>
      <c r="H325" s="81"/>
      <c r="I325" s="42"/>
      <c r="J325" s="81"/>
    </row>
    <row r="326" ht="12.75">
      <c r="B326" s="334"/>
      <c r="C326" s="122"/>
      <c r="D326" s="123"/>
      <c r="E326" s="17"/>
      <c r="F326" s="17"/>
      <c r="G326" s="335"/>
      <c r="H326" s="336"/>
      <c r="I326" s="335"/>
      <c r="J326" s="336"/>
    </row>
    <row r="327" ht="12.75">
      <c r="B327" s="318"/>
      <c r="C327" s="318"/>
      <c r="D327" s="318"/>
      <c r="E327" s="318"/>
      <c r="F327" s="318"/>
      <c r="G327" s="318"/>
      <c r="H327" s="318"/>
      <c r="I327" s="318"/>
      <c r="J327" s="318"/>
    </row>
    <row r="328" ht="12.75">
      <c r="B328" s="337"/>
      <c r="C328" s="338"/>
      <c r="D328" s="339"/>
      <c r="E328" s="339"/>
      <c r="F328" s="339"/>
      <c r="G328" s="340"/>
      <c r="H328" s="341"/>
      <c r="I328" s="341"/>
      <c r="J328" s="341"/>
    </row>
    <row r="330" ht="12.75">
      <c r="E330" s="258"/>
      <c r="F330" s="258"/>
    </row>
  </sheetData>
  <mergeCells count="11">
    <mergeCell ref="C4:C6"/>
    <mergeCell ref="D4:D6"/>
    <mergeCell ref="F4:F6"/>
    <mergeCell ref="B8:J8"/>
    <mergeCell ref="B2:J2"/>
    <mergeCell ref="G4:I4"/>
    <mergeCell ref="J4:J5"/>
    <mergeCell ref="G5:H5"/>
    <mergeCell ref="E4:E6"/>
    <mergeCell ref="B3:J3"/>
    <mergeCell ref="B4:B6"/>
  </mergeCells>
  <pageMargins left="0.42999999999999999" right="0.748031" top="0.17000000000000001" bottom="0.19000000000000003" header="0.14999999999999999" footer="0.17000000000000001"/>
  <pageSetup paperSize="9" scale="90" firstPageNumber="1" fitToWidth="1" fitToHeight="1" orientation="landscape" horizontalDpi="1200" verticalDpi="1200"/>
  <headerFooter differentFirst="0" differentOddEven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368" workbookViewId="0">
      <selection activeCell="D477" sqref="D477"/>
    </sheetView>
  </sheetViews>
  <sheetFormatPr baseColWidth="8" defaultRowHeight="12.75" customHeight="1"/>
  <cols>
    <col customWidth="1" min="1" max="1" width="1.7109399999999999"/>
    <col customWidth="1" min="2" max="2" width="15.5703"/>
    <col customWidth="1" min="3" max="3" width="37.570300000000003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4" customHeight="1"/>
    <row r="2" ht="12.75">
      <c r="A2" s="198"/>
      <c r="B2" s="541" t="s">
        <v>8784</v>
      </c>
      <c r="C2" s="541"/>
      <c r="D2" s="541"/>
      <c r="E2" s="541"/>
      <c r="F2" s="541"/>
      <c r="G2" s="541"/>
      <c r="H2" s="541"/>
      <c r="I2" s="541"/>
      <c r="J2" s="541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6" t="s">
        <v>5296</v>
      </c>
      <c r="C4" s="546" t="s">
        <v>5297</v>
      </c>
      <c r="D4" s="546" t="s">
        <v>5319</v>
      </c>
      <c r="E4" s="546" t="s">
        <v>5301</v>
      </c>
      <c r="F4" s="546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6"/>
      <c r="C5" s="546"/>
      <c r="D5" s="546"/>
      <c r="E5" s="546"/>
      <c r="F5" s="546"/>
      <c r="G5" s="546" t="s">
        <v>5307</v>
      </c>
      <c r="H5" s="546"/>
      <c r="I5" s="10" t="s">
        <v>5308</v>
      </c>
      <c r="J5" s="546"/>
    </row>
    <row r="6" ht="22.5">
      <c r="A6" s="1"/>
      <c r="B6" s="546"/>
      <c r="C6" s="546"/>
      <c r="D6" s="546"/>
      <c r="E6" s="546"/>
      <c r="F6" s="546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2.75">
      <c r="B9" s="18" t="s">
        <v>1334</v>
      </c>
      <c r="C9" s="56" t="s">
        <v>1335</v>
      </c>
      <c r="D9" s="47">
        <v>1</v>
      </c>
      <c r="E9" s="48">
        <v>266300</v>
      </c>
      <c r="F9" s="48">
        <v>266300</v>
      </c>
      <c r="G9" s="60" t="s">
        <v>1336</v>
      </c>
      <c r="H9" s="22"/>
      <c r="I9" s="22"/>
      <c r="J9" s="22"/>
    </row>
    <row r="10" ht="12.75">
      <c r="B10" s="18" t="s">
        <v>8952</v>
      </c>
      <c r="C10" s="56" t="s">
        <v>8953</v>
      </c>
      <c r="D10" s="47">
        <v>1</v>
      </c>
      <c r="E10" s="48">
        <v>770000</v>
      </c>
      <c r="F10" s="48">
        <v>500499.87</v>
      </c>
      <c r="G10" s="60" t="s">
        <v>8093</v>
      </c>
      <c r="H10" s="22"/>
      <c r="I10" s="22"/>
      <c r="J10" s="22"/>
    </row>
    <row r="11" ht="12.75">
      <c r="B11" s="18" t="s">
        <v>14197</v>
      </c>
      <c r="C11" s="56" t="s">
        <v>13975</v>
      </c>
      <c r="D11" s="47">
        <v>1</v>
      </c>
      <c r="E11" s="48">
        <v>24000</v>
      </c>
      <c r="F11" s="48">
        <v>24000</v>
      </c>
      <c r="G11" s="60" t="s">
        <v>13108</v>
      </c>
      <c r="H11" s="22"/>
      <c r="I11" s="22"/>
      <c r="J11" s="22"/>
    </row>
    <row r="12" ht="12.75">
      <c r="B12" s="18" t="s">
        <v>14198</v>
      </c>
      <c r="C12" s="56" t="s">
        <v>13976</v>
      </c>
      <c r="D12" s="47">
        <v>1</v>
      </c>
      <c r="E12" s="48">
        <v>23000</v>
      </c>
      <c r="F12" s="48">
        <v>23000</v>
      </c>
      <c r="G12" s="60" t="s">
        <v>14125</v>
      </c>
      <c r="H12" s="22"/>
      <c r="I12" s="22"/>
      <c r="J12" s="22"/>
    </row>
    <row r="13" ht="12.75">
      <c r="B13" s="18" t="s">
        <v>1337</v>
      </c>
      <c r="C13" s="56" t="s">
        <v>2373</v>
      </c>
      <c r="D13" s="47">
        <v>1</v>
      </c>
      <c r="E13" s="48">
        <v>18592.560000000001</v>
      </c>
      <c r="F13" s="48">
        <v>18592.560000000001</v>
      </c>
      <c r="G13" s="60" t="s">
        <v>1338</v>
      </c>
      <c r="H13" s="22"/>
      <c r="I13" s="22"/>
      <c r="J13" s="22"/>
    </row>
    <row r="14" ht="12.75">
      <c r="B14" s="18" t="s">
        <v>1339</v>
      </c>
      <c r="C14" s="56" t="s">
        <v>1340</v>
      </c>
      <c r="D14" s="47">
        <v>1</v>
      </c>
      <c r="E14" s="48">
        <v>3642</v>
      </c>
      <c r="F14" s="48">
        <v>3642</v>
      </c>
      <c r="G14" s="60" t="s">
        <v>1341</v>
      </c>
      <c r="H14" s="22"/>
      <c r="I14" s="22"/>
      <c r="J14" s="22"/>
    </row>
    <row r="15" ht="12.75">
      <c r="B15" s="18" t="s">
        <v>14199</v>
      </c>
      <c r="C15" s="56" t="s">
        <v>13977</v>
      </c>
      <c r="D15" s="47">
        <v>1</v>
      </c>
      <c r="E15" s="48">
        <v>42800</v>
      </c>
      <c r="F15" s="48">
        <v>42800</v>
      </c>
      <c r="G15" s="60" t="s">
        <v>14125</v>
      </c>
      <c r="H15" s="22"/>
      <c r="I15" s="22"/>
      <c r="J15" s="22"/>
    </row>
    <row r="16" ht="12.75">
      <c r="B16" s="18" t="s">
        <v>1342</v>
      </c>
      <c r="C16" s="56" t="s">
        <v>1343</v>
      </c>
      <c r="D16" s="47">
        <v>1</v>
      </c>
      <c r="E16" s="48">
        <v>3499</v>
      </c>
      <c r="F16" s="48">
        <v>3499</v>
      </c>
      <c r="G16" s="60" t="s">
        <v>1344</v>
      </c>
      <c r="H16" s="22"/>
      <c r="I16" s="22"/>
      <c r="J16" s="22"/>
    </row>
    <row r="17" ht="12.75">
      <c r="B17" s="18" t="s">
        <v>14200</v>
      </c>
      <c r="C17" s="56" t="s">
        <v>1346</v>
      </c>
      <c r="D17" s="47">
        <v>1</v>
      </c>
      <c r="E17" s="48">
        <v>3750</v>
      </c>
      <c r="F17" s="48">
        <v>3750</v>
      </c>
      <c r="G17" s="60" t="s">
        <v>1347</v>
      </c>
      <c r="H17" s="22"/>
      <c r="I17" s="22"/>
      <c r="J17" s="22"/>
    </row>
    <row r="18" ht="12.75">
      <c r="B18" s="18" t="s">
        <v>14201</v>
      </c>
      <c r="C18" s="56" t="s">
        <v>1346</v>
      </c>
      <c r="D18" s="47">
        <v>1</v>
      </c>
      <c r="E18" s="48">
        <v>3750</v>
      </c>
      <c r="F18" s="48">
        <v>3750</v>
      </c>
      <c r="G18" s="60" t="s">
        <v>1347</v>
      </c>
      <c r="H18" s="22"/>
      <c r="I18" s="22"/>
      <c r="J18" s="22"/>
    </row>
    <row r="19" ht="12.75">
      <c r="B19" s="18" t="s">
        <v>1345</v>
      </c>
      <c r="C19" s="56" t="s">
        <v>1346</v>
      </c>
      <c r="D19" s="47">
        <v>1</v>
      </c>
      <c r="E19" s="48">
        <v>3750</v>
      </c>
      <c r="F19" s="48">
        <v>3750</v>
      </c>
      <c r="G19" s="60" t="s">
        <v>1347</v>
      </c>
      <c r="H19" s="22"/>
      <c r="I19" s="22"/>
      <c r="J19" s="22"/>
    </row>
    <row r="20" ht="12.75">
      <c r="B20" s="18" t="s">
        <v>1348</v>
      </c>
      <c r="C20" s="56" t="s">
        <v>1346</v>
      </c>
      <c r="D20" s="47">
        <v>1</v>
      </c>
      <c r="E20" s="48">
        <v>3750</v>
      </c>
      <c r="F20" s="48">
        <v>3750</v>
      </c>
      <c r="G20" s="60" t="s">
        <v>1347</v>
      </c>
      <c r="H20" s="22"/>
      <c r="I20" s="22"/>
      <c r="J20" s="22"/>
    </row>
    <row r="21" ht="12.75">
      <c r="B21" s="18" t="s">
        <v>1349</v>
      </c>
      <c r="C21" s="56" t="s">
        <v>1346</v>
      </c>
      <c r="D21" s="47">
        <v>1</v>
      </c>
      <c r="E21" s="48">
        <v>3750</v>
      </c>
      <c r="F21" s="48">
        <v>3750</v>
      </c>
      <c r="G21" s="60" t="s">
        <v>1347</v>
      </c>
      <c r="H21" s="22"/>
      <c r="I21" s="22"/>
      <c r="J21" s="22"/>
    </row>
    <row r="22" ht="12.75">
      <c r="B22" s="18" t="s">
        <v>1350</v>
      </c>
      <c r="C22" s="56" t="s">
        <v>1346</v>
      </c>
      <c r="D22" s="47">
        <v>1</v>
      </c>
      <c r="E22" s="48">
        <v>3750</v>
      </c>
      <c r="F22" s="48">
        <v>3750</v>
      </c>
      <c r="G22" s="60" t="s">
        <v>1347</v>
      </c>
      <c r="H22" s="22"/>
      <c r="I22" s="22"/>
      <c r="J22" s="22"/>
    </row>
    <row r="23" ht="12.75">
      <c r="B23" s="18" t="s">
        <v>1351</v>
      </c>
      <c r="C23" s="56" t="s">
        <v>1346</v>
      </c>
      <c r="D23" s="47">
        <v>1</v>
      </c>
      <c r="E23" s="48">
        <v>3750</v>
      </c>
      <c r="F23" s="48">
        <v>3750</v>
      </c>
      <c r="G23" s="60" t="s">
        <v>1347</v>
      </c>
      <c r="H23" s="22"/>
      <c r="I23" s="22"/>
      <c r="J23" s="22"/>
    </row>
    <row r="24" ht="12.75">
      <c r="B24" s="18" t="s">
        <v>1352</v>
      </c>
      <c r="C24" s="56" t="s">
        <v>1346</v>
      </c>
      <c r="D24" s="47">
        <v>1</v>
      </c>
      <c r="E24" s="48">
        <v>3750</v>
      </c>
      <c r="F24" s="48">
        <v>3750</v>
      </c>
      <c r="G24" s="60" t="s">
        <v>1347</v>
      </c>
      <c r="H24" s="22"/>
      <c r="I24" s="22"/>
      <c r="J24" s="22"/>
    </row>
    <row r="25" ht="12.75">
      <c r="B25" s="18" t="s">
        <v>1353</v>
      </c>
      <c r="C25" s="56" t="s">
        <v>1346</v>
      </c>
      <c r="D25" s="47">
        <v>1</v>
      </c>
      <c r="E25" s="48">
        <v>3750</v>
      </c>
      <c r="F25" s="48">
        <v>3750</v>
      </c>
      <c r="G25" s="60" t="s">
        <v>1347</v>
      </c>
      <c r="H25" s="22"/>
      <c r="I25" s="22"/>
      <c r="J25" s="22"/>
    </row>
    <row r="26" ht="12.75">
      <c r="B26" s="18" t="s">
        <v>1354</v>
      </c>
      <c r="C26" s="56" t="s">
        <v>1346</v>
      </c>
      <c r="D26" s="47">
        <v>1</v>
      </c>
      <c r="E26" s="48">
        <v>3750</v>
      </c>
      <c r="F26" s="48">
        <v>3750</v>
      </c>
      <c r="G26" s="60" t="s">
        <v>1347</v>
      </c>
      <c r="H26" s="22"/>
      <c r="I26" s="22"/>
      <c r="J26" s="22"/>
    </row>
    <row r="27" ht="12.75">
      <c r="B27" s="18" t="s">
        <v>14202</v>
      </c>
      <c r="C27" s="56" t="s">
        <v>1356</v>
      </c>
      <c r="D27" s="47">
        <v>1</v>
      </c>
      <c r="E27" s="48">
        <v>4125</v>
      </c>
      <c r="F27" s="48">
        <v>4125</v>
      </c>
      <c r="G27" s="60" t="s">
        <v>14126</v>
      </c>
      <c r="H27" s="22"/>
      <c r="I27" s="22"/>
      <c r="J27" s="22"/>
    </row>
    <row r="28" ht="12.75">
      <c r="B28" s="18" t="s">
        <v>14203</v>
      </c>
      <c r="C28" s="56" t="s">
        <v>1356</v>
      </c>
      <c r="D28" s="47">
        <v>1</v>
      </c>
      <c r="E28" s="48">
        <v>4125</v>
      </c>
      <c r="F28" s="48">
        <v>4125</v>
      </c>
      <c r="G28" s="60" t="s">
        <v>14126</v>
      </c>
      <c r="H28" s="22"/>
      <c r="I28" s="22"/>
      <c r="J28" s="22"/>
    </row>
    <row r="29" ht="12.75">
      <c r="B29" s="18" t="s">
        <v>14204</v>
      </c>
      <c r="C29" s="56" t="s">
        <v>1356</v>
      </c>
      <c r="D29" s="47">
        <v>1</v>
      </c>
      <c r="E29" s="48">
        <v>4125</v>
      </c>
      <c r="F29" s="48">
        <v>4125</v>
      </c>
      <c r="G29" s="60" t="s">
        <v>14126</v>
      </c>
      <c r="H29" s="22"/>
      <c r="I29" s="22"/>
      <c r="J29" s="22"/>
    </row>
    <row r="30" ht="12.75">
      <c r="B30" s="18" t="s">
        <v>1355</v>
      </c>
      <c r="C30" s="56" t="s">
        <v>1356</v>
      </c>
      <c r="D30" s="47">
        <v>1</v>
      </c>
      <c r="E30" s="48">
        <v>4125</v>
      </c>
      <c r="F30" s="48">
        <v>4125</v>
      </c>
      <c r="G30" s="60" t="s">
        <v>1357</v>
      </c>
      <c r="H30" s="22"/>
      <c r="I30" s="22"/>
      <c r="J30" s="116"/>
    </row>
    <row r="31" ht="12.75">
      <c r="B31" s="18" t="s">
        <v>1358</v>
      </c>
      <c r="C31" s="56" t="s">
        <v>1356</v>
      </c>
      <c r="D31" s="47">
        <v>1</v>
      </c>
      <c r="E31" s="48">
        <v>4125</v>
      </c>
      <c r="F31" s="48">
        <v>4125</v>
      </c>
      <c r="G31" s="60" t="s">
        <v>1357</v>
      </c>
      <c r="H31" s="22"/>
      <c r="I31" s="22"/>
      <c r="J31" s="116"/>
    </row>
    <row r="32" ht="12.75">
      <c r="B32" s="18" t="s">
        <v>1359</v>
      </c>
      <c r="C32" s="56" t="s">
        <v>1356</v>
      </c>
      <c r="D32" s="47">
        <v>1</v>
      </c>
      <c r="E32" s="48">
        <v>4125</v>
      </c>
      <c r="F32" s="48">
        <v>4125</v>
      </c>
      <c r="G32" s="60" t="s">
        <v>1357</v>
      </c>
      <c r="H32" s="22"/>
      <c r="I32" s="22"/>
      <c r="J32" s="116"/>
    </row>
    <row r="33" ht="12.75">
      <c r="B33" s="18" t="s">
        <v>1360</v>
      </c>
      <c r="C33" s="56" t="s">
        <v>1356</v>
      </c>
      <c r="D33" s="47">
        <v>1</v>
      </c>
      <c r="E33" s="48">
        <v>4125</v>
      </c>
      <c r="F33" s="48">
        <v>4125</v>
      </c>
      <c r="G33" s="60" t="s">
        <v>1357</v>
      </c>
      <c r="H33" s="22"/>
      <c r="I33" s="22"/>
      <c r="J33" s="22"/>
    </row>
    <row r="34" ht="12.75">
      <c r="B34" s="18" t="s">
        <v>1361</v>
      </c>
      <c r="C34" s="56" t="s">
        <v>1356</v>
      </c>
      <c r="D34" s="47">
        <v>1</v>
      </c>
      <c r="E34" s="48">
        <v>4125</v>
      </c>
      <c r="F34" s="48">
        <v>4125</v>
      </c>
      <c r="G34" s="60" t="s">
        <v>1357</v>
      </c>
      <c r="H34" s="22"/>
      <c r="I34" s="22"/>
      <c r="J34" s="22"/>
    </row>
    <row r="35" ht="45">
      <c r="B35" s="18" t="s">
        <v>1362</v>
      </c>
      <c r="C35" s="56" t="s">
        <v>1356</v>
      </c>
      <c r="D35" s="47">
        <v>1</v>
      </c>
      <c r="E35" s="48">
        <v>4125</v>
      </c>
      <c r="F35" s="48">
        <v>4125</v>
      </c>
      <c r="G35" s="60" t="s">
        <v>1357</v>
      </c>
      <c r="H35" s="22"/>
      <c r="I35" s="22"/>
      <c r="J35" s="116" t="s">
        <v>15417</v>
      </c>
    </row>
    <row r="36" ht="45">
      <c r="B36" s="18" t="s">
        <v>1363</v>
      </c>
      <c r="C36" s="56" t="s">
        <v>1356</v>
      </c>
      <c r="D36" s="47">
        <v>1</v>
      </c>
      <c r="E36" s="48">
        <v>4125</v>
      </c>
      <c r="F36" s="48">
        <v>4125</v>
      </c>
      <c r="G36" s="60" t="s">
        <v>1357</v>
      </c>
      <c r="H36" s="22"/>
      <c r="I36" s="22"/>
      <c r="J36" s="116" t="s">
        <v>15417</v>
      </c>
    </row>
    <row r="37" ht="45">
      <c r="B37" s="18" t="s">
        <v>1364</v>
      </c>
      <c r="C37" s="56" t="s">
        <v>1356</v>
      </c>
      <c r="D37" s="47">
        <v>1</v>
      </c>
      <c r="E37" s="48">
        <v>4125</v>
      </c>
      <c r="F37" s="48">
        <v>4125</v>
      </c>
      <c r="G37" s="60" t="s">
        <v>1357</v>
      </c>
      <c r="H37" s="22"/>
      <c r="I37" s="22"/>
      <c r="J37" s="116" t="s">
        <v>15417</v>
      </c>
    </row>
    <row r="38" ht="12.75">
      <c r="B38" s="18" t="s">
        <v>14205</v>
      </c>
      <c r="C38" s="56" t="s">
        <v>1587</v>
      </c>
      <c r="D38" s="47">
        <v>1</v>
      </c>
      <c r="E38" s="48">
        <v>8500</v>
      </c>
      <c r="F38" s="48">
        <v>8500</v>
      </c>
      <c r="G38" s="60" t="s">
        <v>736</v>
      </c>
      <c r="H38" s="22"/>
      <c r="I38" s="22"/>
      <c r="J38" s="22"/>
    </row>
    <row r="39" ht="12.75">
      <c r="B39" s="18" t="s">
        <v>14206</v>
      </c>
      <c r="C39" s="56" t="s">
        <v>13978</v>
      </c>
      <c r="D39" s="47">
        <v>1</v>
      </c>
      <c r="E39" s="48">
        <v>87400</v>
      </c>
      <c r="F39" s="48">
        <v>87400</v>
      </c>
      <c r="G39" s="60" t="s">
        <v>14125</v>
      </c>
      <c r="H39" s="22"/>
      <c r="I39" s="22"/>
      <c r="J39" s="22"/>
    </row>
    <row r="40" ht="12.75">
      <c r="B40" s="18" t="s">
        <v>1365</v>
      </c>
      <c r="C40" s="56" t="s">
        <v>1366</v>
      </c>
      <c r="D40" s="47">
        <v>1</v>
      </c>
      <c r="E40" s="48">
        <v>3109</v>
      </c>
      <c r="F40" s="48">
        <v>3109</v>
      </c>
      <c r="G40" s="60" t="s">
        <v>1341</v>
      </c>
      <c r="H40" s="22"/>
      <c r="I40" s="22"/>
      <c r="J40" s="22"/>
    </row>
    <row r="41" ht="12.75">
      <c r="B41" s="18" t="s">
        <v>1367</v>
      </c>
      <c r="C41" s="56" t="s">
        <v>1368</v>
      </c>
      <c r="D41" s="47">
        <v>1</v>
      </c>
      <c r="E41" s="48">
        <v>13800</v>
      </c>
      <c r="F41" s="48">
        <v>13800</v>
      </c>
      <c r="G41" s="60" t="s">
        <v>1331</v>
      </c>
      <c r="H41" s="22"/>
      <c r="I41" s="22"/>
      <c r="J41" s="22"/>
    </row>
    <row r="42" ht="12.75">
      <c r="B42" s="18" t="s">
        <v>1369</v>
      </c>
      <c r="C42" s="56" t="s">
        <v>1370</v>
      </c>
      <c r="D42" s="47">
        <v>1</v>
      </c>
      <c r="E42" s="48">
        <v>7190</v>
      </c>
      <c r="F42" s="48">
        <v>7190</v>
      </c>
      <c r="G42" s="60" t="s">
        <v>1331</v>
      </c>
      <c r="H42" s="22"/>
      <c r="I42" s="22"/>
      <c r="J42" s="22"/>
    </row>
    <row r="43" ht="12.75">
      <c r="B43" s="18" t="s">
        <v>14207</v>
      </c>
      <c r="C43" s="56" t="s">
        <v>1818</v>
      </c>
      <c r="D43" s="47">
        <v>1</v>
      </c>
      <c r="E43" s="48">
        <v>8960</v>
      </c>
      <c r="F43" s="48">
        <v>8960</v>
      </c>
      <c r="G43" s="60" t="s">
        <v>14127</v>
      </c>
      <c r="H43" s="22"/>
      <c r="I43" s="22"/>
      <c r="J43" s="22"/>
    </row>
    <row r="44" ht="12.75">
      <c r="B44" s="18" t="s">
        <v>14208</v>
      </c>
      <c r="C44" s="56" t="s">
        <v>13979</v>
      </c>
      <c r="D44" s="47">
        <v>1</v>
      </c>
      <c r="E44" s="48">
        <v>3568.5</v>
      </c>
      <c r="F44" s="48">
        <v>3568.5</v>
      </c>
      <c r="G44" s="60" t="s">
        <v>4080</v>
      </c>
      <c r="H44" s="22"/>
      <c r="I44" s="22"/>
      <c r="J44" s="22"/>
    </row>
    <row r="45" ht="12.75">
      <c r="B45" s="18" t="s">
        <v>8947</v>
      </c>
      <c r="C45" s="56" t="s">
        <v>8948</v>
      </c>
      <c r="D45" s="47">
        <v>1</v>
      </c>
      <c r="E45" s="48">
        <v>105500</v>
      </c>
      <c r="F45" s="48">
        <v>68574.869999999995</v>
      </c>
      <c r="G45" s="60" t="s">
        <v>8386</v>
      </c>
      <c r="H45" s="22"/>
      <c r="I45" s="22"/>
      <c r="J45" s="22"/>
    </row>
    <row r="46" ht="12.75">
      <c r="B46" s="18" t="s">
        <v>1371</v>
      </c>
      <c r="C46" s="56" t="s">
        <v>1372</v>
      </c>
      <c r="D46" s="47">
        <v>1</v>
      </c>
      <c r="E46" s="48">
        <v>4200</v>
      </c>
      <c r="F46" s="48">
        <v>4200</v>
      </c>
      <c r="G46" s="60" t="s">
        <v>1373</v>
      </c>
      <c r="H46" s="22"/>
      <c r="I46" s="22"/>
      <c r="J46" s="116"/>
    </row>
    <row r="47" ht="12.75">
      <c r="B47" s="18" t="s">
        <v>1374</v>
      </c>
      <c r="C47" s="56" t="s">
        <v>1372</v>
      </c>
      <c r="D47" s="47">
        <v>1</v>
      </c>
      <c r="E47" s="48">
        <v>4200</v>
      </c>
      <c r="F47" s="48">
        <v>4200</v>
      </c>
      <c r="G47" s="60" t="s">
        <v>1373</v>
      </c>
      <c r="H47" s="22"/>
      <c r="I47" s="22"/>
      <c r="J47" s="22"/>
    </row>
    <row r="48" ht="45">
      <c r="B48" s="18" t="s">
        <v>1375</v>
      </c>
      <c r="C48" s="56" t="s">
        <v>1372</v>
      </c>
      <c r="D48" s="47">
        <v>1</v>
      </c>
      <c r="E48" s="48">
        <v>4200</v>
      </c>
      <c r="F48" s="48">
        <v>4200</v>
      </c>
      <c r="G48" s="60" t="s">
        <v>1373</v>
      </c>
      <c r="H48" s="22"/>
      <c r="I48" s="22"/>
      <c r="J48" s="116" t="s">
        <v>15417</v>
      </c>
    </row>
    <row r="49" ht="29.25">
      <c r="B49" s="18" t="s">
        <v>14209</v>
      </c>
      <c r="C49" s="56" t="s">
        <v>13980</v>
      </c>
      <c r="D49" s="47">
        <v>1</v>
      </c>
      <c r="E49" s="48">
        <v>27900</v>
      </c>
      <c r="F49" s="48">
        <v>27900</v>
      </c>
      <c r="G49" s="60" t="s">
        <v>14128</v>
      </c>
      <c r="H49" s="22"/>
      <c r="I49" s="116"/>
      <c r="J49" s="116"/>
      <c r="K49" s="278"/>
    </row>
    <row r="50" ht="12.75">
      <c r="B50" s="18" t="s">
        <v>1376</v>
      </c>
      <c r="C50" s="56" t="s">
        <v>2469</v>
      </c>
      <c r="D50" s="47">
        <v>1</v>
      </c>
      <c r="E50" s="48">
        <v>3031.1999999999998</v>
      </c>
      <c r="F50" s="48">
        <v>3031.1999999999998</v>
      </c>
      <c r="G50" s="60" t="s">
        <v>2470</v>
      </c>
      <c r="H50" s="22"/>
      <c r="I50" s="116"/>
      <c r="J50" s="116"/>
      <c r="K50" s="278"/>
    </row>
    <row r="51" ht="12.75">
      <c r="B51" s="18" t="s">
        <v>14210</v>
      </c>
      <c r="C51" s="56" t="s">
        <v>13981</v>
      </c>
      <c r="D51" s="47">
        <v>1</v>
      </c>
      <c r="E51" s="48">
        <v>6470</v>
      </c>
      <c r="F51" s="48">
        <v>6470</v>
      </c>
      <c r="G51" s="60" t="s">
        <v>14129</v>
      </c>
      <c r="H51" s="22"/>
      <c r="I51" s="116"/>
      <c r="J51" s="116"/>
      <c r="K51" s="278"/>
    </row>
    <row r="52" ht="12.75">
      <c r="B52" s="18" t="s">
        <v>2471</v>
      </c>
      <c r="C52" s="56" t="s">
        <v>2472</v>
      </c>
      <c r="D52" s="47">
        <v>1</v>
      </c>
      <c r="E52" s="48">
        <v>7000</v>
      </c>
      <c r="F52" s="48">
        <v>7000</v>
      </c>
      <c r="G52" s="60" t="s">
        <v>2837</v>
      </c>
      <c r="H52" s="22"/>
      <c r="I52" s="116"/>
      <c r="J52" s="116"/>
      <c r="K52" s="278"/>
    </row>
    <row r="53" ht="12.75">
      <c r="B53" s="18" t="s">
        <v>2473</v>
      </c>
      <c r="C53" s="56" t="s">
        <v>532</v>
      </c>
      <c r="D53" s="47">
        <v>1</v>
      </c>
      <c r="E53" s="48">
        <v>25000</v>
      </c>
      <c r="F53" s="48">
        <v>25000</v>
      </c>
      <c r="G53" s="60" t="s">
        <v>2474</v>
      </c>
      <c r="H53" s="22"/>
      <c r="I53" s="116"/>
      <c r="J53" s="116"/>
      <c r="K53" s="278"/>
    </row>
    <row r="54" ht="12.75">
      <c r="B54" s="18" t="s">
        <v>2475</v>
      </c>
      <c r="C54" s="56" t="s">
        <v>2476</v>
      </c>
      <c r="D54" s="47">
        <v>1</v>
      </c>
      <c r="E54" s="48">
        <v>3509</v>
      </c>
      <c r="F54" s="48">
        <v>3509</v>
      </c>
      <c r="G54" s="60" t="s">
        <v>1341</v>
      </c>
      <c r="H54" s="22"/>
      <c r="I54" s="116"/>
      <c r="J54" s="116"/>
      <c r="K54" s="278"/>
    </row>
    <row r="55" ht="12.75">
      <c r="B55" s="18" t="s">
        <v>14211</v>
      </c>
      <c r="C55" s="56" t="s">
        <v>13982</v>
      </c>
      <c r="D55" s="47">
        <v>1</v>
      </c>
      <c r="E55" s="48">
        <v>116900</v>
      </c>
      <c r="F55" s="48">
        <v>48708.300000000003</v>
      </c>
      <c r="G55" s="60" t="s">
        <v>14125</v>
      </c>
      <c r="H55" s="22"/>
      <c r="I55" s="116"/>
      <c r="J55" s="116"/>
      <c r="K55" s="278"/>
    </row>
    <row r="56" ht="12.75">
      <c r="B56" s="18" t="s">
        <v>2477</v>
      </c>
      <c r="C56" s="56" t="s">
        <v>2478</v>
      </c>
      <c r="D56" s="47">
        <v>1</v>
      </c>
      <c r="E56" s="48">
        <v>9600</v>
      </c>
      <c r="F56" s="48">
        <v>9600</v>
      </c>
      <c r="G56" s="60" t="s">
        <v>2479</v>
      </c>
      <c r="H56" s="22"/>
      <c r="I56" s="116"/>
      <c r="J56" s="116"/>
      <c r="K56" s="278"/>
    </row>
    <row r="57" ht="12.75">
      <c r="B57" s="18" t="s">
        <v>2480</v>
      </c>
      <c r="C57" s="56" t="s">
        <v>2481</v>
      </c>
      <c r="D57" s="47">
        <v>1</v>
      </c>
      <c r="E57" s="48">
        <v>9600</v>
      </c>
      <c r="F57" s="48">
        <v>9600</v>
      </c>
      <c r="G57" s="60" t="s">
        <v>2479</v>
      </c>
      <c r="H57" s="22"/>
      <c r="I57" s="116"/>
      <c r="J57" s="116"/>
      <c r="K57" s="278"/>
    </row>
    <row r="58" ht="12.75">
      <c r="B58" s="18" t="s">
        <v>2482</v>
      </c>
      <c r="C58" s="56" t="s">
        <v>2483</v>
      </c>
      <c r="D58" s="47">
        <v>1</v>
      </c>
      <c r="E58" s="48">
        <v>23450</v>
      </c>
      <c r="F58" s="48">
        <v>23450</v>
      </c>
      <c r="G58" s="60" t="s">
        <v>943</v>
      </c>
      <c r="H58" s="22"/>
      <c r="I58" s="116"/>
      <c r="J58" s="116"/>
      <c r="K58" s="278"/>
    </row>
    <row r="59" ht="12.75">
      <c r="B59" s="18" t="s">
        <v>2484</v>
      </c>
      <c r="C59" s="56" t="s">
        <v>2485</v>
      </c>
      <c r="D59" s="47">
        <v>1</v>
      </c>
      <c r="E59" s="48">
        <v>3900</v>
      </c>
      <c r="F59" s="48">
        <v>3900</v>
      </c>
      <c r="G59" s="60" t="s">
        <v>2479</v>
      </c>
      <c r="H59" s="22"/>
      <c r="I59" s="116"/>
      <c r="J59" s="116"/>
      <c r="K59" s="278"/>
    </row>
    <row r="60" ht="12.75">
      <c r="B60" s="18" t="s">
        <v>2486</v>
      </c>
      <c r="C60" s="56" t="s">
        <v>2487</v>
      </c>
      <c r="D60" s="47">
        <v>1</v>
      </c>
      <c r="E60" s="48">
        <v>3900</v>
      </c>
      <c r="F60" s="48">
        <v>3900</v>
      </c>
      <c r="G60" s="60" t="s">
        <v>2479</v>
      </c>
      <c r="H60" s="22"/>
      <c r="I60" s="116"/>
      <c r="J60" s="116"/>
      <c r="K60" s="278"/>
    </row>
    <row r="61" ht="12.75">
      <c r="B61" s="18" t="s">
        <v>2488</v>
      </c>
      <c r="C61" s="56" t="s">
        <v>2489</v>
      </c>
      <c r="D61" s="47">
        <v>1</v>
      </c>
      <c r="E61" s="48">
        <v>13900</v>
      </c>
      <c r="F61" s="48">
        <v>13900</v>
      </c>
      <c r="G61" s="60" t="s">
        <v>2479</v>
      </c>
      <c r="H61" s="22"/>
      <c r="I61" s="116"/>
      <c r="J61" s="116"/>
      <c r="K61" s="278"/>
    </row>
    <row r="62" ht="12.75">
      <c r="B62" s="18" t="s">
        <v>2490</v>
      </c>
      <c r="C62" s="56" t="s">
        <v>2491</v>
      </c>
      <c r="D62" s="47">
        <v>1</v>
      </c>
      <c r="E62" s="48">
        <v>5600</v>
      </c>
      <c r="F62" s="48">
        <v>5600</v>
      </c>
      <c r="G62" s="60" t="s">
        <v>2479</v>
      </c>
      <c r="H62" s="22"/>
      <c r="I62" s="116"/>
      <c r="J62" s="116"/>
      <c r="K62" s="278"/>
    </row>
    <row r="63" ht="12.75">
      <c r="B63" s="18" t="s">
        <v>2492</v>
      </c>
      <c r="C63" s="56" t="s">
        <v>2493</v>
      </c>
      <c r="D63" s="47">
        <v>1</v>
      </c>
      <c r="E63" s="48">
        <v>6300</v>
      </c>
      <c r="F63" s="48">
        <v>6300</v>
      </c>
      <c r="G63" s="60" t="s">
        <v>2479</v>
      </c>
      <c r="H63" s="22"/>
      <c r="I63" s="116"/>
      <c r="J63" s="116"/>
      <c r="K63" s="278"/>
    </row>
    <row r="64" ht="12.75">
      <c r="B64" s="18" t="s">
        <v>2494</v>
      </c>
      <c r="C64" s="56" t="s">
        <v>2495</v>
      </c>
      <c r="D64" s="47">
        <v>1</v>
      </c>
      <c r="E64" s="48">
        <v>4600</v>
      </c>
      <c r="F64" s="48">
        <v>4600</v>
      </c>
      <c r="G64" s="60" t="s">
        <v>2496</v>
      </c>
      <c r="H64" s="22"/>
      <c r="I64" s="116"/>
      <c r="J64" s="116"/>
      <c r="K64" s="278"/>
    </row>
    <row r="65" ht="45">
      <c r="B65" s="18" t="s">
        <v>2497</v>
      </c>
      <c r="C65" s="56" t="s">
        <v>2498</v>
      </c>
      <c r="D65" s="47">
        <v>1</v>
      </c>
      <c r="E65" s="48">
        <v>3320</v>
      </c>
      <c r="F65" s="48">
        <v>3320</v>
      </c>
      <c r="G65" s="60" t="s">
        <v>2499</v>
      </c>
      <c r="H65" s="22"/>
      <c r="I65" s="116"/>
      <c r="J65" s="116" t="s">
        <v>15417</v>
      </c>
      <c r="K65" s="278"/>
    </row>
    <row r="66" ht="19.5">
      <c r="B66" s="18" t="s">
        <v>2500</v>
      </c>
      <c r="C66" s="56" t="s">
        <v>2501</v>
      </c>
      <c r="D66" s="47">
        <v>1</v>
      </c>
      <c r="E66" s="48">
        <v>7180.0100000000002</v>
      </c>
      <c r="F66" s="48">
        <v>7180.0100000000002</v>
      </c>
      <c r="G66" s="60" t="s">
        <v>2496</v>
      </c>
      <c r="H66" s="22"/>
      <c r="I66" s="116"/>
      <c r="J66" s="116"/>
      <c r="K66" s="278"/>
    </row>
    <row r="67" ht="45">
      <c r="B67" s="18" t="s">
        <v>2502</v>
      </c>
      <c r="C67" s="56" t="s">
        <v>2503</v>
      </c>
      <c r="D67" s="47">
        <v>5</v>
      </c>
      <c r="E67" s="48">
        <v>45600</v>
      </c>
      <c r="F67" s="48">
        <v>45600</v>
      </c>
      <c r="G67" s="60" t="s">
        <v>1283</v>
      </c>
      <c r="H67" s="22"/>
      <c r="I67" s="116"/>
      <c r="J67" s="116" t="s">
        <v>15298</v>
      </c>
      <c r="K67" s="278"/>
    </row>
    <row r="68" ht="12.75">
      <c r="B68" s="18" t="s">
        <v>2504</v>
      </c>
      <c r="C68" s="56" t="s">
        <v>2505</v>
      </c>
      <c r="D68" s="47">
        <v>1</v>
      </c>
      <c r="E68" s="48">
        <v>6750</v>
      </c>
      <c r="F68" s="48">
        <v>6750</v>
      </c>
      <c r="G68" s="60" t="s">
        <v>5261</v>
      </c>
      <c r="H68" s="22"/>
      <c r="I68" s="116"/>
      <c r="J68" s="116"/>
      <c r="K68" s="278"/>
    </row>
    <row r="69" ht="45">
      <c r="B69" s="18" t="s">
        <v>2506</v>
      </c>
      <c r="C69" s="56" t="s">
        <v>2507</v>
      </c>
      <c r="D69" s="47">
        <v>1</v>
      </c>
      <c r="E69" s="48">
        <v>8078</v>
      </c>
      <c r="F69" s="48">
        <v>8078</v>
      </c>
      <c r="G69" s="60" t="s">
        <v>1317</v>
      </c>
      <c r="H69" s="22"/>
      <c r="I69" s="116"/>
      <c r="J69" s="116" t="s">
        <v>15298</v>
      </c>
      <c r="K69" s="278"/>
    </row>
    <row r="70" ht="12.75">
      <c r="B70" s="18" t="s">
        <v>2508</v>
      </c>
      <c r="C70" s="56" t="s">
        <v>2509</v>
      </c>
      <c r="D70" s="47">
        <v>1</v>
      </c>
      <c r="E70" s="48">
        <v>25000</v>
      </c>
      <c r="F70" s="48">
        <v>25000</v>
      </c>
      <c r="G70" s="60" t="s">
        <v>2474</v>
      </c>
      <c r="H70" s="22"/>
      <c r="I70" s="116"/>
      <c r="J70" s="116"/>
      <c r="K70" s="278"/>
    </row>
    <row r="71" ht="19.5">
      <c r="B71" s="18" t="s">
        <v>2510</v>
      </c>
      <c r="C71" s="56" t="s">
        <v>2511</v>
      </c>
      <c r="D71" s="47">
        <v>1</v>
      </c>
      <c r="E71" s="48">
        <v>17000</v>
      </c>
      <c r="F71" s="48">
        <v>17000</v>
      </c>
      <c r="G71" s="60" t="s">
        <v>2512</v>
      </c>
      <c r="H71" s="22"/>
      <c r="I71" s="116"/>
      <c r="J71" s="116"/>
      <c r="K71" s="278"/>
    </row>
    <row r="72" ht="19.5">
      <c r="B72" s="18" t="s">
        <v>2513</v>
      </c>
      <c r="C72" s="56" t="s">
        <v>2514</v>
      </c>
      <c r="D72" s="47">
        <v>1</v>
      </c>
      <c r="E72" s="48">
        <v>45000</v>
      </c>
      <c r="F72" s="48">
        <v>45000</v>
      </c>
      <c r="G72" s="60" t="s">
        <v>2515</v>
      </c>
      <c r="H72" s="22"/>
      <c r="I72" s="116"/>
      <c r="J72" s="116"/>
      <c r="K72" s="278"/>
    </row>
    <row r="73" ht="19.5">
      <c r="B73" s="18" t="s">
        <v>2516</v>
      </c>
      <c r="C73" s="56" t="s">
        <v>2517</v>
      </c>
      <c r="D73" s="47">
        <v>1</v>
      </c>
      <c r="E73" s="48">
        <v>19900</v>
      </c>
      <c r="F73" s="48">
        <v>19900</v>
      </c>
      <c r="G73" s="60" t="s">
        <v>2479</v>
      </c>
      <c r="H73" s="22"/>
      <c r="I73" s="116"/>
      <c r="J73" s="116"/>
      <c r="K73" s="278"/>
    </row>
    <row r="74" ht="19.5">
      <c r="B74" s="18" t="s">
        <v>8949</v>
      </c>
      <c r="C74" s="56" t="s">
        <v>8950</v>
      </c>
      <c r="D74" s="47">
        <v>1</v>
      </c>
      <c r="E74" s="48">
        <v>200000</v>
      </c>
      <c r="F74" s="48">
        <v>129999.87</v>
      </c>
      <c r="G74" s="60" t="s">
        <v>14130</v>
      </c>
      <c r="H74" s="22"/>
      <c r="I74" s="116"/>
      <c r="J74" s="116"/>
      <c r="K74" s="278"/>
    </row>
    <row r="75" ht="19.5">
      <c r="B75" s="18" t="s">
        <v>14212</v>
      </c>
      <c r="C75" s="56" t="s">
        <v>13983</v>
      </c>
      <c r="D75" s="47">
        <v>1</v>
      </c>
      <c r="E75" s="48">
        <v>8000</v>
      </c>
      <c r="F75" s="48">
        <v>8000</v>
      </c>
      <c r="G75" s="60" t="s">
        <v>14131</v>
      </c>
      <c r="H75" s="22"/>
      <c r="I75" s="116"/>
      <c r="J75" s="116"/>
      <c r="K75" s="278"/>
    </row>
    <row r="76" ht="12.75">
      <c r="B76" s="18" t="s">
        <v>8909</v>
      </c>
      <c r="C76" s="56" t="s">
        <v>8910</v>
      </c>
      <c r="D76" s="47">
        <v>1</v>
      </c>
      <c r="E76" s="48">
        <v>6000</v>
      </c>
      <c r="F76" s="48">
        <v>6000</v>
      </c>
      <c r="G76" s="60" t="s">
        <v>8386</v>
      </c>
      <c r="H76" s="22"/>
      <c r="I76" s="116"/>
      <c r="J76" s="116"/>
      <c r="K76" s="278"/>
    </row>
    <row r="77" ht="12.75">
      <c r="B77" s="18" t="s">
        <v>2518</v>
      </c>
      <c r="C77" s="56" t="s">
        <v>2519</v>
      </c>
      <c r="D77" s="47">
        <v>1</v>
      </c>
      <c r="E77" s="48">
        <v>6700</v>
      </c>
      <c r="F77" s="48">
        <v>6700</v>
      </c>
      <c r="G77" s="60" t="s">
        <v>5261</v>
      </c>
      <c r="H77" s="22"/>
      <c r="I77" s="116"/>
      <c r="J77" s="116"/>
      <c r="K77" s="278"/>
    </row>
    <row r="78" ht="12.75">
      <c r="B78" s="18" t="s">
        <v>2520</v>
      </c>
      <c r="C78" s="56" t="s">
        <v>534</v>
      </c>
      <c r="D78" s="47">
        <v>1</v>
      </c>
      <c r="E78" s="48">
        <v>29000</v>
      </c>
      <c r="F78" s="48">
        <v>29000</v>
      </c>
      <c r="G78" s="60" t="s">
        <v>2474</v>
      </c>
      <c r="H78" s="22"/>
      <c r="I78" s="116"/>
      <c r="J78" s="116"/>
      <c r="K78" s="278"/>
    </row>
    <row r="79" ht="12.75">
      <c r="B79" s="18" t="s">
        <v>14213</v>
      </c>
      <c r="C79" s="56" t="s">
        <v>13984</v>
      </c>
      <c r="D79" s="47">
        <v>1</v>
      </c>
      <c r="E79" s="48">
        <v>30000</v>
      </c>
      <c r="F79" s="48">
        <v>30000</v>
      </c>
      <c r="G79" s="60" t="s">
        <v>14132</v>
      </c>
      <c r="H79" s="22"/>
      <c r="I79" s="116"/>
      <c r="J79" s="116"/>
      <c r="K79" s="278"/>
    </row>
    <row r="80" ht="12.75">
      <c r="B80" s="18" t="s">
        <v>2521</v>
      </c>
      <c r="C80" s="56" t="s">
        <v>2522</v>
      </c>
      <c r="D80" s="47">
        <v>1</v>
      </c>
      <c r="E80" s="48">
        <v>18000</v>
      </c>
      <c r="F80" s="48">
        <v>18000</v>
      </c>
      <c r="G80" s="60" t="s">
        <v>2474</v>
      </c>
      <c r="H80" s="22"/>
      <c r="I80" s="116"/>
      <c r="J80" s="116"/>
      <c r="K80" s="278"/>
    </row>
    <row r="81" ht="12.75">
      <c r="B81" s="18" t="s">
        <v>8923</v>
      </c>
      <c r="C81" s="56" t="s">
        <v>8924</v>
      </c>
      <c r="D81" s="47">
        <v>1</v>
      </c>
      <c r="E81" s="48">
        <v>5700</v>
      </c>
      <c r="F81" s="48">
        <v>5700</v>
      </c>
      <c r="G81" s="60" t="s">
        <v>8386</v>
      </c>
      <c r="H81" s="22"/>
      <c r="I81" s="116"/>
      <c r="J81" s="116"/>
      <c r="K81" s="278"/>
    </row>
    <row r="82" ht="12.75">
      <c r="B82" s="18" t="s">
        <v>2523</v>
      </c>
      <c r="C82" s="56" t="s">
        <v>2524</v>
      </c>
      <c r="D82" s="47">
        <v>1</v>
      </c>
      <c r="E82" s="48">
        <v>6500</v>
      </c>
      <c r="F82" s="48">
        <v>6500</v>
      </c>
      <c r="G82" s="60" t="s">
        <v>2525</v>
      </c>
      <c r="H82" s="22"/>
      <c r="I82" s="116"/>
      <c r="J82" s="116"/>
      <c r="K82" s="278"/>
    </row>
    <row r="83" ht="12.75">
      <c r="B83" s="18" t="s">
        <v>14214</v>
      </c>
      <c r="C83" s="56" t="s">
        <v>13985</v>
      </c>
      <c r="D83" s="47">
        <v>2</v>
      </c>
      <c r="E83" s="48">
        <v>21000</v>
      </c>
      <c r="F83" s="48">
        <v>21000</v>
      </c>
      <c r="G83" s="60" t="s">
        <v>14133</v>
      </c>
      <c r="H83" s="22"/>
      <c r="I83" s="116"/>
      <c r="J83" s="116"/>
      <c r="K83" s="278"/>
    </row>
    <row r="84" ht="12.75">
      <c r="B84" s="18" t="s">
        <v>2526</v>
      </c>
      <c r="C84" s="56" t="s">
        <v>2527</v>
      </c>
      <c r="D84" s="47">
        <v>1</v>
      </c>
      <c r="E84" s="48">
        <v>10000</v>
      </c>
      <c r="F84" s="48">
        <v>10000</v>
      </c>
      <c r="G84" s="60" t="s">
        <v>2512</v>
      </c>
      <c r="H84" s="22"/>
      <c r="I84" s="116"/>
      <c r="J84" s="116"/>
      <c r="K84" s="278"/>
    </row>
    <row r="85" ht="12.75">
      <c r="B85" s="18" t="s">
        <v>14215</v>
      </c>
      <c r="C85" s="56" t="s">
        <v>13986</v>
      </c>
      <c r="D85" s="47">
        <v>1</v>
      </c>
      <c r="E85" s="48">
        <v>13600</v>
      </c>
      <c r="F85" s="48">
        <v>13600</v>
      </c>
      <c r="G85" s="60" t="s">
        <v>14133</v>
      </c>
      <c r="H85" s="22"/>
      <c r="I85" s="116"/>
      <c r="J85" s="116"/>
      <c r="K85" s="278"/>
    </row>
    <row r="86" ht="19.5">
      <c r="B86" s="18" t="s">
        <v>8937</v>
      </c>
      <c r="C86" s="56" t="s">
        <v>8938</v>
      </c>
      <c r="D86" s="47">
        <v>1</v>
      </c>
      <c r="E86" s="48">
        <v>3240</v>
      </c>
      <c r="F86" s="48">
        <v>3240</v>
      </c>
      <c r="G86" s="60" t="s">
        <v>8386</v>
      </c>
      <c r="H86" s="22"/>
      <c r="I86" s="116"/>
      <c r="J86" s="116"/>
      <c r="K86" s="278"/>
    </row>
    <row r="87" ht="19.5">
      <c r="B87" s="18" t="s">
        <v>8935</v>
      </c>
      <c r="C87" s="56" t="s">
        <v>8936</v>
      </c>
      <c r="D87" s="47">
        <v>1</v>
      </c>
      <c r="E87" s="48">
        <v>3240</v>
      </c>
      <c r="F87" s="48">
        <v>3240</v>
      </c>
      <c r="G87" s="60" t="s">
        <v>8386</v>
      </c>
      <c r="H87" s="22"/>
      <c r="I87" s="116"/>
      <c r="J87" s="116"/>
      <c r="K87" s="278"/>
    </row>
    <row r="88" ht="12.75">
      <c r="B88" s="18" t="s">
        <v>14216</v>
      </c>
      <c r="C88" s="56" t="s">
        <v>13987</v>
      </c>
      <c r="D88" s="47">
        <v>1</v>
      </c>
      <c r="E88" s="48">
        <v>5700</v>
      </c>
      <c r="F88" s="48">
        <v>5700</v>
      </c>
      <c r="G88" s="60" t="s">
        <v>14134</v>
      </c>
      <c r="H88" s="22"/>
      <c r="I88" s="116"/>
      <c r="J88" s="116"/>
      <c r="K88" s="278"/>
    </row>
    <row r="89" ht="12.75">
      <c r="B89" s="18" t="s">
        <v>2528</v>
      </c>
      <c r="C89" s="56" t="s">
        <v>2529</v>
      </c>
      <c r="D89" s="47">
        <v>1</v>
      </c>
      <c r="E89" s="48">
        <v>22239</v>
      </c>
      <c r="F89" s="48">
        <v>22239</v>
      </c>
      <c r="G89" s="60" t="s">
        <v>1914</v>
      </c>
      <c r="H89" s="22"/>
      <c r="I89" s="116"/>
      <c r="J89" s="116"/>
      <c r="K89" s="278"/>
    </row>
    <row r="90" ht="19.5">
      <c r="B90" s="18" t="s">
        <v>2530</v>
      </c>
      <c r="C90" s="56" t="s">
        <v>2531</v>
      </c>
      <c r="D90" s="47">
        <v>1</v>
      </c>
      <c r="E90" s="48">
        <v>27247</v>
      </c>
      <c r="F90" s="48">
        <v>27247</v>
      </c>
      <c r="G90" s="60" t="s">
        <v>2532</v>
      </c>
      <c r="H90" s="22"/>
      <c r="I90" s="116"/>
      <c r="J90" s="116"/>
      <c r="K90" s="278"/>
    </row>
    <row r="91" ht="19.5">
      <c r="B91" s="18" t="s">
        <v>2533</v>
      </c>
      <c r="C91" s="56" t="s">
        <v>2531</v>
      </c>
      <c r="D91" s="47">
        <v>1</v>
      </c>
      <c r="E91" s="48">
        <v>27247</v>
      </c>
      <c r="F91" s="48">
        <v>27247</v>
      </c>
      <c r="G91" s="60" t="s">
        <v>2532</v>
      </c>
      <c r="H91" s="22"/>
      <c r="I91" s="116"/>
      <c r="J91" s="116"/>
      <c r="K91" s="278"/>
    </row>
    <row r="92" ht="19.5">
      <c r="B92" s="18" t="s">
        <v>2534</v>
      </c>
      <c r="C92" s="56" t="s">
        <v>2531</v>
      </c>
      <c r="D92" s="47">
        <v>1</v>
      </c>
      <c r="E92" s="48">
        <v>27247</v>
      </c>
      <c r="F92" s="48">
        <v>27247</v>
      </c>
      <c r="G92" s="60" t="s">
        <v>2532</v>
      </c>
      <c r="H92" s="22"/>
      <c r="I92" s="116"/>
      <c r="J92" s="116"/>
      <c r="K92" s="278"/>
    </row>
    <row r="93" ht="19.5">
      <c r="B93" s="18" t="s">
        <v>2535</v>
      </c>
      <c r="C93" s="56" t="s">
        <v>2536</v>
      </c>
      <c r="D93" s="47">
        <v>1</v>
      </c>
      <c r="E93" s="48">
        <v>27247</v>
      </c>
      <c r="F93" s="48">
        <v>27247</v>
      </c>
      <c r="G93" s="60" t="s">
        <v>2532</v>
      </c>
      <c r="H93" s="22"/>
      <c r="I93" s="116"/>
      <c r="J93" s="116"/>
      <c r="K93" s="278"/>
    </row>
    <row r="94" ht="12.75">
      <c r="B94" s="18" t="s">
        <v>2537</v>
      </c>
      <c r="C94" s="56" t="s">
        <v>2538</v>
      </c>
      <c r="D94" s="47">
        <v>2</v>
      </c>
      <c r="E94" s="48">
        <v>34495</v>
      </c>
      <c r="F94" s="48">
        <v>34495</v>
      </c>
      <c r="G94" s="60" t="s">
        <v>2539</v>
      </c>
      <c r="H94" s="22"/>
      <c r="I94" s="116"/>
      <c r="J94" s="116"/>
      <c r="K94" s="278"/>
    </row>
    <row r="95" ht="19.5">
      <c r="B95" s="18" t="s">
        <v>9438</v>
      </c>
      <c r="C95" s="56" t="s">
        <v>2540</v>
      </c>
      <c r="D95" s="47">
        <v>1</v>
      </c>
      <c r="E95" s="48">
        <v>23368</v>
      </c>
      <c r="F95" s="48">
        <v>23368</v>
      </c>
      <c r="G95" s="60" t="s">
        <v>2541</v>
      </c>
      <c r="H95" s="22"/>
      <c r="I95" s="116"/>
      <c r="J95" s="116"/>
      <c r="K95" s="278"/>
    </row>
    <row r="96" ht="12.75">
      <c r="B96" s="18" t="s">
        <v>2542</v>
      </c>
      <c r="C96" s="56" t="s">
        <v>2653</v>
      </c>
      <c r="D96" s="47">
        <v>1</v>
      </c>
      <c r="E96" s="48">
        <v>34450</v>
      </c>
      <c r="F96" s="48">
        <v>34450</v>
      </c>
      <c r="G96" s="60" t="s">
        <v>4128</v>
      </c>
      <c r="H96" s="22"/>
      <c r="I96" s="116"/>
      <c r="J96" s="116"/>
      <c r="K96" s="278"/>
    </row>
    <row r="97" ht="12.75">
      <c r="B97" s="18" t="s">
        <v>2543</v>
      </c>
      <c r="C97" s="56" t="s">
        <v>2544</v>
      </c>
      <c r="D97" s="47">
        <v>1</v>
      </c>
      <c r="E97" s="48">
        <v>14549</v>
      </c>
      <c r="F97" s="48">
        <v>14549</v>
      </c>
      <c r="G97" s="60" t="s">
        <v>2545</v>
      </c>
      <c r="H97" s="22"/>
      <c r="I97" s="116"/>
      <c r="J97" s="116"/>
      <c r="K97" s="278"/>
    </row>
    <row r="98" ht="19.5">
      <c r="B98" s="18" t="s">
        <v>14217</v>
      </c>
      <c r="C98" s="56" t="s">
        <v>13988</v>
      </c>
      <c r="D98" s="47">
        <v>1</v>
      </c>
      <c r="E98" s="48">
        <v>29743</v>
      </c>
      <c r="F98" s="48">
        <v>29743</v>
      </c>
      <c r="G98" s="60" t="s">
        <v>14135</v>
      </c>
      <c r="H98" s="22"/>
      <c r="I98" s="116"/>
      <c r="J98" s="116"/>
      <c r="K98" s="278"/>
    </row>
    <row r="99" ht="12.75">
      <c r="B99" s="18" t="s">
        <v>14218</v>
      </c>
      <c r="C99" s="56" t="s">
        <v>13989</v>
      </c>
      <c r="D99" s="47">
        <v>1</v>
      </c>
      <c r="E99" s="48">
        <v>16189</v>
      </c>
      <c r="F99" s="48">
        <v>16189</v>
      </c>
      <c r="G99" s="60" t="s">
        <v>14136</v>
      </c>
      <c r="H99" s="22"/>
      <c r="I99" s="116"/>
      <c r="J99" s="116"/>
      <c r="K99" s="278"/>
    </row>
    <row r="100" ht="12.75">
      <c r="B100" s="18" t="s">
        <v>14219</v>
      </c>
      <c r="C100" s="56" t="s">
        <v>13990</v>
      </c>
      <c r="D100" s="47">
        <v>1</v>
      </c>
      <c r="E100" s="48">
        <v>16900</v>
      </c>
      <c r="F100" s="48">
        <v>16900</v>
      </c>
      <c r="G100" s="60" t="s">
        <v>13019</v>
      </c>
      <c r="H100" s="22"/>
      <c r="I100" s="116"/>
      <c r="J100" s="116"/>
      <c r="K100" s="278"/>
    </row>
    <row r="101" ht="12.75">
      <c r="B101" s="18" t="s">
        <v>14220</v>
      </c>
      <c r="C101" s="56" t="s">
        <v>13991</v>
      </c>
      <c r="D101" s="47">
        <v>1</v>
      </c>
      <c r="E101" s="48">
        <v>15750</v>
      </c>
      <c r="F101" s="48">
        <v>15750</v>
      </c>
      <c r="G101" s="60" t="s">
        <v>14137</v>
      </c>
      <c r="H101" s="22"/>
      <c r="I101" s="116"/>
      <c r="J101" s="116"/>
      <c r="K101" s="278"/>
    </row>
    <row r="102" ht="19.5">
      <c r="B102" s="18" t="s">
        <v>2546</v>
      </c>
      <c r="C102" s="56" t="s">
        <v>2547</v>
      </c>
      <c r="D102" s="47">
        <v>1</v>
      </c>
      <c r="E102" s="48">
        <v>4499</v>
      </c>
      <c r="F102" s="48">
        <v>4499</v>
      </c>
      <c r="G102" s="60" t="s">
        <v>943</v>
      </c>
      <c r="H102" s="22"/>
      <c r="I102" s="116"/>
      <c r="J102" s="116"/>
      <c r="K102" s="278"/>
    </row>
    <row r="103" ht="19.5">
      <c r="B103" s="18" t="s">
        <v>2548</v>
      </c>
      <c r="C103" s="56" t="s">
        <v>2549</v>
      </c>
      <c r="D103" s="47">
        <v>1</v>
      </c>
      <c r="E103" s="48">
        <v>28370</v>
      </c>
      <c r="F103" s="48">
        <v>28370</v>
      </c>
      <c r="G103" s="60" t="s">
        <v>2525</v>
      </c>
      <c r="H103" s="22"/>
      <c r="I103" s="116"/>
      <c r="J103" s="116"/>
      <c r="K103" s="278"/>
    </row>
    <row r="104" ht="19.5">
      <c r="B104" s="18" t="s">
        <v>2550</v>
      </c>
      <c r="C104" s="56" t="s">
        <v>2551</v>
      </c>
      <c r="D104" s="47">
        <v>1</v>
      </c>
      <c r="E104" s="48">
        <v>21390</v>
      </c>
      <c r="F104" s="48">
        <v>21390</v>
      </c>
      <c r="G104" s="60" t="s">
        <v>2552</v>
      </c>
      <c r="H104" s="22"/>
      <c r="I104" s="116"/>
      <c r="J104" s="116"/>
      <c r="K104" s="278"/>
    </row>
    <row r="105" ht="19.5">
      <c r="B105" s="18" t="s">
        <v>2553</v>
      </c>
      <c r="C105" s="56" t="s">
        <v>2554</v>
      </c>
      <c r="D105" s="47">
        <v>1</v>
      </c>
      <c r="E105" s="48">
        <v>21390</v>
      </c>
      <c r="F105" s="48">
        <v>21390</v>
      </c>
      <c r="G105" s="60" t="s">
        <v>2552</v>
      </c>
      <c r="H105" s="22"/>
      <c r="I105" s="116"/>
      <c r="J105" s="116"/>
      <c r="K105" s="278"/>
    </row>
    <row r="106" ht="12.75">
      <c r="B106" s="18" t="s">
        <v>14221</v>
      </c>
      <c r="C106" s="56" t="s">
        <v>6819</v>
      </c>
      <c r="D106" s="47">
        <v>1</v>
      </c>
      <c r="E106" s="48">
        <v>10973.76</v>
      </c>
      <c r="F106" s="48">
        <v>10973.76</v>
      </c>
      <c r="G106" s="60" t="s">
        <v>14138</v>
      </c>
      <c r="H106" s="22"/>
      <c r="I106" s="116"/>
      <c r="J106" s="116"/>
      <c r="K106" s="278"/>
    </row>
    <row r="107" ht="12.75">
      <c r="B107" s="18" t="s">
        <v>2555</v>
      </c>
      <c r="C107" s="56" t="s">
        <v>2556</v>
      </c>
      <c r="D107" s="47">
        <v>1</v>
      </c>
      <c r="E107" s="48">
        <v>8000</v>
      </c>
      <c r="F107" s="48">
        <v>8000</v>
      </c>
      <c r="G107" s="60" t="s">
        <v>943</v>
      </c>
      <c r="H107" s="22"/>
      <c r="I107" s="116"/>
      <c r="J107" s="116"/>
      <c r="K107" s="278"/>
    </row>
    <row r="108" ht="12.75">
      <c r="B108" s="18" t="s">
        <v>2557</v>
      </c>
      <c r="C108" s="56" t="s">
        <v>2556</v>
      </c>
      <c r="D108" s="47">
        <v>1</v>
      </c>
      <c r="E108" s="48">
        <v>8000</v>
      </c>
      <c r="F108" s="48">
        <v>8000</v>
      </c>
      <c r="G108" s="60" t="s">
        <v>943</v>
      </c>
      <c r="H108" s="22"/>
      <c r="I108" s="116"/>
      <c r="J108" s="116"/>
      <c r="K108" s="278"/>
    </row>
    <row r="109" ht="12.75">
      <c r="B109" s="18" t="s">
        <v>14222</v>
      </c>
      <c r="C109" s="56" t="s">
        <v>13992</v>
      </c>
      <c r="D109" s="47">
        <v>1</v>
      </c>
      <c r="E109" s="48">
        <v>5300</v>
      </c>
      <c r="F109" s="48">
        <v>5300</v>
      </c>
      <c r="G109" s="60" t="s">
        <v>8304</v>
      </c>
      <c r="H109" s="22"/>
      <c r="I109" s="116"/>
      <c r="J109" s="116"/>
      <c r="K109" s="278"/>
    </row>
    <row r="110" ht="12.75">
      <c r="B110" s="18" t="s">
        <v>14223</v>
      </c>
      <c r="C110" s="56" t="s">
        <v>13992</v>
      </c>
      <c r="D110" s="47">
        <v>1</v>
      </c>
      <c r="E110" s="48">
        <v>5300</v>
      </c>
      <c r="F110" s="48">
        <v>5300</v>
      </c>
      <c r="G110" s="60" t="s">
        <v>8304</v>
      </c>
      <c r="H110" s="22"/>
      <c r="I110" s="116"/>
      <c r="J110" s="116"/>
      <c r="K110" s="278"/>
    </row>
    <row r="111" ht="12.75">
      <c r="B111" s="18" t="s">
        <v>14224</v>
      </c>
      <c r="C111" s="56" t="s">
        <v>13992</v>
      </c>
      <c r="D111" s="47">
        <v>1</v>
      </c>
      <c r="E111" s="48">
        <v>5300</v>
      </c>
      <c r="F111" s="48">
        <v>5300</v>
      </c>
      <c r="G111" s="60" t="s">
        <v>8304</v>
      </c>
      <c r="H111" s="22"/>
      <c r="I111" s="116"/>
      <c r="J111" s="116"/>
      <c r="K111" s="278"/>
    </row>
    <row r="112" ht="45">
      <c r="B112" s="18" t="s">
        <v>2558</v>
      </c>
      <c r="C112" s="56" t="s">
        <v>2559</v>
      </c>
      <c r="D112" s="47">
        <v>1</v>
      </c>
      <c r="E112" s="48">
        <v>6000</v>
      </c>
      <c r="F112" s="48">
        <v>6000</v>
      </c>
      <c r="G112" s="60" t="s">
        <v>943</v>
      </c>
      <c r="H112" s="22"/>
      <c r="I112" s="116"/>
      <c r="J112" s="116" t="s">
        <v>15417</v>
      </c>
      <c r="K112" s="278"/>
    </row>
    <row r="113" ht="12.75">
      <c r="B113" s="18" t="s">
        <v>14225</v>
      </c>
      <c r="C113" s="56" t="s">
        <v>13993</v>
      </c>
      <c r="D113" s="47">
        <v>3</v>
      </c>
      <c r="E113" s="48">
        <v>9660</v>
      </c>
      <c r="F113" s="48">
        <v>9660</v>
      </c>
      <c r="G113" s="60" t="s">
        <v>14139</v>
      </c>
      <c r="H113" s="22"/>
      <c r="I113" s="116"/>
      <c r="J113" s="116"/>
      <c r="K113" s="278"/>
    </row>
    <row r="114" ht="45">
      <c r="B114" s="18" t="s">
        <v>2560</v>
      </c>
      <c r="C114" s="56" t="s">
        <v>2561</v>
      </c>
      <c r="D114" s="47">
        <v>1</v>
      </c>
      <c r="E114" s="48">
        <v>6100</v>
      </c>
      <c r="F114" s="48">
        <v>6100</v>
      </c>
      <c r="G114" s="60" t="s">
        <v>2562</v>
      </c>
      <c r="H114" s="22"/>
      <c r="I114" s="116"/>
      <c r="J114" s="116" t="s">
        <v>15417</v>
      </c>
      <c r="K114" s="278"/>
    </row>
    <row r="115" ht="45">
      <c r="B115" s="18" t="s">
        <v>8915</v>
      </c>
      <c r="C115" s="56" t="s">
        <v>8916</v>
      </c>
      <c r="D115" s="47">
        <v>1</v>
      </c>
      <c r="E115" s="48">
        <v>6750</v>
      </c>
      <c r="F115" s="48">
        <v>6750</v>
      </c>
      <c r="G115" s="60" t="s">
        <v>8386</v>
      </c>
      <c r="H115" s="22"/>
      <c r="I115" s="116"/>
      <c r="J115" s="116" t="s">
        <v>15298</v>
      </c>
      <c r="K115" s="278"/>
    </row>
    <row r="116" ht="45">
      <c r="B116" s="18" t="s">
        <v>8917</v>
      </c>
      <c r="C116" s="56" t="s">
        <v>8916</v>
      </c>
      <c r="D116" s="47">
        <v>1</v>
      </c>
      <c r="E116" s="48">
        <v>6750</v>
      </c>
      <c r="F116" s="48">
        <v>6750</v>
      </c>
      <c r="G116" s="60" t="s">
        <v>8386</v>
      </c>
      <c r="H116" s="22"/>
      <c r="I116" s="116"/>
      <c r="J116" s="116" t="s">
        <v>15298</v>
      </c>
      <c r="K116" s="278"/>
    </row>
    <row r="117" ht="12.75">
      <c r="B117" s="18" t="s">
        <v>2563</v>
      </c>
      <c r="C117" s="56" t="s">
        <v>2564</v>
      </c>
      <c r="D117" s="47">
        <v>1</v>
      </c>
      <c r="E117" s="48">
        <v>81000</v>
      </c>
      <c r="F117" s="48">
        <v>81000</v>
      </c>
      <c r="G117" s="60" t="s">
        <v>2565</v>
      </c>
      <c r="H117" s="22"/>
      <c r="I117" s="116"/>
      <c r="J117" s="116"/>
      <c r="K117" s="278"/>
    </row>
    <row r="118" ht="19.5">
      <c r="B118" s="18" t="s">
        <v>2566</v>
      </c>
      <c r="C118" s="56" t="s">
        <v>2567</v>
      </c>
      <c r="D118" s="47">
        <v>1</v>
      </c>
      <c r="E118" s="48">
        <v>3548</v>
      </c>
      <c r="F118" s="48">
        <v>3548</v>
      </c>
      <c r="G118" s="60" t="s">
        <v>943</v>
      </c>
      <c r="H118" s="22"/>
      <c r="I118" s="116"/>
      <c r="J118" s="116"/>
      <c r="K118" s="278"/>
    </row>
    <row r="119" ht="12.75">
      <c r="B119" s="18" t="s">
        <v>14226</v>
      </c>
      <c r="C119" s="56" t="s">
        <v>13994</v>
      </c>
      <c r="D119" s="47">
        <v>1</v>
      </c>
      <c r="E119" s="48">
        <v>36433.68</v>
      </c>
      <c r="F119" s="48">
        <v>36433.68</v>
      </c>
      <c r="G119" s="60" t="s">
        <v>14140</v>
      </c>
      <c r="H119" s="22"/>
      <c r="I119" s="116"/>
      <c r="J119" s="116"/>
      <c r="K119" s="278"/>
    </row>
    <row r="120" ht="12.75">
      <c r="B120" s="18" t="s">
        <v>2568</v>
      </c>
      <c r="C120" s="56" t="s">
        <v>2569</v>
      </c>
      <c r="D120" s="47">
        <v>1</v>
      </c>
      <c r="E120" s="48">
        <v>3610</v>
      </c>
      <c r="F120" s="48">
        <v>3610</v>
      </c>
      <c r="G120" s="60" t="s">
        <v>3772</v>
      </c>
      <c r="H120" s="22"/>
      <c r="I120" s="116"/>
      <c r="J120" s="116"/>
      <c r="K120" s="278"/>
    </row>
    <row r="121" ht="19.5">
      <c r="B121" s="18" t="s">
        <v>8925</v>
      </c>
      <c r="C121" s="56" t="s">
        <v>8926</v>
      </c>
      <c r="D121" s="47">
        <v>1</v>
      </c>
      <c r="E121" s="48">
        <v>3500</v>
      </c>
      <c r="F121" s="48">
        <v>3500</v>
      </c>
      <c r="G121" s="60" t="s">
        <v>8386</v>
      </c>
      <c r="H121" s="22"/>
      <c r="I121" s="116"/>
      <c r="J121" s="116"/>
      <c r="K121" s="278"/>
    </row>
    <row r="122" ht="19.5">
      <c r="B122" s="18" t="s">
        <v>8927</v>
      </c>
      <c r="C122" s="56" t="s">
        <v>8926</v>
      </c>
      <c r="D122" s="47">
        <v>1</v>
      </c>
      <c r="E122" s="48">
        <v>3500</v>
      </c>
      <c r="F122" s="48">
        <v>3500</v>
      </c>
      <c r="G122" s="60" t="s">
        <v>8386</v>
      </c>
      <c r="H122" s="22"/>
      <c r="I122" s="116"/>
      <c r="J122" s="116"/>
      <c r="K122" s="278"/>
    </row>
    <row r="123" ht="19.5">
      <c r="B123" s="18" t="s">
        <v>8928</v>
      </c>
      <c r="C123" s="56" t="s">
        <v>8926</v>
      </c>
      <c r="D123" s="47">
        <v>1</v>
      </c>
      <c r="E123" s="48">
        <v>3500</v>
      </c>
      <c r="F123" s="48">
        <v>3500</v>
      </c>
      <c r="G123" s="60" t="s">
        <v>8386</v>
      </c>
      <c r="H123" s="22"/>
      <c r="I123" s="116"/>
      <c r="J123" s="116"/>
      <c r="K123" s="278"/>
    </row>
    <row r="124" ht="19.5">
      <c r="B124" s="18" t="s">
        <v>8929</v>
      </c>
      <c r="C124" s="56" t="s">
        <v>8926</v>
      </c>
      <c r="D124" s="47">
        <v>2</v>
      </c>
      <c r="E124" s="48">
        <v>7000</v>
      </c>
      <c r="F124" s="48">
        <v>7000</v>
      </c>
      <c r="G124" s="60" t="s">
        <v>8386</v>
      </c>
      <c r="H124" s="22"/>
      <c r="I124" s="116"/>
      <c r="J124" s="116"/>
      <c r="K124" s="278"/>
    </row>
    <row r="125" ht="19.5">
      <c r="B125" s="18" t="s">
        <v>8930</v>
      </c>
      <c r="C125" s="56" t="s">
        <v>8926</v>
      </c>
      <c r="D125" s="47">
        <v>1</v>
      </c>
      <c r="E125" s="48">
        <v>3500</v>
      </c>
      <c r="F125" s="48">
        <v>3500</v>
      </c>
      <c r="G125" s="60" t="s">
        <v>8386</v>
      </c>
      <c r="H125" s="22"/>
      <c r="I125" s="116"/>
      <c r="J125" s="116"/>
      <c r="K125" s="278"/>
    </row>
    <row r="126" ht="19.5">
      <c r="B126" s="18" t="s">
        <v>8931</v>
      </c>
      <c r="C126" s="56" t="s">
        <v>8926</v>
      </c>
      <c r="D126" s="47">
        <v>1</v>
      </c>
      <c r="E126" s="48">
        <v>3500</v>
      </c>
      <c r="F126" s="48">
        <v>3500</v>
      </c>
      <c r="G126" s="60" t="s">
        <v>8386</v>
      </c>
      <c r="H126" s="22"/>
      <c r="I126" s="116"/>
      <c r="J126" s="116"/>
      <c r="K126" s="278"/>
    </row>
    <row r="127" ht="19.5">
      <c r="B127" s="18" t="s">
        <v>8932</v>
      </c>
      <c r="C127" s="56" t="s">
        <v>8926</v>
      </c>
      <c r="D127" s="47">
        <v>1</v>
      </c>
      <c r="E127" s="48">
        <v>3500</v>
      </c>
      <c r="F127" s="48">
        <v>3500</v>
      </c>
      <c r="G127" s="60" t="s">
        <v>8386</v>
      </c>
      <c r="H127" s="22"/>
      <c r="I127" s="116"/>
      <c r="J127" s="116"/>
      <c r="K127" s="278"/>
    </row>
    <row r="128" ht="19.5">
      <c r="B128" s="18" t="s">
        <v>8933</v>
      </c>
      <c r="C128" s="56" t="s">
        <v>8926</v>
      </c>
      <c r="D128" s="47">
        <v>1</v>
      </c>
      <c r="E128" s="48">
        <v>3500</v>
      </c>
      <c r="F128" s="48">
        <v>3500</v>
      </c>
      <c r="G128" s="60" t="s">
        <v>8386</v>
      </c>
      <c r="H128" s="22"/>
      <c r="I128" s="116"/>
      <c r="J128" s="116"/>
      <c r="K128" s="278"/>
    </row>
    <row r="129" ht="19.5">
      <c r="B129" s="18" t="s">
        <v>8934</v>
      </c>
      <c r="C129" s="56" t="s">
        <v>8926</v>
      </c>
      <c r="D129" s="47">
        <v>1</v>
      </c>
      <c r="E129" s="48">
        <v>3500</v>
      </c>
      <c r="F129" s="48">
        <v>3500</v>
      </c>
      <c r="G129" s="60" t="s">
        <v>8386</v>
      </c>
      <c r="H129" s="22"/>
      <c r="I129" s="116"/>
      <c r="J129" s="116"/>
      <c r="K129" s="278"/>
    </row>
    <row r="130" ht="12.75">
      <c r="B130" s="18" t="s">
        <v>2570</v>
      </c>
      <c r="C130" s="56" t="s">
        <v>2571</v>
      </c>
      <c r="D130" s="47">
        <v>1</v>
      </c>
      <c r="E130" s="48">
        <v>6550</v>
      </c>
      <c r="F130" s="48">
        <v>6550</v>
      </c>
      <c r="G130" s="60" t="s">
        <v>2572</v>
      </c>
      <c r="H130" s="22"/>
      <c r="I130" s="116"/>
      <c r="J130" s="116"/>
      <c r="K130" s="278"/>
    </row>
    <row r="131" ht="19.5">
      <c r="B131" s="18" t="s">
        <v>2573</v>
      </c>
      <c r="C131" s="56" t="s">
        <v>2574</v>
      </c>
      <c r="D131" s="47">
        <v>1</v>
      </c>
      <c r="E131" s="48">
        <v>6200</v>
      </c>
      <c r="F131" s="48">
        <v>6200</v>
      </c>
      <c r="G131" s="60" t="s">
        <v>2575</v>
      </c>
      <c r="H131" s="22"/>
      <c r="I131" s="116"/>
      <c r="J131" s="116"/>
      <c r="K131" s="278"/>
    </row>
    <row r="132" ht="45">
      <c r="B132" s="18" t="s">
        <v>2576</v>
      </c>
      <c r="C132" s="56" t="s">
        <v>2577</v>
      </c>
      <c r="D132" s="47">
        <v>1</v>
      </c>
      <c r="E132" s="48">
        <v>6050</v>
      </c>
      <c r="F132" s="48">
        <v>6050</v>
      </c>
      <c r="G132" s="60" t="s">
        <v>2578</v>
      </c>
      <c r="H132" s="22"/>
      <c r="I132" s="116"/>
      <c r="J132" s="116" t="s">
        <v>15417</v>
      </c>
      <c r="K132" s="278"/>
    </row>
    <row r="133" ht="12.75">
      <c r="B133" s="18" t="s">
        <v>14227</v>
      </c>
      <c r="C133" s="56" t="s">
        <v>6073</v>
      </c>
      <c r="D133" s="47">
        <v>1</v>
      </c>
      <c r="E133" s="48">
        <v>13790</v>
      </c>
      <c r="F133" s="48">
        <v>13790</v>
      </c>
      <c r="G133" s="60" t="s">
        <v>10092</v>
      </c>
      <c r="H133" s="22"/>
      <c r="I133" s="116"/>
      <c r="J133" s="116"/>
      <c r="K133" s="278"/>
    </row>
    <row r="134" ht="12.75">
      <c r="B134" s="18" t="s">
        <v>2579</v>
      </c>
      <c r="C134" s="56" t="s">
        <v>2580</v>
      </c>
      <c r="D134" s="47">
        <v>1</v>
      </c>
      <c r="E134" s="48">
        <v>5550</v>
      </c>
      <c r="F134" s="48">
        <v>5550</v>
      </c>
      <c r="G134" s="60" t="s">
        <v>2581</v>
      </c>
      <c r="H134" s="22"/>
      <c r="I134" s="116"/>
      <c r="J134" s="116"/>
      <c r="K134" s="278"/>
    </row>
    <row r="135" ht="12.75">
      <c r="B135" s="18" t="s">
        <v>2582</v>
      </c>
      <c r="C135" s="56" t="s">
        <v>2583</v>
      </c>
      <c r="D135" s="47">
        <v>1</v>
      </c>
      <c r="E135" s="48">
        <v>9992.25</v>
      </c>
      <c r="F135" s="48">
        <v>9992.25</v>
      </c>
      <c r="G135" s="60" t="s">
        <v>2532</v>
      </c>
      <c r="H135" s="22"/>
      <c r="I135" s="116"/>
      <c r="J135" s="116"/>
      <c r="K135" s="278"/>
    </row>
    <row r="136" ht="12.75">
      <c r="B136" s="18" t="s">
        <v>14228</v>
      </c>
      <c r="C136" s="56" t="s">
        <v>13995</v>
      </c>
      <c r="D136" s="47">
        <v>1</v>
      </c>
      <c r="E136" s="48">
        <v>4700</v>
      </c>
      <c r="F136" s="48">
        <v>4700</v>
      </c>
      <c r="G136" s="60" t="s">
        <v>8084</v>
      </c>
      <c r="H136" s="22"/>
      <c r="I136" s="116"/>
      <c r="J136" s="116"/>
      <c r="K136" s="278"/>
    </row>
    <row r="137" ht="12.75">
      <c r="B137" s="18" t="s">
        <v>2584</v>
      </c>
      <c r="C137" s="56" t="s">
        <v>2585</v>
      </c>
      <c r="D137" s="47">
        <v>1</v>
      </c>
      <c r="E137" s="48">
        <v>3790</v>
      </c>
      <c r="F137" s="48">
        <v>3790</v>
      </c>
      <c r="G137" s="60" t="s">
        <v>1445</v>
      </c>
      <c r="H137" s="22"/>
      <c r="I137" s="116"/>
      <c r="J137" s="116"/>
      <c r="K137" s="278"/>
    </row>
    <row r="138" ht="12.75">
      <c r="B138" s="18" t="s">
        <v>2586</v>
      </c>
      <c r="C138" s="56" t="s">
        <v>2587</v>
      </c>
      <c r="D138" s="47">
        <v>1</v>
      </c>
      <c r="E138" s="48">
        <v>4100</v>
      </c>
      <c r="F138" s="48">
        <v>4100</v>
      </c>
      <c r="G138" s="60" t="s">
        <v>5340</v>
      </c>
      <c r="H138" s="22"/>
      <c r="I138" s="116"/>
      <c r="J138" s="116"/>
      <c r="K138" s="278"/>
    </row>
    <row r="139" ht="12.75">
      <c r="B139" s="18" t="s">
        <v>2588</v>
      </c>
      <c r="C139" s="56" t="s">
        <v>2587</v>
      </c>
      <c r="D139" s="47">
        <v>1</v>
      </c>
      <c r="E139" s="48">
        <v>4100</v>
      </c>
      <c r="F139" s="48">
        <v>4100</v>
      </c>
      <c r="G139" s="60" t="s">
        <v>5340</v>
      </c>
      <c r="H139" s="22"/>
      <c r="I139" s="116"/>
      <c r="J139" s="116"/>
      <c r="K139" s="278"/>
    </row>
    <row r="140" ht="19.5">
      <c r="B140" s="18" t="s">
        <v>8920</v>
      </c>
      <c r="C140" s="56" t="s">
        <v>8921</v>
      </c>
      <c r="D140" s="47">
        <v>1</v>
      </c>
      <c r="E140" s="48">
        <v>12000</v>
      </c>
      <c r="F140" s="48">
        <v>12000</v>
      </c>
      <c r="G140" s="60" t="s">
        <v>8386</v>
      </c>
      <c r="H140" s="22"/>
      <c r="I140" s="116"/>
      <c r="J140" s="116"/>
      <c r="K140" s="278"/>
    </row>
    <row r="141" ht="19.5">
      <c r="B141" s="18" t="s">
        <v>8922</v>
      </c>
      <c r="C141" s="56" t="s">
        <v>8921</v>
      </c>
      <c r="D141" s="47">
        <v>1</v>
      </c>
      <c r="E141" s="48">
        <v>27000</v>
      </c>
      <c r="F141" s="48">
        <v>27000</v>
      </c>
      <c r="G141" s="60" t="s">
        <v>8386</v>
      </c>
      <c r="H141" s="22"/>
      <c r="I141" s="116"/>
      <c r="J141" s="116"/>
      <c r="K141" s="278"/>
    </row>
    <row r="142" ht="12.75">
      <c r="B142" s="18" t="s">
        <v>2589</v>
      </c>
      <c r="C142" s="56" t="s">
        <v>2590</v>
      </c>
      <c r="D142" s="47">
        <v>1</v>
      </c>
      <c r="E142" s="48">
        <v>3201</v>
      </c>
      <c r="F142" s="48">
        <v>3201</v>
      </c>
      <c r="G142" s="60" t="s">
        <v>1341</v>
      </c>
      <c r="H142" s="22"/>
      <c r="I142" s="116"/>
      <c r="J142" s="116"/>
      <c r="K142" s="278"/>
    </row>
    <row r="143" ht="12.75">
      <c r="B143" s="18" t="s">
        <v>2591</v>
      </c>
      <c r="C143" s="56" t="s">
        <v>2592</v>
      </c>
      <c r="D143" s="47">
        <v>1</v>
      </c>
      <c r="E143" s="48">
        <v>5900</v>
      </c>
      <c r="F143" s="48">
        <v>5900</v>
      </c>
      <c r="G143" s="60" t="s">
        <v>2479</v>
      </c>
      <c r="H143" s="22"/>
      <c r="I143" s="116"/>
      <c r="J143" s="116"/>
      <c r="K143" s="278"/>
    </row>
    <row r="144" ht="45">
      <c r="B144" s="18" t="s">
        <v>2593</v>
      </c>
      <c r="C144" s="56" t="s">
        <v>2594</v>
      </c>
      <c r="D144" s="47">
        <v>1</v>
      </c>
      <c r="E144" s="48">
        <v>5880</v>
      </c>
      <c r="F144" s="48">
        <v>5880</v>
      </c>
      <c r="G144" s="60" t="s">
        <v>1313</v>
      </c>
      <c r="H144" s="22"/>
      <c r="I144" s="116"/>
      <c r="J144" s="116" t="s">
        <v>15298</v>
      </c>
      <c r="K144" s="278"/>
    </row>
    <row r="145" ht="12.75">
      <c r="B145" s="18" t="s">
        <v>14229</v>
      </c>
      <c r="C145" s="56" t="s">
        <v>5332</v>
      </c>
      <c r="D145" s="47">
        <v>1</v>
      </c>
      <c r="E145" s="48">
        <v>5265</v>
      </c>
      <c r="F145" s="48">
        <v>5265</v>
      </c>
      <c r="G145" s="60" t="s">
        <v>4080</v>
      </c>
      <c r="H145" s="22"/>
      <c r="I145" s="116"/>
      <c r="J145" s="116"/>
      <c r="K145" s="278"/>
    </row>
    <row r="146" ht="12.75">
      <c r="B146" s="18" t="s">
        <v>14230</v>
      </c>
      <c r="C146" s="56" t="s">
        <v>5332</v>
      </c>
      <c r="D146" s="47">
        <v>1</v>
      </c>
      <c r="E146" s="48">
        <v>8549.2999999999993</v>
      </c>
      <c r="F146" s="48">
        <v>8549.2999999999993</v>
      </c>
      <c r="G146" s="60" t="s">
        <v>14141</v>
      </c>
      <c r="H146" s="22"/>
      <c r="I146" s="116"/>
      <c r="J146" s="116"/>
      <c r="K146" s="278"/>
    </row>
    <row r="147" ht="12.75">
      <c r="B147" s="18" t="s">
        <v>2595</v>
      </c>
      <c r="C147" s="56" t="s">
        <v>635</v>
      </c>
      <c r="D147" s="47">
        <v>1</v>
      </c>
      <c r="E147" s="48">
        <v>11477.690000000001</v>
      </c>
      <c r="F147" s="48">
        <v>11477.690000000001</v>
      </c>
      <c r="G147" s="60" t="s">
        <v>636</v>
      </c>
      <c r="H147" s="22"/>
      <c r="I147" s="116"/>
      <c r="J147" s="116"/>
      <c r="K147" s="278"/>
    </row>
    <row r="148" ht="12.75">
      <c r="B148" s="18" t="s">
        <v>14231</v>
      </c>
      <c r="C148" s="56" t="s">
        <v>13996</v>
      </c>
      <c r="D148" s="47">
        <v>1</v>
      </c>
      <c r="E148" s="48">
        <v>16250</v>
      </c>
      <c r="F148" s="48">
        <v>16250</v>
      </c>
      <c r="G148" s="60" t="s">
        <v>8335</v>
      </c>
      <c r="H148" s="22"/>
      <c r="I148" s="116"/>
      <c r="J148" s="116"/>
      <c r="K148" s="278"/>
    </row>
    <row r="149" ht="12.75">
      <c r="B149" s="18" t="s">
        <v>637</v>
      </c>
      <c r="C149" s="56" t="s">
        <v>638</v>
      </c>
      <c r="D149" s="47">
        <v>1</v>
      </c>
      <c r="E149" s="48">
        <v>14990</v>
      </c>
      <c r="F149" s="48">
        <v>14990</v>
      </c>
      <c r="G149" s="60" t="s">
        <v>639</v>
      </c>
      <c r="H149" s="22"/>
      <c r="I149" s="116"/>
      <c r="J149" s="116"/>
      <c r="K149" s="278"/>
    </row>
    <row r="150" ht="12.75">
      <c r="B150" s="18" t="s">
        <v>640</v>
      </c>
      <c r="C150" s="56" t="s">
        <v>641</v>
      </c>
      <c r="D150" s="47">
        <v>1</v>
      </c>
      <c r="E150" s="48">
        <v>5000</v>
      </c>
      <c r="F150" s="48">
        <v>5000</v>
      </c>
      <c r="G150" s="60" t="s">
        <v>2479</v>
      </c>
      <c r="H150" s="22"/>
      <c r="I150" s="116"/>
      <c r="J150" s="116"/>
      <c r="K150" s="278"/>
    </row>
    <row r="151" ht="45">
      <c r="B151" s="18" t="s">
        <v>642</v>
      </c>
      <c r="C151" s="56" t="s">
        <v>643</v>
      </c>
      <c r="D151" s="47">
        <v>1</v>
      </c>
      <c r="E151" s="48">
        <v>5000</v>
      </c>
      <c r="F151" s="48">
        <v>5000</v>
      </c>
      <c r="G151" s="60" t="s">
        <v>2512</v>
      </c>
      <c r="H151" s="22"/>
      <c r="I151" s="116"/>
      <c r="J151" s="116" t="s">
        <v>15298</v>
      </c>
      <c r="K151" s="278"/>
    </row>
    <row r="152" ht="45">
      <c r="B152" s="18" t="s">
        <v>644</v>
      </c>
      <c r="C152" s="56" t="s">
        <v>643</v>
      </c>
      <c r="D152" s="47">
        <v>1</v>
      </c>
      <c r="E152" s="48">
        <v>5000</v>
      </c>
      <c r="F152" s="48">
        <v>5000</v>
      </c>
      <c r="G152" s="60" t="s">
        <v>2512</v>
      </c>
      <c r="H152" s="22"/>
      <c r="I152" s="116"/>
      <c r="J152" s="116" t="s">
        <v>15298</v>
      </c>
      <c r="K152" s="278"/>
    </row>
    <row r="153" ht="12.75">
      <c r="B153" s="18" t="s">
        <v>645</v>
      </c>
      <c r="C153" s="56" t="s">
        <v>646</v>
      </c>
      <c r="D153" s="47">
        <v>2</v>
      </c>
      <c r="E153" s="48">
        <v>13900</v>
      </c>
      <c r="F153" s="48">
        <v>13900</v>
      </c>
      <c r="G153" s="60" t="s">
        <v>5261</v>
      </c>
      <c r="H153" s="22"/>
      <c r="I153" s="116"/>
      <c r="J153" s="116"/>
      <c r="K153" s="278"/>
    </row>
    <row r="154" ht="12.75">
      <c r="B154" s="18" t="s">
        <v>647</v>
      </c>
      <c r="C154" s="56" t="s">
        <v>648</v>
      </c>
      <c r="D154" s="47">
        <v>1</v>
      </c>
      <c r="E154" s="48">
        <v>13300</v>
      </c>
      <c r="F154" s="48">
        <v>13300</v>
      </c>
      <c r="G154" s="60" t="s">
        <v>2479</v>
      </c>
      <c r="H154" s="22"/>
      <c r="I154" s="116"/>
      <c r="J154" s="116"/>
      <c r="K154" s="278"/>
    </row>
    <row r="155" ht="12.75">
      <c r="B155" s="18" t="s">
        <v>649</v>
      </c>
      <c r="C155" s="56" t="s">
        <v>650</v>
      </c>
      <c r="D155" s="47">
        <v>1</v>
      </c>
      <c r="E155" s="48">
        <v>11127</v>
      </c>
      <c r="F155" s="48">
        <v>11127</v>
      </c>
      <c r="G155" s="60" t="s">
        <v>1317</v>
      </c>
      <c r="H155" s="22"/>
      <c r="I155" s="116"/>
      <c r="J155" s="116"/>
      <c r="K155" s="278"/>
    </row>
    <row r="156" ht="45">
      <c r="B156" s="18" t="s">
        <v>651</v>
      </c>
      <c r="C156" s="56" t="s">
        <v>652</v>
      </c>
      <c r="D156" s="47">
        <v>1</v>
      </c>
      <c r="E156" s="48">
        <v>15791.18</v>
      </c>
      <c r="F156" s="48">
        <v>15791.18</v>
      </c>
      <c r="G156" s="60" t="s">
        <v>653</v>
      </c>
      <c r="H156" s="22"/>
      <c r="I156" s="116"/>
      <c r="J156" s="116" t="s">
        <v>15417</v>
      </c>
      <c r="K156" s="278"/>
    </row>
    <row r="157" ht="12.75">
      <c r="B157" s="18" t="s">
        <v>654</v>
      </c>
      <c r="C157" s="56" t="s">
        <v>13997</v>
      </c>
      <c r="D157" s="47">
        <v>1</v>
      </c>
      <c r="E157" s="48">
        <v>9700</v>
      </c>
      <c r="F157" s="48">
        <v>9700</v>
      </c>
      <c r="G157" s="60" t="s">
        <v>2479</v>
      </c>
      <c r="H157" s="22"/>
      <c r="I157" s="116"/>
      <c r="J157" s="116"/>
      <c r="K157" s="278"/>
    </row>
    <row r="158" ht="45">
      <c r="B158" s="18" t="s">
        <v>14232</v>
      </c>
      <c r="C158" s="56" t="s">
        <v>13998</v>
      </c>
      <c r="D158" s="47">
        <v>1</v>
      </c>
      <c r="E158" s="48">
        <v>18315.939999999999</v>
      </c>
      <c r="F158" s="48">
        <v>18315.939999999999</v>
      </c>
      <c r="G158" s="60" t="s">
        <v>2632</v>
      </c>
      <c r="H158" s="22"/>
      <c r="I158" s="116"/>
      <c r="J158" s="116" t="s">
        <v>15417</v>
      </c>
      <c r="K158" s="278"/>
    </row>
    <row r="159" ht="45">
      <c r="B159" s="18" t="s">
        <v>8907</v>
      </c>
      <c r="C159" s="56" t="s">
        <v>8908</v>
      </c>
      <c r="D159" s="47">
        <v>1</v>
      </c>
      <c r="E159" s="48">
        <v>11500</v>
      </c>
      <c r="F159" s="48">
        <v>11500</v>
      </c>
      <c r="G159" s="60" t="s">
        <v>8386</v>
      </c>
      <c r="H159" s="22"/>
      <c r="I159" s="116"/>
      <c r="J159" s="116" t="s">
        <v>15298</v>
      </c>
      <c r="K159" s="278"/>
    </row>
    <row r="160" ht="12.75">
      <c r="B160" s="18" t="s">
        <v>655</v>
      </c>
      <c r="C160" s="56" t="s">
        <v>4000</v>
      </c>
      <c r="D160" s="47">
        <v>1</v>
      </c>
      <c r="E160" s="48">
        <v>30000</v>
      </c>
      <c r="F160" s="48">
        <v>30000</v>
      </c>
      <c r="G160" s="60" t="s">
        <v>2479</v>
      </c>
      <c r="H160" s="22"/>
      <c r="I160" s="116"/>
      <c r="J160" s="116"/>
      <c r="K160" s="278"/>
    </row>
    <row r="161" ht="12.75">
      <c r="B161" s="18" t="s">
        <v>14233</v>
      </c>
      <c r="C161" s="56" t="s">
        <v>13999</v>
      </c>
      <c r="D161" s="47">
        <v>1</v>
      </c>
      <c r="E161" s="48">
        <v>40000</v>
      </c>
      <c r="F161" s="48">
        <v>40000</v>
      </c>
      <c r="G161" s="60" t="s">
        <v>13108</v>
      </c>
      <c r="H161" s="22"/>
      <c r="I161" s="116"/>
      <c r="J161" s="116"/>
      <c r="K161" s="278"/>
    </row>
    <row r="162" ht="45">
      <c r="B162" s="18" t="s">
        <v>656</v>
      </c>
      <c r="C162" s="56" t="s">
        <v>657</v>
      </c>
      <c r="D162" s="47">
        <v>1</v>
      </c>
      <c r="E162" s="48">
        <v>22250</v>
      </c>
      <c r="F162" s="48">
        <v>22250</v>
      </c>
      <c r="G162" s="60" t="s">
        <v>658</v>
      </c>
      <c r="H162" s="22"/>
      <c r="I162" s="116"/>
      <c r="J162" s="116" t="s">
        <v>15417</v>
      </c>
      <c r="K162" s="278"/>
    </row>
    <row r="163" ht="12.75">
      <c r="B163" s="18" t="s">
        <v>659</v>
      </c>
      <c r="C163" s="56" t="s">
        <v>4815</v>
      </c>
      <c r="D163" s="47">
        <v>1</v>
      </c>
      <c r="E163" s="48">
        <v>18400</v>
      </c>
      <c r="F163" s="48">
        <v>18400</v>
      </c>
      <c r="G163" s="60" t="s">
        <v>241</v>
      </c>
      <c r="H163" s="22"/>
      <c r="I163" s="116"/>
      <c r="J163" s="116"/>
      <c r="K163" s="278"/>
    </row>
    <row r="164" ht="12.75">
      <c r="B164" s="18" t="s">
        <v>14234</v>
      </c>
      <c r="C164" s="56" t="s">
        <v>4815</v>
      </c>
      <c r="D164" s="47">
        <v>1</v>
      </c>
      <c r="E164" s="48">
        <v>40490</v>
      </c>
      <c r="F164" s="48">
        <v>40490</v>
      </c>
      <c r="G164" s="60" t="s">
        <v>10092</v>
      </c>
      <c r="H164" s="22"/>
      <c r="I164" s="116"/>
      <c r="J164" s="116"/>
      <c r="K164" s="278"/>
    </row>
    <row r="165" ht="12.75">
      <c r="B165" s="18" t="s">
        <v>660</v>
      </c>
      <c r="C165" s="56" t="s">
        <v>661</v>
      </c>
      <c r="D165" s="47">
        <v>1</v>
      </c>
      <c r="E165" s="48">
        <v>20100</v>
      </c>
      <c r="F165" s="48">
        <v>20100</v>
      </c>
      <c r="G165" s="60" t="s">
        <v>658</v>
      </c>
      <c r="H165" s="22"/>
      <c r="I165" s="116"/>
      <c r="J165" s="116"/>
      <c r="K165" s="278"/>
    </row>
    <row r="166" ht="45">
      <c r="B166" s="18" t="s">
        <v>662</v>
      </c>
      <c r="C166" s="56" t="s">
        <v>663</v>
      </c>
      <c r="D166" s="47">
        <v>1</v>
      </c>
      <c r="E166" s="48">
        <v>23000</v>
      </c>
      <c r="F166" s="48">
        <v>23000</v>
      </c>
      <c r="G166" s="60" t="s">
        <v>664</v>
      </c>
      <c r="H166" s="22"/>
      <c r="I166" s="116"/>
      <c r="J166" s="116" t="s">
        <v>15417</v>
      </c>
      <c r="K166" s="278"/>
    </row>
    <row r="167" ht="45">
      <c r="B167" s="18" t="s">
        <v>14235</v>
      </c>
      <c r="C167" s="56" t="s">
        <v>665</v>
      </c>
      <c r="D167" s="47">
        <v>1</v>
      </c>
      <c r="E167" s="48">
        <v>19460</v>
      </c>
      <c r="F167" s="48">
        <v>19460</v>
      </c>
      <c r="G167" s="60" t="s">
        <v>903</v>
      </c>
      <c r="H167" s="22"/>
      <c r="I167" s="116"/>
      <c r="J167" s="116" t="s">
        <v>15417</v>
      </c>
      <c r="K167" s="278"/>
    </row>
    <row r="168" ht="45">
      <c r="B168" s="18" t="s">
        <v>666</v>
      </c>
      <c r="C168" s="56" t="s">
        <v>667</v>
      </c>
      <c r="D168" s="47">
        <v>1</v>
      </c>
      <c r="E168" s="48">
        <v>7600</v>
      </c>
      <c r="F168" s="48">
        <v>7600</v>
      </c>
      <c r="G168" s="60" t="s">
        <v>658</v>
      </c>
      <c r="H168" s="22"/>
      <c r="I168" s="116"/>
      <c r="J168" s="116" t="s">
        <v>15417</v>
      </c>
      <c r="K168" s="278"/>
    </row>
    <row r="169" ht="12.75">
      <c r="B169" s="18" t="s">
        <v>668</v>
      </c>
      <c r="C169" s="56" t="s">
        <v>667</v>
      </c>
      <c r="D169" s="47">
        <v>1</v>
      </c>
      <c r="E169" s="48">
        <v>7600</v>
      </c>
      <c r="F169" s="48">
        <v>7600</v>
      </c>
      <c r="G169" s="60" t="s">
        <v>658</v>
      </c>
      <c r="H169" s="22"/>
      <c r="I169" s="116"/>
      <c r="J169" s="116"/>
      <c r="K169" s="278"/>
    </row>
    <row r="170" ht="45">
      <c r="B170" s="18" t="s">
        <v>669</v>
      </c>
      <c r="C170" s="56" t="s">
        <v>670</v>
      </c>
      <c r="D170" s="47">
        <v>1</v>
      </c>
      <c r="E170" s="48">
        <v>8900</v>
      </c>
      <c r="F170" s="48">
        <v>8900</v>
      </c>
      <c r="G170" s="60" t="s">
        <v>671</v>
      </c>
      <c r="H170" s="22"/>
      <c r="I170" s="116"/>
      <c r="J170" s="116" t="s">
        <v>15417</v>
      </c>
      <c r="K170" s="278"/>
    </row>
    <row r="171" ht="45">
      <c r="B171" s="18" t="s">
        <v>672</v>
      </c>
      <c r="C171" s="56" t="s">
        <v>673</v>
      </c>
      <c r="D171" s="47">
        <v>1</v>
      </c>
      <c r="E171" s="48">
        <v>9200</v>
      </c>
      <c r="F171" s="48">
        <v>9200</v>
      </c>
      <c r="G171" s="60" t="s">
        <v>3772</v>
      </c>
      <c r="H171" s="22"/>
      <c r="I171" s="116"/>
      <c r="J171" s="116" t="s">
        <v>15298</v>
      </c>
      <c r="K171" s="278"/>
    </row>
    <row r="172" ht="45">
      <c r="B172" s="18" t="s">
        <v>674</v>
      </c>
      <c r="C172" s="56" t="s">
        <v>673</v>
      </c>
      <c r="D172" s="47">
        <v>1</v>
      </c>
      <c r="E172" s="48">
        <v>9200</v>
      </c>
      <c r="F172" s="48">
        <v>9200</v>
      </c>
      <c r="G172" s="60" t="s">
        <v>3772</v>
      </c>
      <c r="H172" s="22"/>
      <c r="I172" s="116"/>
      <c r="J172" s="116" t="s">
        <v>15298</v>
      </c>
      <c r="K172" s="278"/>
    </row>
    <row r="173" ht="19.5">
      <c r="B173" s="18" t="s">
        <v>14236</v>
      </c>
      <c r="C173" s="56" t="s">
        <v>14000</v>
      </c>
      <c r="D173" s="47">
        <v>1</v>
      </c>
      <c r="E173" s="48">
        <v>13333</v>
      </c>
      <c r="F173" s="48">
        <v>13333</v>
      </c>
      <c r="G173" s="60" t="s">
        <v>14142</v>
      </c>
      <c r="H173" s="22"/>
      <c r="I173" s="116"/>
      <c r="J173" s="116"/>
      <c r="K173" s="278"/>
    </row>
    <row r="174" ht="19.5">
      <c r="B174" s="18" t="s">
        <v>14237</v>
      </c>
      <c r="C174" s="56" t="s">
        <v>14000</v>
      </c>
      <c r="D174" s="47">
        <v>1</v>
      </c>
      <c r="E174" s="48">
        <v>13333</v>
      </c>
      <c r="F174" s="48">
        <v>13333</v>
      </c>
      <c r="G174" s="60" t="s">
        <v>14142</v>
      </c>
      <c r="H174" s="22"/>
      <c r="I174" s="116"/>
      <c r="J174" s="116"/>
      <c r="K174" s="278"/>
    </row>
    <row r="175" ht="19.5">
      <c r="B175" s="18" t="s">
        <v>14238</v>
      </c>
      <c r="C175" s="56" t="s">
        <v>14001</v>
      </c>
      <c r="D175" s="47">
        <v>1</v>
      </c>
      <c r="E175" s="48">
        <v>13333</v>
      </c>
      <c r="F175" s="48">
        <v>13333</v>
      </c>
      <c r="G175" s="60" t="s">
        <v>14142</v>
      </c>
      <c r="H175" s="22"/>
      <c r="I175" s="116"/>
      <c r="J175" s="116"/>
      <c r="K175" s="278"/>
    </row>
    <row r="176" ht="12.75">
      <c r="B176" s="18" t="s">
        <v>675</v>
      </c>
      <c r="C176" s="56" t="s">
        <v>676</v>
      </c>
      <c r="D176" s="47">
        <v>1</v>
      </c>
      <c r="E176" s="48">
        <v>145002.75</v>
      </c>
      <c r="F176" s="48">
        <v>58836.110000000001</v>
      </c>
      <c r="G176" s="60" t="s">
        <v>2852</v>
      </c>
      <c r="H176" s="22"/>
      <c r="I176" s="116"/>
      <c r="J176" s="116"/>
      <c r="K176" s="278"/>
    </row>
    <row r="177" ht="12.75">
      <c r="B177" s="18" t="s">
        <v>677</v>
      </c>
      <c r="C177" s="56" t="s">
        <v>678</v>
      </c>
      <c r="D177" s="47">
        <v>1</v>
      </c>
      <c r="E177" s="48">
        <v>5500</v>
      </c>
      <c r="F177" s="48">
        <v>5500</v>
      </c>
      <c r="G177" s="60" t="s">
        <v>2479</v>
      </c>
      <c r="H177" s="22"/>
      <c r="I177" s="116"/>
      <c r="J177" s="116"/>
      <c r="K177" s="278"/>
    </row>
    <row r="178" ht="19.5">
      <c r="B178" s="18" t="s">
        <v>8913</v>
      </c>
      <c r="C178" s="56" t="s">
        <v>8914</v>
      </c>
      <c r="D178" s="47">
        <v>1</v>
      </c>
      <c r="E178" s="48">
        <v>23000</v>
      </c>
      <c r="F178" s="48">
        <v>23000</v>
      </c>
      <c r="G178" s="60" t="s">
        <v>8386</v>
      </c>
      <c r="H178" s="22"/>
      <c r="I178" s="116"/>
      <c r="J178" s="116"/>
      <c r="K178" s="278"/>
    </row>
    <row r="179" ht="12.75">
      <c r="B179" s="18" t="s">
        <v>14239</v>
      </c>
      <c r="C179" s="56" t="s">
        <v>14002</v>
      </c>
      <c r="D179" s="47">
        <v>1</v>
      </c>
      <c r="E179" s="48">
        <v>4100</v>
      </c>
      <c r="F179" s="48">
        <v>4100</v>
      </c>
      <c r="G179" s="60" t="s">
        <v>10954</v>
      </c>
      <c r="H179" s="22"/>
      <c r="I179" s="116"/>
      <c r="J179" s="116"/>
      <c r="K179" s="278"/>
    </row>
    <row r="180" ht="12.75">
      <c r="B180" s="18" t="s">
        <v>14240</v>
      </c>
      <c r="C180" s="56" t="s">
        <v>14002</v>
      </c>
      <c r="D180" s="47">
        <v>1</v>
      </c>
      <c r="E180" s="48">
        <v>4100</v>
      </c>
      <c r="F180" s="48">
        <v>4100</v>
      </c>
      <c r="G180" s="60" t="s">
        <v>10954</v>
      </c>
      <c r="H180" s="22"/>
      <c r="I180" s="116"/>
      <c r="J180" s="116"/>
      <c r="K180" s="278"/>
    </row>
    <row r="181" ht="12.75">
      <c r="B181" s="18" t="s">
        <v>679</v>
      </c>
      <c r="C181" s="56" t="s">
        <v>680</v>
      </c>
      <c r="D181" s="47">
        <v>1</v>
      </c>
      <c r="E181" s="48">
        <v>9000</v>
      </c>
      <c r="F181" s="48">
        <v>9000</v>
      </c>
      <c r="G181" s="60" t="s">
        <v>2479</v>
      </c>
      <c r="H181" s="22"/>
      <c r="I181" s="116"/>
      <c r="J181" s="116"/>
      <c r="K181" s="278"/>
    </row>
    <row r="182" ht="19.5">
      <c r="B182" s="18" t="s">
        <v>8918</v>
      </c>
      <c r="C182" s="56" t="s">
        <v>8919</v>
      </c>
      <c r="D182" s="47">
        <v>1</v>
      </c>
      <c r="E182" s="48">
        <v>6900</v>
      </c>
      <c r="F182" s="48">
        <v>6900</v>
      </c>
      <c r="G182" s="60" t="s">
        <v>8386</v>
      </c>
      <c r="H182" s="22"/>
      <c r="I182" s="116"/>
      <c r="J182" s="116"/>
      <c r="K182" s="278"/>
    </row>
    <row r="183" ht="12.75">
      <c r="B183" s="18" t="s">
        <v>681</v>
      </c>
      <c r="C183" s="56" t="s">
        <v>682</v>
      </c>
      <c r="D183" s="47">
        <v>1</v>
      </c>
      <c r="E183" s="48">
        <v>3400</v>
      </c>
      <c r="F183" s="48">
        <v>3400</v>
      </c>
      <c r="G183" s="60" t="s">
        <v>2176</v>
      </c>
      <c r="H183" s="22"/>
      <c r="I183" s="116"/>
      <c r="J183" s="116"/>
      <c r="K183" s="278"/>
    </row>
    <row r="184" ht="12.75">
      <c r="B184" s="18" t="s">
        <v>6791</v>
      </c>
      <c r="C184" s="56" t="s">
        <v>6792</v>
      </c>
      <c r="D184" s="47">
        <v>1</v>
      </c>
      <c r="E184" s="48">
        <v>13500</v>
      </c>
      <c r="F184" s="48">
        <v>13500</v>
      </c>
      <c r="G184" s="60" t="s">
        <v>6434</v>
      </c>
      <c r="H184" s="22"/>
      <c r="I184" s="116"/>
      <c r="J184" s="116"/>
      <c r="K184" s="278"/>
    </row>
    <row r="185" ht="12.75">
      <c r="B185" s="18" t="s">
        <v>683</v>
      </c>
      <c r="C185" s="56" t="s">
        <v>684</v>
      </c>
      <c r="D185" s="47">
        <v>1</v>
      </c>
      <c r="E185" s="48">
        <v>5000</v>
      </c>
      <c r="F185" s="48">
        <v>5000</v>
      </c>
      <c r="G185" s="60" t="s">
        <v>2512</v>
      </c>
      <c r="H185" s="22"/>
      <c r="I185" s="116"/>
      <c r="J185" s="116"/>
      <c r="K185" s="278"/>
    </row>
    <row r="186" ht="12.75">
      <c r="B186" s="18" t="s">
        <v>685</v>
      </c>
      <c r="C186" s="56" t="s">
        <v>686</v>
      </c>
      <c r="D186" s="47">
        <v>1</v>
      </c>
      <c r="E186" s="48">
        <v>20000</v>
      </c>
      <c r="F186" s="48">
        <v>20000</v>
      </c>
      <c r="G186" s="60" t="s">
        <v>2515</v>
      </c>
      <c r="H186" s="22"/>
      <c r="I186" s="116"/>
      <c r="J186" s="116"/>
      <c r="K186" s="278"/>
    </row>
    <row r="187" ht="12.75">
      <c r="B187" s="18" t="s">
        <v>14241</v>
      </c>
      <c r="C187" s="56" t="s">
        <v>14003</v>
      </c>
      <c r="D187" s="47">
        <v>1</v>
      </c>
      <c r="E187" s="48">
        <v>39050</v>
      </c>
      <c r="F187" s="48">
        <v>39050</v>
      </c>
      <c r="G187" s="60" t="s">
        <v>10511</v>
      </c>
      <c r="H187" s="22"/>
      <c r="I187" s="116"/>
      <c r="J187" s="116"/>
      <c r="K187" s="278"/>
    </row>
    <row r="188" ht="45">
      <c r="B188" s="18" t="s">
        <v>14242</v>
      </c>
      <c r="C188" s="56" t="s">
        <v>14004</v>
      </c>
      <c r="D188" s="47">
        <v>1</v>
      </c>
      <c r="E188" s="48">
        <v>20000</v>
      </c>
      <c r="F188" s="48">
        <v>20000</v>
      </c>
      <c r="G188" s="60" t="s">
        <v>10511</v>
      </c>
      <c r="H188" s="22"/>
      <c r="I188" s="116"/>
      <c r="J188" s="116" t="s">
        <v>15298</v>
      </c>
      <c r="K188" s="278"/>
    </row>
    <row r="189" ht="12.75">
      <c r="B189" s="18" t="s">
        <v>14243</v>
      </c>
      <c r="C189" s="56" t="s">
        <v>244</v>
      </c>
      <c r="D189" s="47">
        <v>1</v>
      </c>
      <c r="E189" s="48">
        <v>6269</v>
      </c>
      <c r="F189" s="48">
        <v>6269</v>
      </c>
      <c r="G189" s="60" t="s">
        <v>3378</v>
      </c>
      <c r="H189" s="22"/>
      <c r="I189" s="116"/>
      <c r="J189" s="116"/>
      <c r="K189" s="278"/>
    </row>
    <row r="190" ht="12.75">
      <c r="B190" s="18" t="s">
        <v>14244</v>
      </c>
      <c r="C190" s="56" t="s">
        <v>14005</v>
      </c>
      <c r="D190" s="47">
        <v>1</v>
      </c>
      <c r="E190" s="48">
        <v>4450</v>
      </c>
      <c r="F190" s="48">
        <v>4450</v>
      </c>
      <c r="G190" s="60" t="s">
        <v>14143</v>
      </c>
      <c r="H190" s="22"/>
      <c r="I190" s="116"/>
      <c r="J190" s="116"/>
      <c r="K190" s="278"/>
    </row>
    <row r="191" ht="12.75">
      <c r="B191" s="18" t="s">
        <v>6793</v>
      </c>
      <c r="C191" s="56" t="s">
        <v>6794</v>
      </c>
      <c r="D191" s="47">
        <v>1</v>
      </c>
      <c r="E191" s="48">
        <v>19000</v>
      </c>
      <c r="F191" s="48">
        <v>19000</v>
      </c>
      <c r="G191" s="60" t="s">
        <v>6437</v>
      </c>
      <c r="H191" s="22"/>
      <c r="I191" s="116"/>
      <c r="J191" s="116"/>
      <c r="K191" s="278"/>
    </row>
    <row r="192" ht="12.75">
      <c r="B192" s="18" t="s">
        <v>14245</v>
      </c>
      <c r="C192" s="56" t="s">
        <v>14006</v>
      </c>
      <c r="D192" s="47">
        <v>1</v>
      </c>
      <c r="E192" s="48">
        <v>3811</v>
      </c>
      <c r="F192" s="48">
        <v>3811</v>
      </c>
      <c r="G192" s="60" t="s">
        <v>14136</v>
      </c>
      <c r="H192" s="22"/>
      <c r="I192" s="116"/>
      <c r="J192" s="116"/>
      <c r="K192" s="278"/>
    </row>
    <row r="193" ht="45">
      <c r="B193" s="18" t="s">
        <v>687</v>
      </c>
      <c r="C193" s="56" t="s">
        <v>688</v>
      </c>
      <c r="D193" s="47">
        <v>2</v>
      </c>
      <c r="E193" s="48">
        <v>9000</v>
      </c>
      <c r="F193" s="48">
        <v>9000</v>
      </c>
      <c r="G193" s="60" t="s">
        <v>2539</v>
      </c>
      <c r="H193" s="22"/>
      <c r="I193" s="116"/>
      <c r="J193" s="116" t="s">
        <v>15417</v>
      </c>
      <c r="K193" s="278"/>
    </row>
    <row r="194" ht="12.75">
      <c r="B194" s="18" t="s">
        <v>14246</v>
      </c>
      <c r="C194" s="56" t="s">
        <v>14007</v>
      </c>
      <c r="D194" s="47">
        <v>1</v>
      </c>
      <c r="E194" s="48">
        <v>6990</v>
      </c>
      <c r="F194" s="48">
        <v>6990</v>
      </c>
      <c r="G194" s="60" t="s">
        <v>6437</v>
      </c>
      <c r="H194" s="22"/>
      <c r="I194" s="116"/>
      <c r="J194" s="116"/>
      <c r="K194" s="278"/>
    </row>
    <row r="195" ht="12.75">
      <c r="B195" s="18" t="s">
        <v>689</v>
      </c>
      <c r="C195" s="56" t="s">
        <v>690</v>
      </c>
      <c r="D195" s="47">
        <v>1</v>
      </c>
      <c r="E195" s="48">
        <v>5885</v>
      </c>
      <c r="F195" s="48">
        <v>5885</v>
      </c>
      <c r="G195" s="60" t="s">
        <v>2499</v>
      </c>
      <c r="H195" s="22"/>
      <c r="I195" s="116"/>
      <c r="J195" s="116"/>
      <c r="K195" s="278"/>
    </row>
    <row r="196" ht="12.75">
      <c r="B196" s="18" t="s">
        <v>14247</v>
      </c>
      <c r="C196" s="56" t="s">
        <v>14008</v>
      </c>
      <c r="D196" s="47">
        <v>1</v>
      </c>
      <c r="E196" s="48">
        <v>5800</v>
      </c>
      <c r="F196" s="48">
        <v>5800</v>
      </c>
      <c r="G196" s="60" t="s">
        <v>14144</v>
      </c>
      <c r="H196" s="22"/>
      <c r="I196" s="116"/>
      <c r="J196" s="116"/>
      <c r="K196" s="278"/>
    </row>
    <row r="197" ht="12.75">
      <c r="B197" s="18" t="s">
        <v>691</v>
      </c>
      <c r="C197" s="56" t="s">
        <v>692</v>
      </c>
      <c r="D197" s="47">
        <v>1</v>
      </c>
      <c r="E197" s="48">
        <v>16350</v>
      </c>
      <c r="F197" s="48">
        <v>16350</v>
      </c>
      <c r="G197" s="60" t="s">
        <v>693</v>
      </c>
      <c r="H197" s="22"/>
      <c r="I197" s="116"/>
      <c r="J197" s="116"/>
      <c r="K197" s="278"/>
    </row>
    <row r="198" ht="45">
      <c r="B198" s="18" t="s">
        <v>14248</v>
      </c>
      <c r="C198" s="56" t="s">
        <v>14009</v>
      </c>
      <c r="D198" s="47">
        <v>1</v>
      </c>
      <c r="E198" s="48">
        <v>7071</v>
      </c>
      <c r="F198" s="48">
        <v>7071</v>
      </c>
      <c r="G198" s="60" t="s">
        <v>14145</v>
      </c>
      <c r="H198" s="22"/>
      <c r="I198" s="116"/>
      <c r="J198" s="116" t="s">
        <v>15298</v>
      </c>
      <c r="K198" s="278"/>
    </row>
    <row r="199" ht="12.75">
      <c r="B199" s="18" t="s">
        <v>695</v>
      </c>
      <c r="C199" s="56" t="s">
        <v>696</v>
      </c>
      <c r="D199" s="47">
        <v>1</v>
      </c>
      <c r="E199" s="48">
        <v>4300</v>
      </c>
      <c r="F199" s="48">
        <v>4300</v>
      </c>
      <c r="G199" s="60" t="s">
        <v>943</v>
      </c>
      <c r="H199" s="22"/>
      <c r="I199" s="116"/>
      <c r="J199" s="116"/>
      <c r="K199" s="278"/>
    </row>
    <row r="200" ht="39">
      <c r="B200" s="18" t="s">
        <v>14249</v>
      </c>
      <c r="C200" s="56" t="s">
        <v>14010</v>
      </c>
      <c r="D200" s="47">
        <v>1</v>
      </c>
      <c r="E200" s="48">
        <v>10960</v>
      </c>
      <c r="F200" s="48">
        <v>10960</v>
      </c>
      <c r="G200" s="60" t="s">
        <v>14128</v>
      </c>
      <c r="H200" s="22"/>
      <c r="I200" s="116"/>
      <c r="J200" s="116"/>
      <c r="K200" s="278"/>
    </row>
    <row r="201" ht="39">
      <c r="B201" s="18" t="s">
        <v>14250</v>
      </c>
      <c r="C201" s="56" t="s">
        <v>14011</v>
      </c>
      <c r="D201" s="47">
        <v>1</v>
      </c>
      <c r="E201" s="48">
        <v>10860</v>
      </c>
      <c r="F201" s="48">
        <v>10860</v>
      </c>
      <c r="G201" s="60" t="s">
        <v>14128</v>
      </c>
      <c r="H201" s="22"/>
      <c r="I201" s="116"/>
      <c r="J201" s="116"/>
      <c r="K201" s="278"/>
    </row>
    <row r="202" ht="12.75">
      <c r="B202" s="18" t="s">
        <v>697</v>
      </c>
      <c r="C202" s="56" t="s">
        <v>698</v>
      </c>
      <c r="D202" s="47">
        <v>1</v>
      </c>
      <c r="E202" s="48">
        <v>6995</v>
      </c>
      <c r="F202" s="48">
        <v>6995</v>
      </c>
      <c r="G202" s="60" t="s">
        <v>539</v>
      </c>
      <c r="H202" s="22"/>
      <c r="I202" s="116"/>
      <c r="J202" s="116"/>
      <c r="K202" s="278"/>
    </row>
    <row r="203" ht="12.75">
      <c r="B203" s="18" t="s">
        <v>14251</v>
      </c>
      <c r="C203" s="56" t="s">
        <v>14012</v>
      </c>
      <c r="D203" s="47">
        <v>1</v>
      </c>
      <c r="E203" s="48">
        <v>148320</v>
      </c>
      <c r="F203" s="48">
        <v>61800</v>
      </c>
      <c r="G203" s="60" t="s">
        <v>14125</v>
      </c>
      <c r="H203" s="22"/>
      <c r="I203" s="116"/>
      <c r="J203" s="116"/>
      <c r="K203" s="278"/>
    </row>
    <row r="204" ht="12.75">
      <c r="B204" s="18" t="s">
        <v>699</v>
      </c>
      <c r="C204" s="56" t="s">
        <v>700</v>
      </c>
      <c r="D204" s="47">
        <v>1</v>
      </c>
      <c r="E204" s="48">
        <v>4680</v>
      </c>
      <c r="F204" s="48">
        <v>4680</v>
      </c>
      <c r="G204" s="60" t="s">
        <v>1678</v>
      </c>
      <c r="H204" s="22"/>
      <c r="I204" s="116"/>
      <c r="J204" s="116"/>
      <c r="K204" s="278"/>
    </row>
    <row r="205" ht="45">
      <c r="B205" s="18" t="s">
        <v>701</v>
      </c>
      <c r="C205" s="56" t="s">
        <v>702</v>
      </c>
      <c r="D205" s="47">
        <v>1</v>
      </c>
      <c r="E205" s="48">
        <v>14200</v>
      </c>
      <c r="F205" s="48">
        <v>14200</v>
      </c>
      <c r="G205" s="60" t="s">
        <v>1450</v>
      </c>
      <c r="H205" s="22"/>
      <c r="I205" s="116"/>
      <c r="J205" s="116" t="s">
        <v>15417</v>
      </c>
      <c r="K205" s="278"/>
    </row>
    <row r="206" ht="12.75">
      <c r="B206" s="18" t="s">
        <v>14252</v>
      </c>
      <c r="C206" s="56" t="s">
        <v>8951</v>
      </c>
      <c r="D206" s="47">
        <v>1</v>
      </c>
      <c r="E206" s="48">
        <v>15000</v>
      </c>
      <c r="F206" s="48">
        <v>15000</v>
      </c>
      <c r="G206" s="60" t="s">
        <v>14146</v>
      </c>
      <c r="H206" s="22"/>
      <c r="I206" s="116"/>
      <c r="J206" s="116"/>
      <c r="K206" s="278"/>
    </row>
    <row r="207" ht="45">
      <c r="B207" s="18" t="s">
        <v>703</v>
      </c>
      <c r="C207" s="56" t="s">
        <v>704</v>
      </c>
      <c r="D207" s="47">
        <v>1</v>
      </c>
      <c r="E207" s="48">
        <v>10100</v>
      </c>
      <c r="F207" s="48">
        <v>10100</v>
      </c>
      <c r="G207" s="60" t="s">
        <v>6045</v>
      </c>
      <c r="H207" s="22"/>
      <c r="I207" s="116"/>
      <c r="J207" s="116" t="s">
        <v>15298</v>
      </c>
      <c r="K207" s="278"/>
    </row>
    <row r="208" ht="45">
      <c r="B208" s="18" t="s">
        <v>705</v>
      </c>
      <c r="C208" s="56" t="s">
        <v>704</v>
      </c>
      <c r="D208" s="47">
        <v>1</v>
      </c>
      <c r="E208" s="48">
        <v>10100</v>
      </c>
      <c r="F208" s="48">
        <v>10100</v>
      </c>
      <c r="G208" s="60" t="s">
        <v>6045</v>
      </c>
      <c r="H208" s="22"/>
      <c r="I208" s="116"/>
      <c r="J208" s="116" t="s">
        <v>15298</v>
      </c>
      <c r="K208" s="278"/>
    </row>
    <row r="209" ht="45">
      <c r="B209" s="18" t="s">
        <v>706</v>
      </c>
      <c r="C209" s="56" t="s">
        <v>707</v>
      </c>
      <c r="D209" s="47">
        <v>1</v>
      </c>
      <c r="E209" s="48">
        <v>10100</v>
      </c>
      <c r="F209" s="48">
        <v>10100</v>
      </c>
      <c r="G209" s="60" t="s">
        <v>6045</v>
      </c>
      <c r="H209" s="22"/>
      <c r="I209" s="116"/>
      <c r="J209" s="116" t="s">
        <v>15298</v>
      </c>
      <c r="K209" s="278"/>
    </row>
    <row r="210" ht="45">
      <c r="B210" s="18" t="s">
        <v>708</v>
      </c>
      <c r="C210" s="56" t="s">
        <v>709</v>
      </c>
      <c r="D210" s="47">
        <v>1</v>
      </c>
      <c r="E210" s="48">
        <v>10100</v>
      </c>
      <c r="F210" s="48">
        <v>10100</v>
      </c>
      <c r="G210" s="60" t="s">
        <v>6045</v>
      </c>
      <c r="H210" s="22"/>
      <c r="I210" s="116"/>
      <c r="J210" s="116" t="s">
        <v>15298</v>
      </c>
      <c r="K210" s="278"/>
    </row>
    <row r="211" ht="45">
      <c r="B211" s="18" t="s">
        <v>710</v>
      </c>
      <c r="C211" s="56" t="s">
        <v>709</v>
      </c>
      <c r="D211" s="47">
        <v>1</v>
      </c>
      <c r="E211" s="48">
        <v>10100</v>
      </c>
      <c r="F211" s="48">
        <v>10100</v>
      </c>
      <c r="G211" s="60" t="s">
        <v>6045</v>
      </c>
      <c r="H211" s="22"/>
      <c r="I211" s="116"/>
      <c r="J211" s="116" t="s">
        <v>15298</v>
      </c>
      <c r="K211" s="278"/>
    </row>
    <row r="212" ht="12.75">
      <c r="B212" s="18" t="s">
        <v>14253</v>
      </c>
      <c r="C212" s="56" t="s">
        <v>14013</v>
      </c>
      <c r="D212" s="47">
        <v>1</v>
      </c>
      <c r="E212" s="48">
        <v>3776</v>
      </c>
      <c r="F212" s="48">
        <v>3776</v>
      </c>
      <c r="G212" s="60" t="s">
        <v>10555</v>
      </c>
      <c r="H212" s="22"/>
      <c r="I212" s="116"/>
      <c r="J212" s="116"/>
      <c r="K212" s="278"/>
    </row>
    <row r="213" ht="12.75">
      <c r="B213" s="18" t="s">
        <v>14254</v>
      </c>
      <c r="C213" s="56" t="s">
        <v>14014</v>
      </c>
      <c r="D213" s="47">
        <v>1</v>
      </c>
      <c r="E213" s="48">
        <v>41000</v>
      </c>
      <c r="F213" s="48">
        <v>41000</v>
      </c>
      <c r="G213" s="60" t="s">
        <v>10511</v>
      </c>
      <c r="H213" s="22"/>
      <c r="I213" s="116"/>
      <c r="J213" s="116"/>
      <c r="K213" s="278"/>
    </row>
    <row r="214" ht="12.75">
      <c r="B214" s="18" t="s">
        <v>6795</v>
      </c>
      <c r="C214" s="56" t="s">
        <v>6796</v>
      </c>
      <c r="D214" s="47">
        <v>1</v>
      </c>
      <c r="E214" s="48">
        <v>15000</v>
      </c>
      <c r="F214" s="48">
        <v>15000</v>
      </c>
      <c r="G214" s="60" t="s">
        <v>6437</v>
      </c>
      <c r="H214" s="22"/>
      <c r="I214" s="116"/>
      <c r="J214" s="116"/>
      <c r="K214" s="278"/>
    </row>
    <row r="215" ht="12.75">
      <c r="B215" s="18" t="s">
        <v>711</v>
      </c>
      <c r="C215" s="56" t="s">
        <v>712</v>
      </c>
      <c r="D215" s="47">
        <v>1</v>
      </c>
      <c r="E215" s="48">
        <v>8700</v>
      </c>
      <c r="F215" s="48">
        <v>8700</v>
      </c>
      <c r="G215" s="60" t="s">
        <v>713</v>
      </c>
      <c r="H215" s="22"/>
      <c r="I215" s="116"/>
      <c r="J215" s="116"/>
      <c r="K215" s="278"/>
    </row>
    <row r="216" ht="12.75">
      <c r="B216" s="18" t="s">
        <v>714</v>
      </c>
      <c r="C216" s="56" t="s">
        <v>715</v>
      </c>
      <c r="D216" s="47">
        <v>1</v>
      </c>
      <c r="E216" s="48">
        <v>5800</v>
      </c>
      <c r="F216" s="48">
        <v>5800</v>
      </c>
      <c r="G216" s="60" t="s">
        <v>2479</v>
      </c>
      <c r="H216" s="22"/>
      <c r="I216" s="116"/>
      <c r="J216" s="116"/>
      <c r="K216" s="278"/>
    </row>
    <row r="217" ht="12.75">
      <c r="B217" s="18" t="s">
        <v>14255</v>
      </c>
      <c r="C217" s="56" t="s">
        <v>14015</v>
      </c>
      <c r="D217" s="47">
        <v>1</v>
      </c>
      <c r="E217" s="48">
        <v>15990</v>
      </c>
      <c r="F217" s="48">
        <v>15990</v>
      </c>
      <c r="G217" s="60" t="s">
        <v>14147</v>
      </c>
      <c r="H217" s="22"/>
      <c r="I217" s="116"/>
      <c r="J217" s="116"/>
      <c r="K217" s="278"/>
    </row>
    <row r="218" ht="12.75">
      <c r="B218" s="18" t="s">
        <v>14256</v>
      </c>
      <c r="C218" s="56" t="s">
        <v>14016</v>
      </c>
      <c r="D218" s="47">
        <v>1</v>
      </c>
      <c r="E218" s="48">
        <v>31590</v>
      </c>
      <c r="F218" s="48">
        <v>31590</v>
      </c>
      <c r="G218" s="60" t="s">
        <v>10092</v>
      </c>
      <c r="H218" s="22"/>
      <c r="I218" s="116"/>
      <c r="J218" s="116"/>
      <c r="K218" s="278"/>
    </row>
    <row r="219" ht="45">
      <c r="B219" s="18" t="s">
        <v>14257</v>
      </c>
      <c r="C219" s="56" t="s">
        <v>14016</v>
      </c>
      <c r="D219" s="47">
        <v>1</v>
      </c>
      <c r="E219" s="48">
        <v>31590</v>
      </c>
      <c r="F219" s="48">
        <v>31590</v>
      </c>
      <c r="G219" s="60" t="s">
        <v>10092</v>
      </c>
      <c r="H219" s="22"/>
      <c r="I219" s="116"/>
      <c r="J219" s="116" t="s">
        <v>15417</v>
      </c>
      <c r="K219" s="278"/>
    </row>
    <row r="220" ht="12.75">
      <c r="B220" s="18" t="s">
        <v>716</v>
      </c>
      <c r="C220" s="56" t="s">
        <v>717</v>
      </c>
      <c r="D220" s="47">
        <v>1</v>
      </c>
      <c r="E220" s="48">
        <v>5039</v>
      </c>
      <c r="F220" s="48">
        <v>5039</v>
      </c>
      <c r="G220" s="60" t="s">
        <v>1743</v>
      </c>
      <c r="H220" s="22"/>
      <c r="I220" s="116"/>
      <c r="J220" s="116"/>
      <c r="K220" s="278"/>
    </row>
    <row r="221" ht="12.75">
      <c r="B221" s="18" t="s">
        <v>718</v>
      </c>
      <c r="C221" s="56" t="s">
        <v>717</v>
      </c>
      <c r="D221" s="47">
        <v>1</v>
      </c>
      <c r="E221" s="48">
        <v>5039</v>
      </c>
      <c r="F221" s="48">
        <v>5039</v>
      </c>
      <c r="G221" s="60" t="s">
        <v>1743</v>
      </c>
      <c r="H221" s="22"/>
      <c r="I221" s="116"/>
      <c r="J221" s="116"/>
      <c r="K221" s="278"/>
    </row>
    <row r="222" ht="12.75">
      <c r="B222" s="18" t="s">
        <v>6797</v>
      </c>
      <c r="C222" s="56" t="s">
        <v>6798</v>
      </c>
      <c r="D222" s="47">
        <v>1</v>
      </c>
      <c r="E222" s="48">
        <v>4734.6700000000001</v>
      </c>
      <c r="F222" s="48">
        <v>4734.6700000000001</v>
      </c>
      <c r="G222" s="60" t="s">
        <v>6804</v>
      </c>
      <c r="H222" s="22"/>
      <c r="I222" s="116"/>
      <c r="J222" s="116"/>
      <c r="K222" s="278"/>
    </row>
    <row r="223" ht="12.75">
      <c r="B223" s="18" t="s">
        <v>6799</v>
      </c>
      <c r="C223" s="56" t="s">
        <v>6798</v>
      </c>
      <c r="D223" s="47">
        <v>1</v>
      </c>
      <c r="E223" s="48">
        <v>4734.6599999999999</v>
      </c>
      <c r="F223" s="48">
        <v>4734.6599999999999</v>
      </c>
      <c r="G223" s="60" t="s">
        <v>6804</v>
      </c>
      <c r="H223" s="22"/>
      <c r="I223" s="116"/>
      <c r="J223" s="116"/>
      <c r="K223" s="278"/>
    </row>
    <row r="224" ht="12.75">
      <c r="B224" s="18" t="s">
        <v>6800</v>
      </c>
      <c r="C224" s="56" t="s">
        <v>6801</v>
      </c>
      <c r="D224" s="47">
        <v>1</v>
      </c>
      <c r="E224" s="48">
        <v>4734.6700000000001</v>
      </c>
      <c r="F224" s="48">
        <v>4734.6700000000001</v>
      </c>
      <c r="G224" s="60" t="s">
        <v>6804</v>
      </c>
      <c r="H224" s="22"/>
      <c r="I224" s="116"/>
      <c r="J224" s="116"/>
      <c r="K224" s="278"/>
    </row>
    <row r="225" ht="12.75">
      <c r="B225" s="18" t="s">
        <v>719</v>
      </c>
      <c r="C225" s="56" t="s">
        <v>720</v>
      </c>
      <c r="D225" s="47">
        <v>1</v>
      </c>
      <c r="E225" s="48">
        <v>11779</v>
      </c>
      <c r="F225" s="48">
        <v>11779</v>
      </c>
      <c r="G225" s="60" t="s">
        <v>1743</v>
      </c>
      <c r="H225" s="22"/>
      <c r="I225" s="116"/>
      <c r="J225" s="116"/>
      <c r="K225" s="278"/>
    </row>
    <row r="226" ht="12.75">
      <c r="B226" s="18" t="s">
        <v>721</v>
      </c>
      <c r="C226" s="56" t="s">
        <v>720</v>
      </c>
      <c r="D226" s="47">
        <v>1</v>
      </c>
      <c r="E226" s="48">
        <v>11779</v>
      </c>
      <c r="F226" s="48">
        <v>11779</v>
      </c>
      <c r="G226" s="60" t="s">
        <v>1743</v>
      </c>
      <c r="H226" s="22"/>
      <c r="I226" s="116"/>
      <c r="J226" s="116"/>
      <c r="K226" s="278"/>
    </row>
    <row r="227" ht="19.5">
      <c r="B227" s="18" t="s">
        <v>14258</v>
      </c>
      <c r="C227" s="56" t="s">
        <v>14017</v>
      </c>
      <c r="D227" s="47">
        <v>1</v>
      </c>
      <c r="E227" s="48">
        <v>22770</v>
      </c>
      <c r="F227" s="48">
        <v>22770</v>
      </c>
      <c r="G227" s="60" t="s">
        <v>14125</v>
      </c>
      <c r="H227" s="22"/>
      <c r="I227" s="116"/>
      <c r="J227" s="116"/>
      <c r="K227" s="278"/>
    </row>
    <row r="228" ht="12.75">
      <c r="B228" s="18" t="s">
        <v>6802</v>
      </c>
      <c r="C228" s="56" t="s">
        <v>6803</v>
      </c>
      <c r="D228" s="47">
        <v>1</v>
      </c>
      <c r="E228" s="48">
        <v>6800</v>
      </c>
      <c r="F228" s="48">
        <v>6800</v>
      </c>
      <c r="G228" s="60" t="s">
        <v>6437</v>
      </c>
      <c r="H228" s="22"/>
      <c r="I228" s="116"/>
      <c r="J228" s="116"/>
      <c r="K228" s="278"/>
    </row>
    <row r="229" ht="39">
      <c r="B229" s="18" t="s">
        <v>14259</v>
      </c>
      <c r="C229" s="56" t="s">
        <v>14018</v>
      </c>
      <c r="D229" s="47">
        <v>1</v>
      </c>
      <c r="E229" s="48">
        <v>11990</v>
      </c>
      <c r="F229" s="48">
        <v>11990</v>
      </c>
      <c r="G229" s="60" t="s">
        <v>14128</v>
      </c>
      <c r="H229" s="22"/>
      <c r="I229" s="116"/>
      <c r="J229" s="116"/>
      <c r="K229" s="278"/>
    </row>
    <row r="230" ht="12.75">
      <c r="B230" s="18" t="s">
        <v>722</v>
      </c>
      <c r="C230" s="56" t="s">
        <v>392</v>
      </c>
      <c r="D230" s="47">
        <v>1</v>
      </c>
      <c r="E230" s="48">
        <v>4387</v>
      </c>
      <c r="F230" s="48">
        <v>4387</v>
      </c>
      <c r="G230" s="60" t="s">
        <v>723</v>
      </c>
      <c r="H230" s="22"/>
      <c r="I230" s="116"/>
      <c r="J230" s="116"/>
      <c r="K230" s="278"/>
    </row>
    <row r="231" ht="12.75">
      <c r="B231" s="18" t="s">
        <v>724</v>
      </c>
      <c r="C231" s="56" t="s">
        <v>725</v>
      </c>
      <c r="D231" s="47">
        <v>1</v>
      </c>
      <c r="E231" s="48">
        <v>11300</v>
      </c>
      <c r="F231" s="48">
        <v>11300</v>
      </c>
      <c r="G231" s="60" t="s">
        <v>2735</v>
      </c>
      <c r="H231" s="22"/>
      <c r="I231" s="116"/>
      <c r="J231" s="116"/>
      <c r="K231" s="278"/>
    </row>
    <row r="232" ht="12.75">
      <c r="B232" s="18" t="s">
        <v>726</v>
      </c>
      <c r="C232" s="56" t="s">
        <v>725</v>
      </c>
      <c r="D232" s="47">
        <v>1</v>
      </c>
      <c r="E232" s="48">
        <v>11300</v>
      </c>
      <c r="F232" s="48">
        <v>11300</v>
      </c>
      <c r="G232" s="60" t="s">
        <v>2735</v>
      </c>
      <c r="H232" s="22"/>
      <c r="I232" s="116"/>
      <c r="J232" s="116"/>
      <c r="K232" s="278"/>
    </row>
    <row r="233" ht="12.75">
      <c r="B233" s="18" t="s">
        <v>727</v>
      </c>
      <c r="C233" s="56" t="s">
        <v>725</v>
      </c>
      <c r="D233" s="47">
        <v>1</v>
      </c>
      <c r="E233" s="48">
        <v>11300</v>
      </c>
      <c r="F233" s="48">
        <v>11300</v>
      </c>
      <c r="G233" s="60" t="s">
        <v>2735</v>
      </c>
      <c r="H233" s="22"/>
      <c r="I233" s="116"/>
      <c r="J233" s="116"/>
      <c r="K233" s="278"/>
    </row>
    <row r="234" ht="12.75">
      <c r="B234" s="18" t="s">
        <v>728</v>
      </c>
      <c r="C234" s="56" t="s">
        <v>725</v>
      </c>
      <c r="D234" s="47">
        <v>1</v>
      </c>
      <c r="E234" s="48">
        <v>11300</v>
      </c>
      <c r="F234" s="48">
        <v>11300</v>
      </c>
      <c r="G234" s="60" t="s">
        <v>2735</v>
      </c>
      <c r="H234" s="22"/>
      <c r="I234" s="116"/>
      <c r="J234" s="116"/>
      <c r="K234" s="278"/>
    </row>
    <row r="235" ht="12.75">
      <c r="B235" s="18" t="s">
        <v>729</v>
      </c>
      <c r="C235" s="56" t="s">
        <v>730</v>
      </c>
      <c r="D235" s="47">
        <v>1</v>
      </c>
      <c r="E235" s="48">
        <v>11850</v>
      </c>
      <c r="F235" s="48">
        <v>11850</v>
      </c>
      <c r="G235" s="60" t="s">
        <v>943</v>
      </c>
      <c r="H235" s="22"/>
      <c r="I235" s="116"/>
      <c r="J235" s="116"/>
      <c r="K235" s="278"/>
    </row>
    <row r="236" ht="12.75">
      <c r="B236" s="18" t="s">
        <v>14260</v>
      </c>
      <c r="C236" s="56" t="s">
        <v>14019</v>
      </c>
      <c r="D236" s="47">
        <v>1</v>
      </c>
      <c r="E236" s="48">
        <v>3800</v>
      </c>
      <c r="F236" s="48">
        <v>3800</v>
      </c>
      <c r="G236" s="60" t="s">
        <v>14148</v>
      </c>
      <c r="H236" s="22"/>
      <c r="I236" s="116"/>
      <c r="J236" s="116"/>
      <c r="K236" s="278"/>
    </row>
    <row r="237" ht="12.75">
      <c r="B237" s="18" t="s">
        <v>731</v>
      </c>
      <c r="C237" s="56" t="s">
        <v>732</v>
      </c>
      <c r="D237" s="47">
        <v>3</v>
      </c>
      <c r="E237" s="48">
        <v>10686</v>
      </c>
      <c r="F237" s="48">
        <v>10686</v>
      </c>
      <c r="G237" s="60" t="s">
        <v>733</v>
      </c>
      <c r="H237" s="22"/>
      <c r="I237" s="116"/>
      <c r="J237" s="116"/>
      <c r="K237" s="278"/>
    </row>
    <row r="238" ht="12.75">
      <c r="B238" s="18" t="s">
        <v>734</v>
      </c>
      <c r="C238" s="56" t="s">
        <v>735</v>
      </c>
      <c r="D238" s="47">
        <v>1</v>
      </c>
      <c r="E238" s="48">
        <v>4200</v>
      </c>
      <c r="F238" s="48">
        <v>4200</v>
      </c>
      <c r="G238" s="60" t="s">
        <v>736</v>
      </c>
      <c r="H238" s="22"/>
      <c r="I238" s="116"/>
      <c r="J238" s="116"/>
      <c r="K238" s="278"/>
    </row>
    <row r="239" ht="12.75">
      <c r="B239" s="18" t="s">
        <v>737</v>
      </c>
      <c r="C239" s="56" t="s">
        <v>738</v>
      </c>
      <c r="D239" s="47">
        <v>1</v>
      </c>
      <c r="E239" s="48">
        <v>4007</v>
      </c>
      <c r="F239" s="48">
        <v>4007</v>
      </c>
      <c r="G239" s="60" t="s">
        <v>1317</v>
      </c>
      <c r="H239" s="22"/>
      <c r="I239" s="116"/>
      <c r="J239" s="116"/>
      <c r="K239" s="278"/>
    </row>
    <row r="240" ht="12.75">
      <c r="B240" s="18" t="s">
        <v>739</v>
      </c>
      <c r="C240" s="56" t="s">
        <v>740</v>
      </c>
      <c r="D240" s="47">
        <v>1</v>
      </c>
      <c r="E240" s="48">
        <v>14700</v>
      </c>
      <c r="F240" s="48">
        <v>14700</v>
      </c>
      <c r="G240" s="60" t="s">
        <v>2565</v>
      </c>
      <c r="H240" s="22"/>
      <c r="I240" s="116"/>
      <c r="J240" s="116"/>
      <c r="K240" s="278"/>
    </row>
    <row r="241" ht="12.75">
      <c r="B241" s="18" t="s">
        <v>741</v>
      </c>
      <c r="C241" s="56" t="s">
        <v>742</v>
      </c>
      <c r="D241" s="47">
        <v>1</v>
      </c>
      <c r="E241" s="48">
        <v>10120</v>
      </c>
      <c r="F241" s="48">
        <v>10120</v>
      </c>
      <c r="G241" s="60" t="s">
        <v>943</v>
      </c>
      <c r="H241" s="22"/>
      <c r="I241" s="116"/>
      <c r="J241" s="116"/>
      <c r="K241" s="278"/>
    </row>
    <row r="242" ht="12.75">
      <c r="B242" s="18" t="s">
        <v>743</v>
      </c>
      <c r="C242" s="56" t="s">
        <v>744</v>
      </c>
      <c r="D242" s="47">
        <v>1</v>
      </c>
      <c r="E242" s="48">
        <v>4850</v>
      </c>
      <c r="F242" s="48">
        <v>4850</v>
      </c>
      <c r="G242" s="60" t="s">
        <v>2837</v>
      </c>
      <c r="H242" s="22"/>
      <c r="I242" s="116"/>
      <c r="J242" s="116"/>
      <c r="K242" s="278"/>
    </row>
    <row r="243" ht="12.75">
      <c r="B243" s="18" t="s">
        <v>745</v>
      </c>
      <c r="C243" s="56" t="s">
        <v>746</v>
      </c>
      <c r="D243" s="47">
        <v>1</v>
      </c>
      <c r="E243" s="48">
        <v>11180</v>
      </c>
      <c r="F243" s="48">
        <v>11180</v>
      </c>
      <c r="G243" s="60" t="s">
        <v>943</v>
      </c>
      <c r="H243" s="22"/>
      <c r="I243" s="116"/>
      <c r="J243" s="116"/>
      <c r="K243" s="278"/>
    </row>
    <row r="244" ht="45">
      <c r="B244" s="18" t="s">
        <v>14261</v>
      </c>
      <c r="C244" s="56" t="s">
        <v>630</v>
      </c>
      <c r="D244" s="47">
        <v>1</v>
      </c>
      <c r="E244" s="48">
        <v>9000</v>
      </c>
      <c r="F244" s="48">
        <v>9000</v>
      </c>
      <c r="G244" s="60" t="s">
        <v>14149</v>
      </c>
      <c r="H244" s="22"/>
      <c r="I244" s="116"/>
      <c r="J244" s="116" t="s">
        <v>15417</v>
      </c>
      <c r="K244" s="278"/>
    </row>
    <row r="245" ht="45">
      <c r="B245" s="18" t="s">
        <v>747</v>
      </c>
      <c r="C245" s="56" t="s">
        <v>126</v>
      </c>
      <c r="D245" s="47">
        <v>1</v>
      </c>
      <c r="E245" s="48">
        <v>8200</v>
      </c>
      <c r="F245" s="48">
        <v>8200</v>
      </c>
      <c r="G245" s="60" t="s">
        <v>127</v>
      </c>
      <c r="H245" s="22"/>
      <c r="I245" s="116"/>
      <c r="J245" s="116" t="s">
        <v>15417</v>
      </c>
      <c r="K245" s="278"/>
    </row>
    <row r="246" ht="12.75">
      <c r="B246" s="18" t="s">
        <v>128</v>
      </c>
      <c r="C246" s="56" t="s">
        <v>129</v>
      </c>
      <c r="D246" s="47">
        <v>1</v>
      </c>
      <c r="E246" s="48">
        <v>15000</v>
      </c>
      <c r="F246" s="48">
        <v>15000</v>
      </c>
      <c r="G246" s="60" t="s">
        <v>527</v>
      </c>
      <c r="H246" s="22"/>
      <c r="I246" s="116"/>
      <c r="J246" s="116"/>
      <c r="K246" s="278"/>
    </row>
    <row r="247" ht="12.75">
      <c r="B247" s="18" t="s">
        <v>14262</v>
      </c>
      <c r="C247" s="56" t="s">
        <v>2613</v>
      </c>
      <c r="D247" s="47">
        <v>5</v>
      </c>
      <c r="E247" s="48">
        <v>16157</v>
      </c>
      <c r="F247" s="48">
        <v>16157</v>
      </c>
      <c r="G247" s="60" t="s">
        <v>14141</v>
      </c>
      <c r="H247" s="22"/>
      <c r="I247" s="116"/>
      <c r="J247" s="116"/>
      <c r="K247" s="278"/>
    </row>
    <row r="248" ht="12.75">
      <c r="B248" s="18" t="s">
        <v>130</v>
      </c>
      <c r="C248" s="56" t="s">
        <v>131</v>
      </c>
      <c r="D248" s="47">
        <v>1</v>
      </c>
      <c r="E248" s="48">
        <v>6500</v>
      </c>
      <c r="F248" s="48">
        <v>6500</v>
      </c>
      <c r="G248" s="60" t="s">
        <v>943</v>
      </c>
      <c r="H248" s="22"/>
      <c r="I248" s="116"/>
      <c r="J248" s="116"/>
      <c r="K248" s="278"/>
    </row>
    <row r="249" ht="12.75">
      <c r="B249" s="18" t="s">
        <v>14263</v>
      </c>
      <c r="C249" s="56" t="s">
        <v>14020</v>
      </c>
      <c r="D249" s="47">
        <v>1</v>
      </c>
      <c r="E249" s="48">
        <v>3300</v>
      </c>
      <c r="F249" s="48">
        <v>3300</v>
      </c>
      <c r="G249" s="60" t="s">
        <v>14131</v>
      </c>
      <c r="H249" s="22"/>
      <c r="I249" s="116"/>
      <c r="J249" s="116"/>
      <c r="K249" s="278"/>
    </row>
    <row r="250" ht="19.5">
      <c r="B250" s="18" t="s">
        <v>14264</v>
      </c>
      <c r="C250" s="56" t="s">
        <v>14021</v>
      </c>
      <c r="D250" s="47">
        <v>1</v>
      </c>
      <c r="E250" s="48">
        <v>9940</v>
      </c>
      <c r="F250" s="48">
        <v>9940</v>
      </c>
      <c r="G250" s="60" t="s">
        <v>1769</v>
      </c>
      <c r="H250" s="22"/>
      <c r="I250" s="116"/>
      <c r="J250" s="116"/>
      <c r="K250" s="278"/>
    </row>
    <row r="251" ht="12.75">
      <c r="B251" s="18" t="s">
        <v>132</v>
      </c>
      <c r="C251" s="56" t="s">
        <v>133</v>
      </c>
      <c r="D251" s="47">
        <v>1</v>
      </c>
      <c r="E251" s="48">
        <v>4850</v>
      </c>
      <c r="F251" s="48">
        <v>4850</v>
      </c>
      <c r="G251" s="60" t="s">
        <v>2837</v>
      </c>
      <c r="H251" s="22"/>
      <c r="I251" s="116"/>
      <c r="J251" s="116"/>
      <c r="K251" s="278"/>
    </row>
    <row r="252" ht="12.75">
      <c r="B252" s="18" t="s">
        <v>134</v>
      </c>
      <c r="C252" s="56" t="s">
        <v>135</v>
      </c>
      <c r="D252" s="47">
        <v>1</v>
      </c>
      <c r="E252" s="48">
        <v>3270</v>
      </c>
      <c r="F252" s="48">
        <v>3270</v>
      </c>
      <c r="G252" s="60" t="s">
        <v>2539</v>
      </c>
      <c r="H252" s="22"/>
      <c r="I252" s="116"/>
      <c r="J252" s="116"/>
      <c r="K252" s="278"/>
    </row>
    <row r="253" ht="12.75">
      <c r="B253" s="18" t="s">
        <v>14265</v>
      </c>
      <c r="C253" s="56" t="s">
        <v>137</v>
      </c>
      <c r="D253" s="47">
        <v>1</v>
      </c>
      <c r="E253" s="48">
        <v>3030</v>
      </c>
      <c r="F253" s="48">
        <v>3030</v>
      </c>
      <c r="G253" s="60" t="s">
        <v>14148</v>
      </c>
      <c r="H253" s="22"/>
      <c r="I253" s="116"/>
      <c r="J253" s="116"/>
      <c r="K253" s="278"/>
    </row>
    <row r="254" ht="12.75">
      <c r="B254" s="18" t="s">
        <v>14266</v>
      </c>
      <c r="C254" s="56" t="s">
        <v>137</v>
      </c>
      <c r="D254" s="47">
        <v>1</v>
      </c>
      <c r="E254" s="48">
        <v>4520</v>
      </c>
      <c r="F254" s="48">
        <v>4520</v>
      </c>
      <c r="G254" s="60" t="s">
        <v>14129</v>
      </c>
      <c r="H254" s="22"/>
      <c r="I254" s="116"/>
      <c r="J254" s="116"/>
      <c r="K254" s="278"/>
    </row>
    <row r="255" ht="12.75">
      <c r="B255" s="18" t="s">
        <v>136</v>
      </c>
      <c r="C255" s="56" t="s">
        <v>137</v>
      </c>
      <c r="D255" s="47">
        <v>1</v>
      </c>
      <c r="E255" s="48">
        <v>3570</v>
      </c>
      <c r="F255" s="48">
        <v>3570</v>
      </c>
      <c r="G255" s="60" t="s">
        <v>138</v>
      </c>
      <c r="H255" s="22"/>
      <c r="I255" s="116"/>
      <c r="J255" s="116"/>
      <c r="K255" s="278"/>
    </row>
    <row r="256" ht="12.75">
      <c r="B256" s="18" t="s">
        <v>139</v>
      </c>
      <c r="C256" s="56" t="s">
        <v>140</v>
      </c>
      <c r="D256" s="47">
        <v>1</v>
      </c>
      <c r="E256" s="48">
        <v>5450</v>
      </c>
      <c r="F256" s="48">
        <v>5450</v>
      </c>
      <c r="G256" s="60" t="s">
        <v>141</v>
      </c>
      <c r="H256" s="22"/>
      <c r="I256" s="116"/>
      <c r="J256" s="116"/>
      <c r="K256" s="278"/>
    </row>
    <row r="257" ht="12.75">
      <c r="B257" s="18" t="s">
        <v>142</v>
      </c>
      <c r="C257" s="56" t="s">
        <v>2061</v>
      </c>
      <c r="D257" s="47">
        <v>1</v>
      </c>
      <c r="E257" s="48">
        <v>4850</v>
      </c>
      <c r="F257" s="48">
        <v>4850</v>
      </c>
      <c r="G257" s="60" t="s">
        <v>2837</v>
      </c>
      <c r="H257" s="22"/>
      <c r="I257" s="116"/>
      <c r="J257" s="116"/>
      <c r="K257" s="278"/>
    </row>
    <row r="258" ht="12.75">
      <c r="B258" s="18" t="s">
        <v>14267</v>
      </c>
      <c r="C258" s="56" t="s">
        <v>144</v>
      </c>
      <c r="D258" s="47">
        <v>1</v>
      </c>
      <c r="E258" s="48">
        <v>3030</v>
      </c>
      <c r="F258" s="48">
        <v>3030</v>
      </c>
      <c r="G258" s="60" t="s">
        <v>14148</v>
      </c>
      <c r="H258" s="22"/>
      <c r="I258" s="116"/>
      <c r="J258" s="116"/>
      <c r="K258" s="278"/>
    </row>
    <row r="259" ht="12.75">
      <c r="B259" s="18" t="s">
        <v>14268</v>
      </c>
      <c r="C259" s="56" t="s">
        <v>144</v>
      </c>
      <c r="D259" s="47">
        <v>1</v>
      </c>
      <c r="E259" s="48">
        <v>3030</v>
      </c>
      <c r="F259" s="48">
        <v>3030</v>
      </c>
      <c r="G259" s="60" t="s">
        <v>14129</v>
      </c>
      <c r="H259" s="22"/>
      <c r="I259" s="22"/>
      <c r="J259" s="22"/>
    </row>
    <row r="260" ht="12.75">
      <c r="B260" s="18" t="s">
        <v>143</v>
      </c>
      <c r="C260" s="56" t="s">
        <v>144</v>
      </c>
      <c r="D260" s="47">
        <v>1</v>
      </c>
      <c r="E260" s="48">
        <v>3570</v>
      </c>
      <c r="F260" s="48">
        <v>3570</v>
      </c>
      <c r="G260" s="60" t="s">
        <v>138</v>
      </c>
      <c r="H260" s="22"/>
      <c r="I260" s="22"/>
      <c r="J260" s="22"/>
    </row>
    <row r="261" ht="12.75">
      <c r="B261" s="18" t="s">
        <v>145</v>
      </c>
      <c r="C261" s="56" t="s">
        <v>146</v>
      </c>
      <c r="D261" s="47">
        <v>2</v>
      </c>
      <c r="E261" s="48">
        <v>7000</v>
      </c>
      <c r="F261" s="48">
        <v>7000</v>
      </c>
      <c r="G261" s="60" t="s">
        <v>141</v>
      </c>
      <c r="H261" s="22"/>
      <c r="I261" s="22"/>
      <c r="J261" s="22"/>
    </row>
    <row r="262" ht="12.75">
      <c r="B262" s="18" t="s">
        <v>147</v>
      </c>
      <c r="C262" s="56" t="s">
        <v>148</v>
      </c>
      <c r="D262" s="47">
        <v>1</v>
      </c>
      <c r="E262" s="48">
        <v>4500</v>
      </c>
      <c r="F262" s="48">
        <v>4500</v>
      </c>
      <c r="G262" s="60" t="s">
        <v>943</v>
      </c>
      <c r="H262" s="22"/>
      <c r="I262" s="22"/>
      <c r="J262" s="22"/>
    </row>
    <row r="263" ht="12.75">
      <c r="B263" s="18" t="s">
        <v>149</v>
      </c>
      <c r="C263" s="56" t="s">
        <v>148</v>
      </c>
      <c r="D263" s="47">
        <v>1</v>
      </c>
      <c r="E263" s="48">
        <v>4500</v>
      </c>
      <c r="F263" s="48">
        <v>4500</v>
      </c>
      <c r="G263" s="60" t="s">
        <v>943</v>
      </c>
      <c r="H263" s="22"/>
      <c r="I263" s="22"/>
      <c r="J263" s="22"/>
    </row>
    <row r="264" ht="19.5">
      <c r="B264" s="18" t="s">
        <v>8945</v>
      </c>
      <c r="C264" s="56" t="s">
        <v>8946</v>
      </c>
      <c r="D264" s="47">
        <v>1</v>
      </c>
      <c r="E264" s="48">
        <v>15750</v>
      </c>
      <c r="F264" s="48">
        <v>15750</v>
      </c>
      <c r="G264" s="60" t="s">
        <v>8386</v>
      </c>
      <c r="H264" s="22"/>
      <c r="I264" s="22"/>
      <c r="J264" s="22"/>
    </row>
    <row r="265" ht="19.5">
      <c r="B265" s="18" t="s">
        <v>8941</v>
      </c>
      <c r="C265" s="56" t="s">
        <v>8942</v>
      </c>
      <c r="D265" s="47">
        <v>1</v>
      </c>
      <c r="E265" s="48">
        <v>12750</v>
      </c>
      <c r="F265" s="48">
        <v>12750</v>
      </c>
      <c r="G265" s="60" t="s">
        <v>8386</v>
      </c>
      <c r="H265" s="22"/>
      <c r="I265" s="22"/>
      <c r="J265" s="22"/>
    </row>
    <row r="266" ht="19.5">
      <c r="B266" s="18" t="s">
        <v>8939</v>
      </c>
      <c r="C266" s="56" t="s">
        <v>8940</v>
      </c>
      <c r="D266" s="47">
        <v>1</v>
      </c>
      <c r="E266" s="48">
        <v>10500</v>
      </c>
      <c r="F266" s="48">
        <v>10500</v>
      </c>
      <c r="G266" s="60" t="s">
        <v>8386</v>
      </c>
      <c r="H266" s="22"/>
      <c r="I266" s="22"/>
      <c r="J266" s="22"/>
    </row>
    <row r="267" ht="19.5">
      <c r="B267" s="18" t="s">
        <v>8943</v>
      </c>
      <c r="C267" s="56" t="s">
        <v>8944</v>
      </c>
      <c r="D267" s="47">
        <v>1</v>
      </c>
      <c r="E267" s="48">
        <v>16800</v>
      </c>
      <c r="F267" s="48">
        <v>16800</v>
      </c>
      <c r="G267" s="60" t="s">
        <v>8386</v>
      </c>
      <c r="H267" s="22"/>
      <c r="I267" s="22"/>
      <c r="J267" s="22"/>
    </row>
    <row r="268" ht="45">
      <c r="B268" s="18" t="s">
        <v>150</v>
      </c>
      <c r="C268" s="56" t="s">
        <v>1380</v>
      </c>
      <c r="D268" s="47">
        <v>1</v>
      </c>
      <c r="E268" s="48">
        <v>8802.4300000000003</v>
      </c>
      <c r="F268" s="48">
        <v>8802.4300000000003</v>
      </c>
      <c r="G268" s="60" t="s">
        <v>2170</v>
      </c>
      <c r="H268" s="22"/>
      <c r="I268" s="22"/>
      <c r="J268" s="116" t="s">
        <v>15417</v>
      </c>
    </row>
    <row r="269" ht="12.75">
      <c r="B269" s="18" t="s">
        <v>151</v>
      </c>
      <c r="C269" s="56" t="s">
        <v>152</v>
      </c>
      <c r="D269" s="47">
        <v>1</v>
      </c>
      <c r="E269" s="48">
        <v>4900</v>
      </c>
      <c r="F269" s="48">
        <v>4900</v>
      </c>
      <c r="G269" s="60" t="s">
        <v>2479</v>
      </c>
      <c r="H269" s="22"/>
      <c r="I269" s="22"/>
      <c r="J269" s="22"/>
    </row>
    <row r="270" ht="12.75">
      <c r="B270" s="18" t="s">
        <v>153</v>
      </c>
      <c r="C270" s="56" t="s">
        <v>154</v>
      </c>
      <c r="D270" s="47">
        <v>1</v>
      </c>
      <c r="E270" s="48">
        <v>7600</v>
      </c>
      <c r="F270" s="48">
        <v>7600</v>
      </c>
      <c r="G270" s="60" t="s">
        <v>2479</v>
      </c>
      <c r="H270" s="22"/>
      <c r="I270" s="22"/>
      <c r="J270" s="22"/>
    </row>
    <row r="271" ht="12.75">
      <c r="B271" s="18" t="s">
        <v>155</v>
      </c>
      <c r="C271" s="56" t="s">
        <v>156</v>
      </c>
      <c r="D271" s="47">
        <v>1</v>
      </c>
      <c r="E271" s="48">
        <v>20000</v>
      </c>
      <c r="F271" s="48">
        <v>20000</v>
      </c>
      <c r="G271" s="60" t="s">
        <v>2479</v>
      </c>
      <c r="H271" s="22"/>
      <c r="I271" s="22"/>
      <c r="J271" s="22"/>
    </row>
    <row r="272" ht="12.75">
      <c r="B272" s="18" t="s">
        <v>157</v>
      </c>
      <c r="C272" s="56" t="s">
        <v>158</v>
      </c>
      <c r="D272" s="47">
        <v>1</v>
      </c>
      <c r="E272" s="48">
        <v>32000</v>
      </c>
      <c r="F272" s="48">
        <v>32000</v>
      </c>
      <c r="G272" s="60" t="s">
        <v>1450</v>
      </c>
      <c r="H272" s="22"/>
      <c r="I272" s="22"/>
      <c r="J272" s="22"/>
    </row>
    <row r="273" ht="12.75">
      <c r="B273" s="18" t="s">
        <v>159</v>
      </c>
      <c r="C273" s="56" t="s">
        <v>160</v>
      </c>
      <c r="D273" s="47">
        <v>1</v>
      </c>
      <c r="E273" s="48">
        <v>3060</v>
      </c>
      <c r="F273" s="48">
        <v>3060</v>
      </c>
      <c r="G273" s="60" t="s">
        <v>161</v>
      </c>
      <c r="H273" s="22"/>
      <c r="I273" s="22"/>
      <c r="J273" s="22"/>
    </row>
    <row r="274" ht="12.75">
      <c r="B274" s="18" t="s">
        <v>14269</v>
      </c>
      <c r="C274" s="56" t="s">
        <v>14022</v>
      </c>
      <c r="D274" s="47">
        <v>1</v>
      </c>
      <c r="E274" s="48">
        <v>4850</v>
      </c>
      <c r="F274" s="48">
        <v>4850</v>
      </c>
      <c r="G274" s="60" t="s">
        <v>14150</v>
      </c>
      <c r="H274" s="22"/>
      <c r="I274" s="22"/>
      <c r="J274" s="22"/>
    </row>
    <row r="275" ht="12.75">
      <c r="B275" s="18" t="s">
        <v>162</v>
      </c>
      <c r="C275" s="56" t="s">
        <v>163</v>
      </c>
      <c r="D275" s="47">
        <v>1</v>
      </c>
      <c r="E275" s="48">
        <v>15700</v>
      </c>
      <c r="F275" s="48">
        <v>15700</v>
      </c>
      <c r="G275" s="60" t="s">
        <v>1242</v>
      </c>
      <c r="H275" s="22"/>
      <c r="I275" s="22"/>
      <c r="J275" s="22"/>
    </row>
    <row r="276" ht="12.75">
      <c r="B276" s="18" t="s">
        <v>2944</v>
      </c>
      <c r="C276" s="56" t="s">
        <v>14023</v>
      </c>
      <c r="D276" s="47">
        <v>1</v>
      </c>
      <c r="E276" s="48">
        <v>1843000</v>
      </c>
      <c r="F276" s="48">
        <v>329107.20000000001</v>
      </c>
      <c r="G276" s="60" t="s">
        <v>14151</v>
      </c>
      <c r="H276" s="22"/>
      <c r="I276" s="22"/>
      <c r="J276" s="22"/>
    </row>
    <row r="277" ht="12.75">
      <c r="B277" s="18" t="s">
        <v>164</v>
      </c>
      <c r="C277" s="56" t="s">
        <v>165</v>
      </c>
      <c r="D277" s="47">
        <v>1</v>
      </c>
      <c r="E277" s="48">
        <v>3242</v>
      </c>
      <c r="F277" s="48">
        <v>3242</v>
      </c>
      <c r="G277" s="60" t="s">
        <v>1341</v>
      </c>
      <c r="H277" s="22"/>
      <c r="I277" s="22"/>
      <c r="J277" s="22"/>
    </row>
    <row r="278" ht="45">
      <c r="B278" s="18" t="s">
        <v>166</v>
      </c>
      <c r="C278" s="56" t="s">
        <v>167</v>
      </c>
      <c r="D278" s="47">
        <v>1</v>
      </c>
      <c r="E278" s="48">
        <v>4300</v>
      </c>
      <c r="F278" s="48">
        <v>4300</v>
      </c>
      <c r="G278" s="60" t="s">
        <v>1040</v>
      </c>
      <c r="H278" s="22"/>
      <c r="I278" s="22"/>
      <c r="J278" s="116" t="s">
        <v>15417</v>
      </c>
    </row>
    <row r="279" ht="12.75">
      <c r="B279" s="18" t="s">
        <v>168</v>
      </c>
      <c r="C279" s="56" t="s">
        <v>169</v>
      </c>
      <c r="D279" s="47">
        <v>3</v>
      </c>
      <c r="E279" s="48">
        <v>9900</v>
      </c>
      <c r="F279" s="48">
        <v>9900</v>
      </c>
      <c r="G279" s="60" t="s">
        <v>141</v>
      </c>
      <c r="H279" s="22"/>
      <c r="I279" s="22"/>
      <c r="J279" s="22"/>
    </row>
    <row r="280" ht="12.75">
      <c r="B280" s="18" t="s">
        <v>170</v>
      </c>
      <c r="C280" s="56" t="s">
        <v>171</v>
      </c>
      <c r="D280" s="47">
        <v>1</v>
      </c>
      <c r="E280" s="48">
        <v>4000</v>
      </c>
      <c r="F280" s="48">
        <v>4000</v>
      </c>
      <c r="G280" s="60" t="s">
        <v>2837</v>
      </c>
      <c r="H280" s="22"/>
      <c r="I280" s="22"/>
      <c r="J280" s="22"/>
    </row>
    <row r="281" ht="12.75">
      <c r="B281" s="18" t="s">
        <v>172</v>
      </c>
      <c r="C281" s="56" t="s">
        <v>171</v>
      </c>
      <c r="D281" s="47">
        <v>1</v>
      </c>
      <c r="E281" s="48">
        <v>4000</v>
      </c>
      <c r="F281" s="48">
        <v>4000</v>
      </c>
      <c r="G281" s="60" t="s">
        <v>2837</v>
      </c>
      <c r="H281" s="22"/>
      <c r="I281" s="22"/>
      <c r="J281" s="22"/>
    </row>
    <row r="282" ht="12.75">
      <c r="B282" s="18" t="s">
        <v>173</v>
      </c>
      <c r="C282" s="56" t="s">
        <v>171</v>
      </c>
      <c r="D282" s="47">
        <v>1</v>
      </c>
      <c r="E282" s="48">
        <v>4000</v>
      </c>
      <c r="F282" s="48">
        <v>4000</v>
      </c>
      <c r="G282" s="60" t="s">
        <v>2837</v>
      </c>
      <c r="H282" s="22"/>
      <c r="I282" s="22"/>
      <c r="J282" s="22"/>
    </row>
    <row r="283" ht="12.75">
      <c r="B283" s="18" t="s">
        <v>14270</v>
      </c>
      <c r="C283" s="56" t="s">
        <v>175</v>
      </c>
      <c r="D283" s="47">
        <v>2</v>
      </c>
      <c r="E283" s="48">
        <v>6040</v>
      </c>
      <c r="F283" s="48">
        <v>6040</v>
      </c>
      <c r="G283" s="60" t="s">
        <v>14129</v>
      </c>
      <c r="H283" s="22"/>
      <c r="I283" s="22"/>
      <c r="J283" s="22"/>
    </row>
    <row r="284" ht="12.75">
      <c r="B284" s="18" t="s">
        <v>174</v>
      </c>
      <c r="C284" s="56" t="s">
        <v>175</v>
      </c>
      <c r="D284" s="47">
        <v>2</v>
      </c>
      <c r="E284" s="48">
        <v>6640</v>
      </c>
      <c r="F284" s="48">
        <v>6640</v>
      </c>
      <c r="G284" s="60" t="s">
        <v>2470</v>
      </c>
      <c r="H284" s="22"/>
      <c r="I284" s="22"/>
      <c r="J284" s="22"/>
    </row>
    <row r="285" ht="12.75">
      <c r="B285" s="18" t="s">
        <v>176</v>
      </c>
      <c r="C285" s="56" t="s">
        <v>175</v>
      </c>
      <c r="D285" s="47">
        <v>1</v>
      </c>
      <c r="E285" s="48">
        <v>4200</v>
      </c>
      <c r="F285" s="48">
        <v>4200</v>
      </c>
      <c r="G285" s="60" t="s">
        <v>138</v>
      </c>
      <c r="H285" s="22"/>
      <c r="I285" s="22"/>
      <c r="J285" s="22"/>
    </row>
    <row r="286" ht="12.75">
      <c r="B286" s="18" t="s">
        <v>177</v>
      </c>
      <c r="C286" s="56" t="s">
        <v>175</v>
      </c>
      <c r="D286" s="47">
        <v>1</v>
      </c>
      <c r="E286" s="48">
        <v>4200</v>
      </c>
      <c r="F286" s="48">
        <v>4200</v>
      </c>
      <c r="G286" s="60" t="s">
        <v>138</v>
      </c>
      <c r="H286" s="22"/>
      <c r="I286" s="22"/>
      <c r="J286" s="22"/>
    </row>
    <row r="287" ht="12.75">
      <c r="B287" s="18" t="s">
        <v>14271</v>
      </c>
      <c r="C287" s="56" t="s">
        <v>14024</v>
      </c>
      <c r="D287" s="47">
        <v>1</v>
      </c>
      <c r="E287" s="48">
        <v>3340</v>
      </c>
      <c r="F287" s="48">
        <v>3340</v>
      </c>
      <c r="G287" s="60" t="s">
        <v>1769</v>
      </c>
      <c r="H287" s="22"/>
      <c r="I287" s="22"/>
      <c r="J287" s="22"/>
    </row>
    <row r="288" ht="12.75">
      <c r="B288" s="18" t="s">
        <v>14272</v>
      </c>
      <c r="C288" s="56" t="s">
        <v>14025</v>
      </c>
      <c r="D288" s="47">
        <v>1</v>
      </c>
      <c r="E288" s="48">
        <v>62590</v>
      </c>
      <c r="F288" s="48">
        <v>62590</v>
      </c>
      <c r="G288" s="60" t="s">
        <v>14125</v>
      </c>
      <c r="H288" s="22"/>
      <c r="I288" s="22"/>
      <c r="J288" s="22"/>
    </row>
    <row r="289" ht="12.75">
      <c r="B289" s="18" t="s">
        <v>14273</v>
      </c>
      <c r="C289" s="56" t="s">
        <v>14026</v>
      </c>
      <c r="D289" s="47">
        <v>1</v>
      </c>
      <c r="E289" s="48">
        <v>11680</v>
      </c>
      <c r="F289" s="48">
        <v>11680</v>
      </c>
      <c r="G289" s="60" t="s">
        <v>14152</v>
      </c>
      <c r="H289" s="22"/>
      <c r="I289" s="116"/>
      <c r="J289" s="116"/>
    </row>
    <row r="290" ht="12.75">
      <c r="B290" s="18" t="s">
        <v>14274</v>
      </c>
      <c r="C290" s="56" t="s">
        <v>14027</v>
      </c>
      <c r="D290" s="47">
        <v>1</v>
      </c>
      <c r="E290" s="48">
        <v>4924</v>
      </c>
      <c r="F290" s="48">
        <v>4924</v>
      </c>
      <c r="G290" s="60" t="s">
        <v>2423</v>
      </c>
      <c r="H290" s="22"/>
      <c r="I290" s="22"/>
      <c r="J290" s="22"/>
    </row>
    <row r="291" ht="12.75">
      <c r="B291" s="18" t="s">
        <v>178</v>
      </c>
      <c r="C291" s="56" t="s">
        <v>179</v>
      </c>
      <c r="D291" s="47">
        <v>1</v>
      </c>
      <c r="E291" s="48">
        <v>4800</v>
      </c>
      <c r="F291" s="48">
        <v>4800</v>
      </c>
      <c r="G291" s="60" t="s">
        <v>1678</v>
      </c>
      <c r="H291" s="22"/>
      <c r="I291" s="22"/>
      <c r="J291" s="22"/>
    </row>
    <row r="292" ht="12.75">
      <c r="B292" s="18" t="s">
        <v>180</v>
      </c>
      <c r="C292" s="56" t="s">
        <v>179</v>
      </c>
      <c r="D292" s="47">
        <v>1</v>
      </c>
      <c r="E292" s="48">
        <v>4800</v>
      </c>
      <c r="F292" s="48">
        <v>4800</v>
      </c>
      <c r="G292" s="60" t="s">
        <v>1678</v>
      </c>
      <c r="H292" s="22"/>
      <c r="I292" s="22"/>
      <c r="J292" s="22"/>
    </row>
    <row r="293" ht="12.75">
      <c r="B293" s="18" t="s">
        <v>181</v>
      </c>
      <c r="C293" s="56" t="s">
        <v>179</v>
      </c>
      <c r="D293" s="47">
        <v>1</v>
      </c>
      <c r="E293" s="48">
        <v>4800</v>
      </c>
      <c r="F293" s="48">
        <v>4800</v>
      </c>
      <c r="G293" s="60" t="s">
        <v>1678</v>
      </c>
      <c r="H293" s="22"/>
      <c r="I293" s="22"/>
      <c r="J293" s="22"/>
    </row>
    <row r="294" ht="12.75">
      <c r="B294" s="18" t="s">
        <v>182</v>
      </c>
      <c r="C294" s="56" t="s">
        <v>179</v>
      </c>
      <c r="D294" s="47">
        <v>1</v>
      </c>
      <c r="E294" s="48">
        <v>4840</v>
      </c>
      <c r="F294" s="48">
        <v>4840</v>
      </c>
      <c r="G294" s="60" t="s">
        <v>161</v>
      </c>
      <c r="H294" s="22"/>
      <c r="I294" s="22"/>
      <c r="J294" s="22"/>
    </row>
    <row r="295" ht="19.5">
      <c r="B295" s="18" t="s">
        <v>8911</v>
      </c>
      <c r="C295" s="56" t="s">
        <v>8912</v>
      </c>
      <c r="D295" s="47">
        <v>1</v>
      </c>
      <c r="E295" s="48">
        <v>19000</v>
      </c>
      <c r="F295" s="48">
        <v>19000</v>
      </c>
      <c r="G295" s="60" t="s">
        <v>8386</v>
      </c>
      <c r="H295" s="22"/>
      <c r="I295" s="22"/>
      <c r="J295" s="22"/>
    </row>
    <row r="296" ht="12.75">
      <c r="B296" s="18" t="s">
        <v>183</v>
      </c>
      <c r="C296" s="56" t="s">
        <v>184</v>
      </c>
      <c r="D296" s="47">
        <v>1</v>
      </c>
      <c r="E296" s="48">
        <v>5960</v>
      </c>
      <c r="F296" s="48">
        <v>5960</v>
      </c>
      <c r="G296" s="60" t="s">
        <v>161</v>
      </c>
      <c r="H296" s="22"/>
      <c r="I296" s="22"/>
      <c r="J296" s="22"/>
    </row>
    <row r="297" ht="45">
      <c r="B297" s="18" t="s">
        <v>185</v>
      </c>
      <c r="C297" s="56" t="s">
        <v>186</v>
      </c>
      <c r="D297" s="47">
        <v>1</v>
      </c>
      <c r="E297" s="48">
        <v>5425</v>
      </c>
      <c r="F297" s="48">
        <v>5425</v>
      </c>
      <c r="G297" s="60" t="s">
        <v>793</v>
      </c>
      <c r="H297" s="22"/>
      <c r="I297" s="22"/>
      <c r="J297" s="116" t="s">
        <v>15417</v>
      </c>
    </row>
    <row r="298" ht="12.75">
      <c r="B298" s="18" t="s">
        <v>14275</v>
      </c>
      <c r="C298" s="56" t="s">
        <v>14028</v>
      </c>
      <c r="D298" s="47">
        <v>1</v>
      </c>
      <c r="E298" s="48">
        <v>9780</v>
      </c>
      <c r="F298" s="48">
        <v>9780</v>
      </c>
      <c r="G298" s="60" t="s">
        <v>8084</v>
      </c>
      <c r="H298" s="22"/>
      <c r="I298" s="22"/>
      <c r="J298" s="22"/>
    </row>
    <row r="299" ht="12.75">
      <c r="B299" s="18" t="s">
        <v>794</v>
      </c>
      <c r="C299" s="56" t="s">
        <v>1837</v>
      </c>
      <c r="D299" s="47">
        <v>1</v>
      </c>
      <c r="E299" s="48">
        <v>6178.5500000000002</v>
      </c>
      <c r="F299" s="48">
        <v>6178.5500000000002</v>
      </c>
      <c r="G299" s="60" t="s">
        <v>795</v>
      </c>
      <c r="H299" s="22"/>
      <c r="I299" s="22"/>
      <c r="J299" s="22"/>
    </row>
    <row r="300" ht="12.75">
      <c r="B300" s="18" t="s">
        <v>796</v>
      </c>
      <c r="C300" s="56" t="s">
        <v>797</v>
      </c>
      <c r="D300" s="47">
        <v>1</v>
      </c>
      <c r="E300" s="48">
        <v>24040</v>
      </c>
      <c r="F300" s="48">
        <v>24040</v>
      </c>
      <c r="G300" s="60" t="s">
        <v>798</v>
      </c>
      <c r="H300" s="22"/>
      <c r="I300" s="22"/>
      <c r="J300" s="22"/>
    </row>
    <row r="301" ht="19.5">
      <c r="B301" s="18" t="s">
        <v>799</v>
      </c>
      <c r="C301" s="56" t="s">
        <v>800</v>
      </c>
      <c r="D301" s="47">
        <v>1</v>
      </c>
      <c r="E301" s="48">
        <v>5800</v>
      </c>
      <c r="F301" s="48">
        <v>5800</v>
      </c>
      <c r="G301" s="60" t="s">
        <v>801</v>
      </c>
      <c r="H301" s="22"/>
      <c r="I301" s="22"/>
      <c r="J301" s="22"/>
    </row>
    <row r="302" ht="12.75">
      <c r="B302" s="18" t="s">
        <v>14276</v>
      </c>
      <c r="C302" s="56" t="s">
        <v>1452</v>
      </c>
      <c r="D302" s="47">
        <v>1</v>
      </c>
      <c r="E302" s="48">
        <v>4465.1999999999998</v>
      </c>
      <c r="F302" s="48">
        <v>4465.1999999999998</v>
      </c>
      <c r="G302" s="60" t="s">
        <v>5768</v>
      </c>
      <c r="H302" s="22"/>
      <c r="I302" s="22"/>
      <c r="J302" s="22"/>
    </row>
    <row r="303" ht="12.75">
      <c r="B303" s="18" t="s">
        <v>14277</v>
      </c>
      <c r="C303" s="56" t="s">
        <v>1452</v>
      </c>
      <c r="D303" s="47">
        <v>1</v>
      </c>
      <c r="E303" s="48">
        <v>5002</v>
      </c>
      <c r="F303" s="48">
        <v>5002</v>
      </c>
      <c r="G303" s="60" t="s">
        <v>14153</v>
      </c>
      <c r="H303" s="22"/>
      <c r="I303" s="22"/>
      <c r="J303" s="22"/>
    </row>
    <row r="304" ht="12.75">
      <c r="B304" s="18" t="s">
        <v>14278</v>
      </c>
      <c r="C304" s="56" t="s">
        <v>1452</v>
      </c>
      <c r="D304" s="47">
        <v>2</v>
      </c>
      <c r="E304" s="48">
        <v>7318.8000000000002</v>
      </c>
      <c r="F304" s="48">
        <v>7318.8000000000002</v>
      </c>
      <c r="G304" s="60" t="s">
        <v>749</v>
      </c>
      <c r="H304" s="22"/>
      <c r="I304" s="22"/>
      <c r="J304" s="22"/>
    </row>
    <row r="305" ht="45">
      <c r="B305" s="18" t="s">
        <v>802</v>
      </c>
      <c r="C305" s="56" t="s">
        <v>1452</v>
      </c>
      <c r="D305" s="47">
        <v>1</v>
      </c>
      <c r="E305" s="48">
        <v>3231.3600000000001</v>
      </c>
      <c r="F305" s="48">
        <v>3231.3600000000001</v>
      </c>
      <c r="G305" s="60" t="s">
        <v>2720</v>
      </c>
      <c r="H305" s="22"/>
      <c r="I305" s="22"/>
      <c r="J305" s="116" t="s">
        <v>15417</v>
      </c>
    </row>
    <row r="306" ht="12.75">
      <c r="B306" s="18" t="s">
        <v>803</v>
      </c>
      <c r="C306" s="56" t="s">
        <v>1452</v>
      </c>
      <c r="D306" s="47">
        <v>1</v>
      </c>
      <c r="E306" s="48">
        <v>6180</v>
      </c>
      <c r="F306" s="48">
        <v>6180</v>
      </c>
      <c r="G306" s="60" t="s">
        <v>2474</v>
      </c>
      <c r="H306" s="22"/>
      <c r="I306" s="22"/>
      <c r="J306" s="22"/>
    </row>
    <row r="307" ht="45">
      <c r="B307" s="18" t="s">
        <v>804</v>
      </c>
      <c r="C307" s="56" t="s">
        <v>805</v>
      </c>
      <c r="D307" s="47">
        <v>1</v>
      </c>
      <c r="E307" s="48">
        <v>10700</v>
      </c>
      <c r="F307" s="48">
        <v>10700</v>
      </c>
      <c r="G307" s="60" t="s">
        <v>806</v>
      </c>
      <c r="H307" s="22"/>
      <c r="I307" s="22"/>
      <c r="J307" s="116" t="s">
        <v>15417</v>
      </c>
    </row>
    <row r="308" ht="12.75">
      <c r="B308" s="18" t="s">
        <v>807</v>
      </c>
      <c r="C308" s="56" t="s">
        <v>808</v>
      </c>
      <c r="D308" s="47">
        <v>1</v>
      </c>
      <c r="E308" s="48">
        <v>6600</v>
      </c>
      <c r="F308" s="48">
        <v>6600</v>
      </c>
      <c r="G308" s="60" t="s">
        <v>2581</v>
      </c>
      <c r="H308" s="22"/>
      <c r="I308" s="22"/>
      <c r="J308" s="22"/>
    </row>
    <row r="309" ht="12.75">
      <c r="B309" s="18" t="s">
        <v>15418</v>
      </c>
      <c r="C309" s="56" t="s">
        <v>810</v>
      </c>
      <c r="D309" s="47">
        <v>1</v>
      </c>
      <c r="E309" s="48">
        <v>7670</v>
      </c>
      <c r="F309" s="48">
        <v>7670</v>
      </c>
      <c r="G309" s="60" t="s">
        <v>14148</v>
      </c>
      <c r="H309" s="22"/>
      <c r="I309" s="22"/>
      <c r="J309" s="22"/>
    </row>
    <row r="310" ht="12.75">
      <c r="B310" s="18" t="s">
        <v>14279</v>
      </c>
      <c r="C310" s="56" t="s">
        <v>810</v>
      </c>
      <c r="D310" s="47">
        <v>1</v>
      </c>
      <c r="E310" s="48">
        <v>7280</v>
      </c>
      <c r="F310" s="48">
        <v>7280</v>
      </c>
      <c r="G310" s="60" t="s">
        <v>14129</v>
      </c>
      <c r="H310" s="22"/>
      <c r="I310" s="22"/>
      <c r="J310" s="22"/>
    </row>
    <row r="311" ht="12.75">
      <c r="B311" s="18" t="s">
        <v>809</v>
      </c>
      <c r="C311" s="56" t="s">
        <v>810</v>
      </c>
      <c r="D311" s="47">
        <v>1</v>
      </c>
      <c r="E311" s="48">
        <v>7670</v>
      </c>
      <c r="F311" s="48">
        <v>7670</v>
      </c>
      <c r="G311" s="60" t="s">
        <v>2539</v>
      </c>
      <c r="H311" s="22"/>
      <c r="I311" s="22"/>
      <c r="J311" s="22"/>
    </row>
    <row r="312" ht="12.75">
      <c r="B312" s="18" t="s">
        <v>811</v>
      </c>
      <c r="C312" s="56" t="s">
        <v>812</v>
      </c>
      <c r="D312" s="47">
        <v>1</v>
      </c>
      <c r="E312" s="48">
        <v>8600</v>
      </c>
      <c r="F312" s="48">
        <v>8600</v>
      </c>
      <c r="G312" s="60" t="s">
        <v>2837</v>
      </c>
      <c r="H312" s="22"/>
      <c r="I312" s="22"/>
      <c r="J312" s="22"/>
    </row>
    <row r="313" ht="12.75">
      <c r="B313" s="18" t="s">
        <v>813</v>
      </c>
      <c r="C313" s="56" t="s">
        <v>812</v>
      </c>
      <c r="D313" s="47">
        <v>1</v>
      </c>
      <c r="E313" s="48">
        <v>8600</v>
      </c>
      <c r="F313" s="48">
        <v>8600</v>
      </c>
      <c r="G313" s="60" t="s">
        <v>2837</v>
      </c>
      <c r="H313" s="22"/>
      <c r="I313" s="22"/>
      <c r="J313" s="22"/>
    </row>
    <row r="314" ht="12.75">
      <c r="B314" s="18" t="s">
        <v>814</v>
      </c>
      <c r="C314" s="56" t="s">
        <v>815</v>
      </c>
      <c r="D314" s="47">
        <v>1</v>
      </c>
      <c r="E314" s="48">
        <v>8610</v>
      </c>
      <c r="F314" s="48">
        <v>8610</v>
      </c>
      <c r="G314" s="60" t="s">
        <v>138</v>
      </c>
      <c r="H314" s="22"/>
      <c r="I314" s="22"/>
      <c r="J314" s="22"/>
    </row>
    <row r="315" ht="12.75">
      <c r="B315" s="18" t="s">
        <v>816</v>
      </c>
      <c r="C315" s="56" t="s">
        <v>817</v>
      </c>
      <c r="D315" s="47">
        <v>1</v>
      </c>
      <c r="E315" s="48">
        <v>7750</v>
      </c>
      <c r="F315" s="48">
        <v>7750</v>
      </c>
      <c r="G315" s="60" t="s">
        <v>2581</v>
      </c>
      <c r="H315" s="22"/>
      <c r="I315" s="22"/>
      <c r="J315" s="22"/>
    </row>
    <row r="316" ht="45">
      <c r="B316" s="18" t="s">
        <v>818</v>
      </c>
      <c r="C316" s="56" t="s">
        <v>819</v>
      </c>
      <c r="D316" s="47">
        <v>1</v>
      </c>
      <c r="E316" s="48">
        <v>4560</v>
      </c>
      <c r="F316" s="48">
        <v>4560</v>
      </c>
      <c r="G316" s="60" t="s">
        <v>2474</v>
      </c>
      <c r="H316" s="22"/>
      <c r="I316" s="22"/>
      <c r="J316" s="116" t="s">
        <v>15417</v>
      </c>
    </row>
    <row r="317" ht="45">
      <c r="B317" s="18" t="s">
        <v>820</v>
      </c>
      <c r="C317" s="56" t="s">
        <v>819</v>
      </c>
      <c r="D317" s="47">
        <v>1</v>
      </c>
      <c r="E317" s="48">
        <v>4560</v>
      </c>
      <c r="F317" s="48">
        <v>4560</v>
      </c>
      <c r="G317" s="60" t="s">
        <v>2474</v>
      </c>
      <c r="H317" s="22"/>
      <c r="I317" s="22"/>
      <c r="J317" s="116" t="s">
        <v>15417</v>
      </c>
    </row>
    <row r="318" ht="45">
      <c r="B318" s="18" t="s">
        <v>821</v>
      </c>
      <c r="C318" s="56" t="s">
        <v>3903</v>
      </c>
      <c r="D318" s="47">
        <v>1</v>
      </c>
      <c r="E318" s="48">
        <v>5600</v>
      </c>
      <c r="F318" s="48">
        <v>5600</v>
      </c>
      <c r="G318" s="60" t="s">
        <v>822</v>
      </c>
      <c r="H318" s="22"/>
      <c r="I318" s="22"/>
      <c r="J318" s="116" t="s">
        <v>15417</v>
      </c>
    </row>
    <row r="319" ht="12.75">
      <c r="B319" s="18" t="s">
        <v>14280</v>
      </c>
      <c r="C319" s="56" t="s">
        <v>1223</v>
      </c>
      <c r="D319" s="47">
        <v>1</v>
      </c>
      <c r="E319" s="48">
        <v>3434.6999999999998</v>
      </c>
      <c r="F319" s="48">
        <v>3434.6999999999998</v>
      </c>
      <c r="G319" s="60" t="s">
        <v>5338</v>
      </c>
      <c r="H319" s="22"/>
      <c r="I319" s="22"/>
      <c r="J319" s="22"/>
    </row>
    <row r="320" ht="12.75">
      <c r="B320" s="18" t="s">
        <v>823</v>
      </c>
      <c r="C320" s="56" t="s">
        <v>1223</v>
      </c>
      <c r="D320" s="47">
        <v>1</v>
      </c>
      <c r="E320" s="48">
        <v>6600</v>
      </c>
      <c r="F320" s="48">
        <v>6600</v>
      </c>
      <c r="G320" s="60" t="s">
        <v>943</v>
      </c>
      <c r="H320" s="22"/>
      <c r="I320" s="22"/>
      <c r="J320" s="22"/>
    </row>
    <row r="321" ht="12.75">
      <c r="B321" s="18" t="s">
        <v>14281</v>
      </c>
      <c r="C321" s="56" t="s">
        <v>14029</v>
      </c>
      <c r="D321" s="47">
        <v>1</v>
      </c>
      <c r="E321" s="48">
        <v>6750</v>
      </c>
      <c r="F321" s="48">
        <v>6750</v>
      </c>
      <c r="G321" s="60" t="s">
        <v>14148</v>
      </c>
      <c r="H321" s="22"/>
      <c r="I321" s="22"/>
      <c r="J321" s="22"/>
    </row>
    <row r="322" ht="12.75">
      <c r="B322" s="18" t="s">
        <v>824</v>
      </c>
      <c r="C322" s="56" t="s">
        <v>825</v>
      </c>
      <c r="D322" s="47">
        <v>1</v>
      </c>
      <c r="E322" s="48">
        <v>13500</v>
      </c>
      <c r="F322" s="48">
        <v>13500</v>
      </c>
      <c r="G322" s="60" t="s">
        <v>2539</v>
      </c>
      <c r="H322" s="22"/>
      <c r="I322" s="22"/>
      <c r="J322" s="22"/>
    </row>
    <row r="323" ht="12.75">
      <c r="B323" s="18" t="s">
        <v>826</v>
      </c>
      <c r="C323" s="56" t="s">
        <v>825</v>
      </c>
      <c r="D323" s="47">
        <v>2</v>
      </c>
      <c r="E323" s="48">
        <v>27180</v>
      </c>
      <c r="F323" s="48">
        <v>27180</v>
      </c>
      <c r="G323" s="60" t="s">
        <v>127</v>
      </c>
      <c r="H323" s="22"/>
      <c r="I323" s="22"/>
      <c r="J323" s="22"/>
    </row>
    <row r="324" ht="12.75">
      <c r="B324" s="18" t="s">
        <v>14282</v>
      </c>
      <c r="C324" s="56" t="s">
        <v>14030</v>
      </c>
      <c r="D324" s="47">
        <v>1</v>
      </c>
      <c r="E324" s="48">
        <v>8050</v>
      </c>
      <c r="F324" s="48">
        <v>8050</v>
      </c>
      <c r="G324" s="60" t="s">
        <v>14148</v>
      </c>
      <c r="H324" s="22"/>
      <c r="I324" s="22"/>
      <c r="J324" s="22"/>
    </row>
    <row r="325" ht="45">
      <c r="B325" s="18" t="s">
        <v>827</v>
      </c>
      <c r="C325" s="56" t="s">
        <v>828</v>
      </c>
      <c r="D325" s="47">
        <v>1</v>
      </c>
      <c r="E325" s="48">
        <v>4830</v>
      </c>
      <c r="F325" s="48">
        <v>4830</v>
      </c>
      <c r="G325" s="60" t="s">
        <v>425</v>
      </c>
      <c r="H325" s="22"/>
      <c r="I325" s="22"/>
      <c r="J325" s="116" t="s">
        <v>15417</v>
      </c>
    </row>
    <row r="326" ht="12.75">
      <c r="B326" s="18" t="s">
        <v>14283</v>
      </c>
      <c r="C326" s="56" t="s">
        <v>14031</v>
      </c>
      <c r="D326" s="47">
        <v>2</v>
      </c>
      <c r="E326" s="48">
        <v>10000</v>
      </c>
      <c r="F326" s="48">
        <v>10000</v>
      </c>
      <c r="G326" s="60" t="s">
        <v>14148</v>
      </c>
      <c r="H326" s="22"/>
      <c r="I326" s="22"/>
      <c r="J326" s="22"/>
    </row>
    <row r="327" ht="12.75">
      <c r="B327" s="18" t="s">
        <v>14284</v>
      </c>
      <c r="C327" s="56" t="s">
        <v>14032</v>
      </c>
      <c r="D327" s="47">
        <v>1</v>
      </c>
      <c r="E327" s="48">
        <v>5200</v>
      </c>
      <c r="F327" s="48">
        <v>5200</v>
      </c>
      <c r="G327" s="60" t="s">
        <v>14131</v>
      </c>
      <c r="H327" s="22"/>
      <c r="I327" s="22"/>
      <c r="J327" s="22"/>
    </row>
    <row r="328" ht="12.75">
      <c r="B328" s="18" t="s">
        <v>829</v>
      </c>
      <c r="C328" s="56" t="s">
        <v>830</v>
      </c>
      <c r="D328" s="47">
        <v>1</v>
      </c>
      <c r="E328" s="48">
        <v>7000</v>
      </c>
      <c r="F328" s="48">
        <v>7000</v>
      </c>
      <c r="G328" s="60" t="s">
        <v>127</v>
      </c>
      <c r="H328" s="22"/>
      <c r="I328" s="22"/>
      <c r="J328" s="22"/>
    </row>
    <row r="329" ht="12.75">
      <c r="B329" s="18" t="s">
        <v>831</v>
      </c>
      <c r="C329" s="56" t="s">
        <v>832</v>
      </c>
      <c r="D329" s="47">
        <v>1</v>
      </c>
      <c r="E329" s="48">
        <v>6900</v>
      </c>
      <c r="F329" s="48">
        <v>6900</v>
      </c>
      <c r="G329" s="60" t="s">
        <v>127</v>
      </c>
      <c r="H329" s="22"/>
      <c r="I329" s="22"/>
      <c r="J329" s="22"/>
    </row>
    <row r="330" ht="12.75">
      <c r="B330" s="18" t="s">
        <v>833</v>
      </c>
      <c r="C330" s="56" t="s">
        <v>1455</v>
      </c>
      <c r="D330" s="47">
        <v>1</v>
      </c>
      <c r="E330" s="48">
        <v>9000</v>
      </c>
      <c r="F330" s="48">
        <v>9000</v>
      </c>
      <c r="G330" s="60" t="s">
        <v>943</v>
      </c>
      <c r="H330" s="22"/>
      <c r="I330" s="22"/>
      <c r="J330" s="22"/>
    </row>
    <row r="331" ht="12.75">
      <c r="B331" s="18" t="s">
        <v>14285</v>
      </c>
      <c r="C331" s="56" t="s">
        <v>14033</v>
      </c>
      <c r="D331" s="47">
        <v>1</v>
      </c>
      <c r="E331" s="48">
        <v>3771</v>
      </c>
      <c r="F331" s="48">
        <v>3771</v>
      </c>
      <c r="G331" s="60" t="s">
        <v>14154</v>
      </c>
      <c r="H331" s="22"/>
      <c r="I331" s="22"/>
      <c r="J331" s="22"/>
    </row>
    <row r="332" ht="45">
      <c r="B332" s="18" t="s">
        <v>834</v>
      </c>
      <c r="C332" s="56" t="s">
        <v>835</v>
      </c>
      <c r="D332" s="47">
        <v>1</v>
      </c>
      <c r="E332" s="48">
        <v>6350</v>
      </c>
      <c r="F332" s="48">
        <v>6350</v>
      </c>
      <c r="G332" s="60" t="s">
        <v>2474</v>
      </c>
      <c r="H332" s="22"/>
      <c r="I332" s="116"/>
      <c r="J332" s="116" t="s">
        <v>15417</v>
      </c>
    </row>
    <row r="333" ht="45">
      <c r="B333" s="18" t="s">
        <v>836</v>
      </c>
      <c r="C333" s="56" t="s">
        <v>835</v>
      </c>
      <c r="D333" s="47">
        <v>1</v>
      </c>
      <c r="E333" s="48">
        <v>6350</v>
      </c>
      <c r="F333" s="48">
        <v>6350</v>
      </c>
      <c r="G333" s="60" t="s">
        <v>2474</v>
      </c>
      <c r="H333" s="22"/>
      <c r="I333" s="22"/>
      <c r="J333" s="116" t="s">
        <v>15417</v>
      </c>
    </row>
    <row r="334" ht="12.75">
      <c r="B334" s="18" t="s">
        <v>837</v>
      </c>
      <c r="C334" s="56" t="s">
        <v>838</v>
      </c>
      <c r="D334" s="47">
        <v>1</v>
      </c>
      <c r="E334" s="48">
        <v>3978</v>
      </c>
      <c r="F334" s="48">
        <v>3978</v>
      </c>
      <c r="G334" s="60" t="s">
        <v>839</v>
      </c>
      <c r="H334" s="22"/>
      <c r="I334" s="22"/>
      <c r="J334" s="22"/>
    </row>
    <row r="335" ht="29.25">
      <c r="B335" s="18" t="s">
        <v>14286</v>
      </c>
      <c r="C335" s="56" t="s">
        <v>14034</v>
      </c>
      <c r="D335" s="47">
        <v>1</v>
      </c>
      <c r="E335" s="48">
        <v>19500</v>
      </c>
      <c r="F335" s="48">
        <v>19500</v>
      </c>
      <c r="G335" s="60" t="s">
        <v>14128</v>
      </c>
      <c r="H335" s="22"/>
      <c r="I335" s="22"/>
      <c r="J335" s="22"/>
    </row>
    <row r="336" ht="12.75">
      <c r="B336" s="18" t="s">
        <v>14287</v>
      </c>
      <c r="C336" s="56" t="s">
        <v>14035</v>
      </c>
      <c r="D336" s="47">
        <v>1</v>
      </c>
      <c r="E336" s="48">
        <v>4540</v>
      </c>
      <c r="F336" s="48">
        <v>4540</v>
      </c>
      <c r="G336" s="60" t="s">
        <v>10555</v>
      </c>
      <c r="H336" s="22"/>
      <c r="I336" s="22"/>
      <c r="J336" s="22"/>
    </row>
    <row r="337" ht="12.75">
      <c r="B337" s="18" t="s">
        <v>14288</v>
      </c>
      <c r="C337" s="56" t="s">
        <v>14036</v>
      </c>
      <c r="D337" s="47">
        <v>2</v>
      </c>
      <c r="E337" s="48">
        <v>10640</v>
      </c>
      <c r="F337" s="48">
        <v>10640</v>
      </c>
      <c r="G337" s="60" t="s">
        <v>10555</v>
      </c>
      <c r="H337" s="22"/>
      <c r="I337" s="22"/>
      <c r="J337" s="22"/>
    </row>
    <row r="338" ht="12.75">
      <c r="B338" s="18" t="s">
        <v>14289</v>
      </c>
      <c r="C338" s="56" t="s">
        <v>14037</v>
      </c>
      <c r="D338" s="47">
        <v>1</v>
      </c>
      <c r="E338" s="48">
        <v>6005</v>
      </c>
      <c r="F338" s="48">
        <v>6005</v>
      </c>
      <c r="G338" s="60" t="s">
        <v>10555</v>
      </c>
      <c r="H338" s="22"/>
      <c r="I338" s="22"/>
      <c r="J338" s="22"/>
    </row>
    <row r="339" ht="12.75">
      <c r="B339" s="18" t="s">
        <v>14290</v>
      </c>
      <c r="C339" s="56" t="s">
        <v>14038</v>
      </c>
      <c r="D339" s="47">
        <v>1</v>
      </c>
      <c r="E339" s="48">
        <v>4350</v>
      </c>
      <c r="F339" s="48">
        <v>4350</v>
      </c>
      <c r="G339" s="60" t="s">
        <v>14155</v>
      </c>
      <c r="H339" s="22"/>
      <c r="I339" s="22"/>
      <c r="J339" s="22"/>
    </row>
    <row r="340" ht="12.75">
      <c r="B340" s="18" t="s">
        <v>14291</v>
      </c>
      <c r="C340" s="56" t="s">
        <v>14039</v>
      </c>
      <c r="D340" s="47">
        <v>1</v>
      </c>
      <c r="E340" s="48">
        <v>13990</v>
      </c>
      <c r="F340" s="48">
        <v>13990</v>
      </c>
      <c r="G340" s="60" t="s">
        <v>736</v>
      </c>
      <c r="H340" s="22"/>
      <c r="I340" s="22"/>
      <c r="J340" s="22"/>
    </row>
    <row r="341" ht="12.75">
      <c r="B341" s="18" t="s">
        <v>14292</v>
      </c>
      <c r="C341" s="56" t="s">
        <v>14040</v>
      </c>
      <c r="D341" s="47">
        <v>1</v>
      </c>
      <c r="E341" s="48">
        <v>5700</v>
      </c>
      <c r="F341" s="48">
        <v>5700</v>
      </c>
      <c r="G341" s="60" t="s">
        <v>14156</v>
      </c>
      <c r="H341" s="22"/>
      <c r="I341" s="22"/>
      <c r="J341" s="22"/>
    </row>
    <row r="342" ht="12.75">
      <c r="B342" s="18" t="s">
        <v>14293</v>
      </c>
      <c r="C342" s="56" t="s">
        <v>14041</v>
      </c>
      <c r="D342" s="47">
        <v>1</v>
      </c>
      <c r="E342" s="48">
        <v>65000</v>
      </c>
      <c r="F342" s="48">
        <v>48387.620000000003</v>
      </c>
      <c r="G342" s="60" t="s">
        <v>14157</v>
      </c>
      <c r="H342" s="22"/>
      <c r="I342" s="22"/>
      <c r="J342" s="22"/>
    </row>
    <row r="343" ht="12.75">
      <c r="B343" s="18" t="s">
        <v>14294</v>
      </c>
      <c r="C343" s="56" t="s">
        <v>14042</v>
      </c>
      <c r="D343" s="47">
        <v>1</v>
      </c>
      <c r="E343" s="48">
        <v>5100</v>
      </c>
      <c r="F343" s="48">
        <v>5100</v>
      </c>
      <c r="G343" s="60" t="s">
        <v>14158</v>
      </c>
      <c r="H343" s="22"/>
      <c r="I343" s="22"/>
      <c r="J343" s="22"/>
    </row>
    <row r="344" ht="12.75">
      <c r="B344" s="18" t="s">
        <v>14295</v>
      </c>
      <c r="C344" s="56" t="s">
        <v>14043</v>
      </c>
      <c r="D344" s="47">
        <v>2</v>
      </c>
      <c r="E344" s="48">
        <v>16850</v>
      </c>
      <c r="F344" s="48">
        <v>16850</v>
      </c>
      <c r="G344" s="60" t="s">
        <v>14159</v>
      </c>
      <c r="H344" s="22"/>
      <c r="I344" s="22"/>
      <c r="J344" s="22"/>
    </row>
    <row r="345" ht="12.75">
      <c r="B345" s="18" t="s">
        <v>14296</v>
      </c>
      <c r="C345" s="56" t="s">
        <v>14044</v>
      </c>
      <c r="D345" s="47">
        <v>1</v>
      </c>
      <c r="E345" s="48">
        <v>4680</v>
      </c>
      <c r="F345" s="48">
        <v>4680</v>
      </c>
      <c r="G345" s="60" t="s">
        <v>14159</v>
      </c>
      <c r="H345" s="22"/>
      <c r="I345" s="22"/>
      <c r="J345" s="22"/>
    </row>
    <row r="346" ht="12.75">
      <c r="B346" s="18" t="s">
        <v>14297</v>
      </c>
      <c r="C346" s="56" t="s">
        <v>14045</v>
      </c>
      <c r="D346" s="47">
        <v>1</v>
      </c>
      <c r="E346" s="48">
        <v>4200</v>
      </c>
      <c r="F346" s="48">
        <v>4200</v>
      </c>
      <c r="G346" s="60" t="s">
        <v>2470</v>
      </c>
      <c r="H346" s="22"/>
      <c r="I346" s="22"/>
      <c r="J346" s="22"/>
    </row>
    <row r="347" ht="12.75">
      <c r="B347" s="18" t="s">
        <v>14298</v>
      </c>
      <c r="C347" s="56" t="s">
        <v>14046</v>
      </c>
      <c r="D347" s="47">
        <v>1</v>
      </c>
      <c r="E347" s="48">
        <v>5810</v>
      </c>
      <c r="F347" s="48">
        <v>5810</v>
      </c>
      <c r="G347" s="60" t="s">
        <v>14160</v>
      </c>
      <c r="H347" s="22"/>
      <c r="I347" s="22"/>
      <c r="J347" s="22"/>
    </row>
    <row r="348" ht="12.75">
      <c r="B348" s="18" t="s">
        <v>14299</v>
      </c>
      <c r="C348" s="56" t="s">
        <v>14047</v>
      </c>
      <c r="D348" s="47">
        <v>1</v>
      </c>
      <c r="E348" s="48">
        <v>4300</v>
      </c>
      <c r="F348" s="48">
        <v>4300</v>
      </c>
      <c r="G348" s="60" t="s">
        <v>14161</v>
      </c>
      <c r="H348" s="22"/>
      <c r="I348" s="22"/>
      <c r="J348" s="22"/>
    </row>
    <row r="349" ht="12.75">
      <c r="B349" s="18" t="s">
        <v>14300</v>
      </c>
      <c r="C349" s="56" t="s">
        <v>14048</v>
      </c>
      <c r="D349" s="47">
        <v>1</v>
      </c>
      <c r="E349" s="48">
        <v>3124.8000000000002</v>
      </c>
      <c r="F349" s="48">
        <v>3124.8000000000002</v>
      </c>
      <c r="G349" s="60" t="s">
        <v>5758</v>
      </c>
      <c r="H349" s="22"/>
      <c r="I349" s="22"/>
      <c r="J349" s="22"/>
    </row>
    <row r="350" ht="12.75">
      <c r="B350" s="18" t="s">
        <v>14301</v>
      </c>
      <c r="C350" s="56" t="s">
        <v>2357</v>
      </c>
      <c r="D350" s="47">
        <v>1</v>
      </c>
      <c r="E350" s="48">
        <v>4500</v>
      </c>
      <c r="F350" s="48">
        <v>4500</v>
      </c>
      <c r="G350" s="60" t="s">
        <v>14162</v>
      </c>
      <c r="H350" s="22"/>
      <c r="I350" s="22"/>
      <c r="J350" s="22"/>
    </row>
    <row r="351" ht="45">
      <c r="B351" s="18" t="s">
        <v>14302</v>
      </c>
      <c r="C351" s="56" t="s">
        <v>14049</v>
      </c>
      <c r="D351" s="47">
        <v>1</v>
      </c>
      <c r="E351" s="48">
        <v>4725</v>
      </c>
      <c r="F351" s="48">
        <v>4725</v>
      </c>
      <c r="G351" s="60" t="s">
        <v>12498</v>
      </c>
      <c r="H351" s="22"/>
      <c r="I351" s="22"/>
      <c r="J351" s="116" t="s">
        <v>15417</v>
      </c>
    </row>
    <row r="352" ht="12.75">
      <c r="B352" s="18" t="s">
        <v>14303</v>
      </c>
      <c r="C352" s="56" t="s">
        <v>13981</v>
      </c>
      <c r="D352" s="47">
        <v>1</v>
      </c>
      <c r="E352" s="48">
        <v>6270</v>
      </c>
      <c r="F352" s="48">
        <v>6270</v>
      </c>
      <c r="G352" s="60" t="s">
        <v>2470</v>
      </c>
      <c r="H352" s="22"/>
      <c r="I352" s="22"/>
      <c r="J352" s="22"/>
    </row>
    <row r="353" ht="12.75">
      <c r="B353" s="18" t="s">
        <v>14304</v>
      </c>
      <c r="C353" s="56" t="s">
        <v>14050</v>
      </c>
      <c r="D353" s="47">
        <v>1</v>
      </c>
      <c r="E353" s="48">
        <v>29000</v>
      </c>
      <c r="F353" s="48">
        <v>29000</v>
      </c>
      <c r="G353" s="60" t="s">
        <v>14163</v>
      </c>
      <c r="H353" s="22"/>
      <c r="I353" s="22"/>
      <c r="J353" s="22"/>
    </row>
    <row r="354" ht="12.75">
      <c r="B354" s="18" t="s">
        <v>14305</v>
      </c>
      <c r="C354" s="56" t="s">
        <v>14051</v>
      </c>
      <c r="D354" s="47">
        <v>1</v>
      </c>
      <c r="E354" s="48">
        <v>4863</v>
      </c>
      <c r="F354" s="48">
        <v>4863</v>
      </c>
      <c r="G354" s="60" t="s">
        <v>14164</v>
      </c>
      <c r="H354" s="22"/>
      <c r="I354" s="22"/>
      <c r="J354" s="22"/>
    </row>
    <row r="355" ht="12.75">
      <c r="B355" s="18" t="s">
        <v>14306</v>
      </c>
      <c r="C355" s="56" t="s">
        <v>14051</v>
      </c>
      <c r="D355" s="47">
        <v>1</v>
      </c>
      <c r="E355" s="48">
        <v>4863</v>
      </c>
      <c r="F355" s="48">
        <v>4863</v>
      </c>
      <c r="G355" s="60" t="s">
        <v>14164</v>
      </c>
      <c r="H355" s="22"/>
      <c r="I355" s="22"/>
      <c r="J355" s="22"/>
    </row>
    <row r="356" ht="12.75">
      <c r="B356" s="18" t="s">
        <v>14307</v>
      </c>
      <c r="C356" s="56" t="s">
        <v>14051</v>
      </c>
      <c r="D356" s="47">
        <v>1</v>
      </c>
      <c r="E356" s="48">
        <v>4863</v>
      </c>
      <c r="F356" s="48">
        <v>4863</v>
      </c>
      <c r="G356" s="60" t="s">
        <v>14164</v>
      </c>
      <c r="H356" s="22"/>
      <c r="I356" s="22"/>
      <c r="J356" s="22"/>
    </row>
    <row r="357" ht="12.75">
      <c r="B357" s="18" t="s">
        <v>14308</v>
      </c>
      <c r="C357" s="56" t="s">
        <v>14051</v>
      </c>
      <c r="D357" s="47">
        <v>1</v>
      </c>
      <c r="E357" s="48">
        <v>4863</v>
      </c>
      <c r="F357" s="48">
        <v>4863</v>
      </c>
      <c r="G357" s="60" t="s">
        <v>14164</v>
      </c>
      <c r="H357" s="22"/>
      <c r="I357" s="22"/>
      <c r="J357" s="22"/>
    </row>
    <row r="358" ht="12.75">
      <c r="B358" s="18" t="s">
        <v>14309</v>
      </c>
      <c r="C358" s="56" t="s">
        <v>14052</v>
      </c>
      <c r="D358" s="47">
        <v>1</v>
      </c>
      <c r="E358" s="48">
        <v>6400</v>
      </c>
      <c r="F358" s="48">
        <v>6400</v>
      </c>
      <c r="G358" s="60" t="s">
        <v>14165</v>
      </c>
      <c r="H358" s="22"/>
      <c r="I358" s="22"/>
      <c r="J358" s="22"/>
    </row>
    <row r="359" ht="12.75">
      <c r="B359" s="18" t="s">
        <v>14310</v>
      </c>
      <c r="C359" s="56" t="s">
        <v>14053</v>
      </c>
      <c r="D359" s="47">
        <v>2</v>
      </c>
      <c r="E359" s="48">
        <v>20800</v>
      </c>
      <c r="F359" s="48">
        <v>20800</v>
      </c>
      <c r="G359" s="60" t="s">
        <v>14166</v>
      </c>
      <c r="H359" s="22"/>
      <c r="I359" s="22"/>
      <c r="J359" s="22"/>
    </row>
    <row r="360" ht="12.75">
      <c r="B360" s="18" t="s">
        <v>14311</v>
      </c>
      <c r="C360" s="56" t="s">
        <v>14054</v>
      </c>
      <c r="D360" s="47">
        <v>1</v>
      </c>
      <c r="E360" s="48">
        <v>3600</v>
      </c>
      <c r="F360" s="48">
        <v>3600</v>
      </c>
      <c r="G360" s="60" t="s">
        <v>14165</v>
      </c>
      <c r="H360" s="22"/>
      <c r="I360" s="22"/>
      <c r="J360" s="22"/>
    </row>
    <row r="361" ht="12.75">
      <c r="B361" s="18" t="s">
        <v>14312</v>
      </c>
      <c r="C361" s="56" t="s">
        <v>14055</v>
      </c>
      <c r="D361" s="47">
        <v>1</v>
      </c>
      <c r="E361" s="48">
        <v>14600</v>
      </c>
      <c r="F361" s="48">
        <v>14600</v>
      </c>
      <c r="G361" s="60" t="s">
        <v>1734</v>
      </c>
      <c r="H361" s="22"/>
      <c r="I361" s="22"/>
      <c r="J361" s="22"/>
    </row>
    <row r="362" ht="12.75">
      <c r="B362" s="18" t="s">
        <v>14313</v>
      </c>
      <c r="C362" s="56" t="s">
        <v>14056</v>
      </c>
      <c r="D362" s="47">
        <v>1</v>
      </c>
      <c r="E362" s="48">
        <v>3600</v>
      </c>
      <c r="F362" s="48">
        <v>3600</v>
      </c>
      <c r="G362" s="60" t="s">
        <v>618</v>
      </c>
      <c r="H362" s="22"/>
      <c r="I362" s="22"/>
      <c r="J362" s="22"/>
    </row>
    <row r="363" ht="12.75">
      <c r="B363" s="18" t="s">
        <v>14314</v>
      </c>
      <c r="C363" s="56" t="s">
        <v>14056</v>
      </c>
      <c r="D363" s="47">
        <v>1</v>
      </c>
      <c r="E363" s="48">
        <v>3600</v>
      </c>
      <c r="F363" s="48">
        <v>3600</v>
      </c>
      <c r="G363" s="60" t="s">
        <v>618</v>
      </c>
      <c r="H363" s="22"/>
      <c r="I363" s="22"/>
      <c r="J363" s="22"/>
    </row>
    <row r="364" ht="12.75">
      <c r="B364" s="18" t="s">
        <v>14315</v>
      </c>
      <c r="C364" s="56" t="s">
        <v>14057</v>
      </c>
      <c r="D364" s="47">
        <v>1</v>
      </c>
      <c r="E364" s="48">
        <v>11915</v>
      </c>
      <c r="F364" s="48">
        <v>11915</v>
      </c>
      <c r="G364" s="60" t="s">
        <v>14167</v>
      </c>
      <c r="H364" s="22"/>
      <c r="I364" s="22"/>
      <c r="J364" s="22"/>
    </row>
    <row r="365" ht="12.75">
      <c r="B365" s="18" t="s">
        <v>14316</v>
      </c>
      <c r="C365" s="56" t="s">
        <v>14058</v>
      </c>
      <c r="D365" s="47">
        <v>1</v>
      </c>
      <c r="E365" s="48">
        <v>8500</v>
      </c>
      <c r="F365" s="48">
        <v>8500</v>
      </c>
      <c r="G365" s="60" t="s">
        <v>1769</v>
      </c>
      <c r="H365" s="22"/>
      <c r="I365" s="22"/>
      <c r="J365" s="22"/>
    </row>
    <row r="366" ht="12.75">
      <c r="B366" s="18" t="s">
        <v>14317</v>
      </c>
      <c r="C366" s="56" t="s">
        <v>14059</v>
      </c>
      <c r="D366" s="47">
        <v>1</v>
      </c>
      <c r="E366" s="48">
        <v>7905</v>
      </c>
      <c r="F366" s="48">
        <v>7905</v>
      </c>
      <c r="G366" s="60" t="s">
        <v>4110</v>
      </c>
      <c r="H366" s="22"/>
      <c r="I366" s="22"/>
      <c r="J366" s="22"/>
    </row>
    <row r="367" ht="19.5">
      <c r="B367" s="18" t="s">
        <v>14318</v>
      </c>
      <c r="C367" s="56" t="s">
        <v>14060</v>
      </c>
      <c r="D367" s="47">
        <v>1</v>
      </c>
      <c r="E367" s="48">
        <v>25429.25</v>
      </c>
      <c r="F367" s="48">
        <v>25429.25</v>
      </c>
      <c r="G367" s="60" t="s">
        <v>14168</v>
      </c>
      <c r="H367" s="22"/>
      <c r="I367" s="22"/>
      <c r="J367" s="22"/>
    </row>
    <row r="368" ht="19.5">
      <c r="B368" s="18" t="s">
        <v>14319</v>
      </c>
      <c r="C368" s="56" t="s">
        <v>14061</v>
      </c>
      <c r="D368" s="47">
        <v>1</v>
      </c>
      <c r="E368" s="48">
        <v>13727.92</v>
      </c>
      <c r="F368" s="48">
        <v>13727.92</v>
      </c>
      <c r="G368" s="60" t="s">
        <v>14168</v>
      </c>
      <c r="H368" s="22"/>
      <c r="I368" s="22"/>
      <c r="J368" s="22"/>
    </row>
    <row r="369" ht="12.75">
      <c r="B369" s="18" t="s">
        <v>14320</v>
      </c>
      <c r="C369" s="56" t="s">
        <v>14062</v>
      </c>
      <c r="D369" s="47">
        <v>2</v>
      </c>
      <c r="E369" s="48">
        <v>10400</v>
      </c>
      <c r="F369" s="48">
        <v>10400</v>
      </c>
      <c r="G369" s="60" t="s">
        <v>14169</v>
      </c>
      <c r="H369" s="22"/>
      <c r="I369" s="22"/>
      <c r="J369" s="22"/>
    </row>
    <row r="370" ht="12.75">
      <c r="B370" s="18" t="s">
        <v>14321</v>
      </c>
      <c r="C370" s="56" t="s">
        <v>14063</v>
      </c>
      <c r="D370" s="47">
        <v>7</v>
      </c>
      <c r="E370" s="48">
        <v>39418.260000000002</v>
      </c>
      <c r="F370" s="48">
        <v>39418.260000000002</v>
      </c>
      <c r="G370" s="60" t="s">
        <v>795</v>
      </c>
      <c r="H370" s="22"/>
      <c r="I370" s="22"/>
      <c r="J370" s="22"/>
    </row>
    <row r="371" ht="12.75">
      <c r="B371" s="18" t="s">
        <v>14322</v>
      </c>
      <c r="C371" s="56" t="s">
        <v>14064</v>
      </c>
      <c r="D371" s="47">
        <v>10</v>
      </c>
      <c r="E371" s="48">
        <v>41000</v>
      </c>
      <c r="F371" s="48">
        <v>41000</v>
      </c>
      <c r="G371" s="60" t="s">
        <v>14170</v>
      </c>
      <c r="H371" s="22"/>
      <c r="I371" s="22"/>
      <c r="J371" s="22"/>
    </row>
    <row r="372" ht="12.75">
      <c r="B372" s="18" t="s">
        <v>14323</v>
      </c>
      <c r="C372" s="56" t="s">
        <v>14065</v>
      </c>
      <c r="D372" s="47">
        <v>1</v>
      </c>
      <c r="E372" s="48">
        <v>26352</v>
      </c>
      <c r="F372" s="48">
        <v>26352</v>
      </c>
      <c r="G372" s="60" t="s">
        <v>14168</v>
      </c>
      <c r="H372" s="22"/>
      <c r="I372" s="22"/>
      <c r="J372" s="22"/>
    </row>
    <row r="373" ht="12.75">
      <c r="B373" s="18" t="s">
        <v>14324</v>
      </c>
      <c r="C373" s="56" t="s">
        <v>14065</v>
      </c>
      <c r="D373" s="47">
        <v>1</v>
      </c>
      <c r="E373" s="48">
        <v>26352</v>
      </c>
      <c r="F373" s="48">
        <v>26352</v>
      </c>
      <c r="G373" s="60" t="s">
        <v>14168</v>
      </c>
      <c r="H373" s="22"/>
      <c r="I373" s="22"/>
      <c r="J373" s="22"/>
    </row>
    <row r="374" ht="12.75">
      <c r="B374" s="18" t="s">
        <v>14325</v>
      </c>
      <c r="C374" s="56" t="s">
        <v>14065</v>
      </c>
      <c r="D374" s="47">
        <v>1</v>
      </c>
      <c r="E374" s="48">
        <v>26352</v>
      </c>
      <c r="F374" s="48">
        <v>26352</v>
      </c>
      <c r="G374" s="60" t="s">
        <v>14168</v>
      </c>
      <c r="H374" s="22"/>
      <c r="I374" s="22"/>
      <c r="J374" s="22"/>
    </row>
    <row r="375" ht="12.75">
      <c r="B375" s="18" t="s">
        <v>14326</v>
      </c>
      <c r="C375" s="56" t="s">
        <v>14065</v>
      </c>
      <c r="D375" s="47">
        <v>1</v>
      </c>
      <c r="E375" s="48">
        <v>26352</v>
      </c>
      <c r="F375" s="48">
        <v>26352</v>
      </c>
      <c r="G375" s="60" t="s">
        <v>14168</v>
      </c>
      <c r="H375" s="22"/>
      <c r="I375" s="22"/>
      <c r="J375" s="22"/>
    </row>
    <row r="376" ht="12.75">
      <c r="B376" s="18" t="s">
        <v>14327</v>
      </c>
      <c r="C376" s="56" t="s">
        <v>14065</v>
      </c>
      <c r="D376" s="47">
        <v>1</v>
      </c>
      <c r="E376" s="48">
        <v>47305.489999999998</v>
      </c>
      <c r="F376" s="48">
        <v>47305.489999999998</v>
      </c>
      <c r="G376" s="60" t="s">
        <v>14168</v>
      </c>
      <c r="H376" s="22"/>
      <c r="I376" s="22"/>
      <c r="J376" s="22"/>
    </row>
    <row r="377" ht="12.75">
      <c r="B377" s="18" t="s">
        <v>14328</v>
      </c>
      <c r="C377" s="56" t="s">
        <v>14066</v>
      </c>
      <c r="D377" s="47">
        <v>1</v>
      </c>
      <c r="E377" s="48">
        <v>32356.02</v>
      </c>
      <c r="F377" s="48">
        <v>32356.02</v>
      </c>
      <c r="G377" s="60" t="s">
        <v>14171</v>
      </c>
      <c r="H377" s="22"/>
      <c r="I377" s="22"/>
      <c r="J377" s="22"/>
    </row>
    <row r="378" ht="45">
      <c r="B378" s="18" t="s">
        <v>14329</v>
      </c>
      <c r="C378" s="56" t="s">
        <v>14067</v>
      </c>
      <c r="D378" s="47">
        <v>1</v>
      </c>
      <c r="E378" s="48">
        <v>14400</v>
      </c>
      <c r="F378" s="48">
        <v>14400</v>
      </c>
      <c r="G378" s="60" t="s">
        <v>14172</v>
      </c>
      <c r="H378" s="22"/>
      <c r="I378" s="22"/>
      <c r="J378" s="116" t="s">
        <v>15417</v>
      </c>
    </row>
    <row r="379" ht="12.75">
      <c r="B379" s="18" t="s">
        <v>14330</v>
      </c>
      <c r="C379" s="56" t="s">
        <v>14068</v>
      </c>
      <c r="D379" s="47">
        <v>1</v>
      </c>
      <c r="E379" s="48">
        <v>4120.1999999999998</v>
      </c>
      <c r="F379" s="48">
        <v>4120.1999999999998</v>
      </c>
      <c r="G379" s="60" t="s">
        <v>14173</v>
      </c>
      <c r="H379" s="22"/>
      <c r="I379" s="22"/>
      <c r="J379" s="22"/>
    </row>
    <row r="380" ht="12.75">
      <c r="B380" s="18" t="s">
        <v>14331</v>
      </c>
      <c r="C380" s="56" t="s">
        <v>13105</v>
      </c>
      <c r="D380" s="47">
        <v>1</v>
      </c>
      <c r="E380" s="48">
        <v>12626</v>
      </c>
      <c r="F380" s="48">
        <v>12626</v>
      </c>
      <c r="G380" s="60" t="s">
        <v>3698</v>
      </c>
      <c r="H380" s="22"/>
      <c r="I380" s="22"/>
      <c r="J380" s="22"/>
    </row>
    <row r="381" ht="12.75">
      <c r="B381" s="18" t="s">
        <v>840</v>
      </c>
      <c r="C381" s="56" t="s">
        <v>841</v>
      </c>
      <c r="D381" s="47">
        <v>1</v>
      </c>
      <c r="E381" s="48">
        <v>15490</v>
      </c>
      <c r="F381" s="48">
        <v>15490</v>
      </c>
      <c r="G381" s="60" t="s">
        <v>842</v>
      </c>
      <c r="H381" s="22"/>
      <c r="I381" s="22"/>
      <c r="J381" s="22"/>
    </row>
    <row r="382" ht="45">
      <c r="B382" s="18" t="s">
        <v>14332</v>
      </c>
      <c r="C382" s="56" t="s">
        <v>5332</v>
      </c>
      <c r="D382" s="47">
        <v>1</v>
      </c>
      <c r="E382" s="48">
        <v>11188.799999999999</v>
      </c>
      <c r="F382" s="48">
        <v>11188.799999999999</v>
      </c>
      <c r="G382" s="60" t="s">
        <v>14138</v>
      </c>
      <c r="H382" s="22"/>
      <c r="I382" s="22"/>
      <c r="J382" s="116" t="s">
        <v>15417</v>
      </c>
    </row>
    <row r="383" ht="12.75">
      <c r="B383" s="18" t="s">
        <v>14333</v>
      </c>
      <c r="C383" s="56" t="s">
        <v>14069</v>
      </c>
      <c r="D383" s="47">
        <v>1</v>
      </c>
      <c r="E383" s="48">
        <v>11450</v>
      </c>
      <c r="F383" s="48">
        <v>11450</v>
      </c>
      <c r="G383" s="60" t="s">
        <v>10555</v>
      </c>
      <c r="H383" s="22"/>
      <c r="I383" s="22"/>
      <c r="J383" s="22"/>
    </row>
    <row r="384" ht="12.75">
      <c r="B384" s="18" t="s">
        <v>14334</v>
      </c>
      <c r="C384" s="56" t="s">
        <v>14070</v>
      </c>
      <c r="D384" s="47">
        <v>1</v>
      </c>
      <c r="E384" s="48">
        <v>22740</v>
      </c>
      <c r="F384" s="48">
        <v>22740</v>
      </c>
      <c r="G384" s="60" t="s">
        <v>2375</v>
      </c>
      <c r="H384" s="22"/>
      <c r="I384" s="22"/>
      <c r="J384" s="22"/>
    </row>
    <row r="385" ht="12.75">
      <c r="B385" s="18" t="s">
        <v>14335</v>
      </c>
      <c r="C385" s="56" t="s">
        <v>652</v>
      </c>
      <c r="D385" s="47">
        <v>1</v>
      </c>
      <c r="E385" s="48">
        <v>24892</v>
      </c>
      <c r="F385" s="48">
        <v>24892</v>
      </c>
      <c r="G385" s="60" t="s">
        <v>795</v>
      </c>
      <c r="H385" s="22"/>
      <c r="I385" s="22"/>
      <c r="J385" s="22"/>
    </row>
    <row r="386" ht="45">
      <c r="B386" s="18" t="s">
        <v>14336</v>
      </c>
      <c r="C386" s="56" t="s">
        <v>13998</v>
      </c>
      <c r="D386" s="47">
        <v>1</v>
      </c>
      <c r="E386" s="48">
        <v>18206.720000000001</v>
      </c>
      <c r="F386" s="48">
        <v>18206.720000000001</v>
      </c>
      <c r="G386" s="60" t="s">
        <v>795</v>
      </c>
      <c r="H386" s="22"/>
      <c r="I386" s="22"/>
      <c r="J386" s="116" t="s">
        <v>15417</v>
      </c>
    </row>
    <row r="387" ht="12.75">
      <c r="B387" s="18" t="s">
        <v>14337</v>
      </c>
      <c r="C387" s="56" t="s">
        <v>13998</v>
      </c>
      <c r="D387" s="47">
        <v>1</v>
      </c>
      <c r="E387" s="48">
        <v>16743.68</v>
      </c>
      <c r="F387" s="48">
        <v>16743.68</v>
      </c>
      <c r="G387" s="60" t="s">
        <v>5426</v>
      </c>
      <c r="H387" s="22"/>
      <c r="I387" s="22"/>
      <c r="J387" s="22"/>
    </row>
    <row r="388" ht="12.75">
      <c r="B388" s="18" t="s">
        <v>14338</v>
      </c>
      <c r="C388" s="56" t="s">
        <v>14071</v>
      </c>
      <c r="D388" s="47">
        <v>1</v>
      </c>
      <c r="E388" s="48">
        <v>3160</v>
      </c>
      <c r="F388" s="48">
        <v>3160</v>
      </c>
      <c r="G388" s="60" t="s">
        <v>6369</v>
      </c>
      <c r="H388" s="22"/>
      <c r="I388" s="22"/>
      <c r="J388" s="22"/>
    </row>
    <row r="389" ht="12.75">
      <c r="B389" s="18" t="s">
        <v>14339</v>
      </c>
      <c r="C389" s="56" t="s">
        <v>14071</v>
      </c>
      <c r="D389" s="47">
        <v>1</v>
      </c>
      <c r="E389" s="48">
        <v>3160</v>
      </c>
      <c r="F389" s="48">
        <v>3160</v>
      </c>
      <c r="G389" s="60" t="s">
        <v>6369</v>
      </c>
      <c r="H389" s="22"/>
      <c r="I389" s="22"/>
      <c r="J389" s="22"/>
    </row>
    <row r="390" ht="12.75">
      <c r="B390" s="18" t="s">
        <v>14340</v>
      </c>
      <c r="C390" s="56" t="s">
        <v>14071</v>
      </c>
      <c r="D390" s="47">
        <v>1</v>
      </c>
      <c r="E390" s="48">
        <v>3160</v>
      </c>
      <c r="F390" s="48">
        <v>3160</v>
      </c>
      <c r="G390" s="60" t="s">
        <v>6369</v>
      </c>
      <c r="H390" s="22"/>
      <c r="I390" s="22"/>
      <c r="J390" s="22"/>
    </row>
    <row r="391" ht="19.5">
      <c r="B391" s="18" t="s">
        <v>14341</v>
      </c>
      <c r="C391" s="56" t="s">
        <v>14072</v>
      </c>
      <c r="D391" s="47">
        <v>1</v>
      </c>
      <c r="E391" s="48">
        <v>3160</v>
      </c>
      <c r="F391" s="48">
        <v>3160</v>
      </c>
      <c r="G391" s="60" t="s">
        <v>6369</v>
      </c>
      <c r="H391" s="22"/>
      <c r="I391" s="22"/>
      <c r="J391" s="22"/>
    </row>
    <row r="392" ht="45">
      <c r="B392" s="18" t="s">
        <v>14342</v>
      </c>
      <c r="C392" s="56" t="s">
        <v>14073</v>
      </c>
      <c r="D392" s="47">
        <v>1</v>
      </c>
      <c r="E392" s="48">
        <v>7450</v>
      </c>
      <c r="F392" s="48">
        <v>7450</v>
      </c>
      <c r="G392" s="60" t="s">
        <v>2565</v>
      </c>
      <c r="H392" s="22"/>
      <c r="I392" s="22"/>
      <c r="J392" s="116" t="s">
        <v>15417</v>
      </c>
    </row>
    <row r="393" ht="45">
      <c r="B393" s="18" t="s">
        <v>14343</v>
      </c>
      <c r="C393" s="56" t="s">
        <v>14074</v>
      </c>
      <c r="D393" s="47">
        <v>1</v>
      </c>
      <c r="E393" s="48">
        <v>12400</v>
      </c>
      <c r="F393" s="48">
        <v>12400</v>
      </c>
      <c r="G393" s="60" t="s">
        <v>658</v>
      </c>
      <c r="H393" s="22"/>
      <c r="I393" s="22"/>
      <c r="J393" s="116" t="s">
        <v>15417</v>
      </c>
    </row>
    <row r="394" ht="19.5">
      <c r="B394" s="18" t="s">
        <v>14344</v>
      </c>
      <c r="C394" s="56" t="s">
        <v>14075</v>
      </c>
      <c r="D394" s="47">
        <v>1</v>
      </c>
      <c r="E394" s="48">
        <v>12400</v>
      </c>
      <c r="F394" s="48">
        <v>12400</v>
      </c>
      <c r="G394" s="60" t="s">
        <v>658</v>
      </c>
      <c r="H394" s="22"/>
      <c r="I394" s="22"/>
      <c r="J394" s="22"/>
    </row>
    <row r="395" ht="12.75">
      <c r="B395" s="18" t="s">
        <v>14345</v>
      </c>
      <c r="C395" s="56" t="s">
        <v>14076</v>
      </c>
      <c r="D395" s="47">
        <v>1</v>
      </c>
      <c r="E395" s="48">
        <v>14200</v>
      </c>
      <c r="F395" s="48">
        <v>14200</v>
      </c>
      <c r="G395" s="60" t="s">
        <v>14174</v>
      </c>
      <c r="H395" s="22"/>
      <c r="I395" s="22"/>
      <c r="J395" s="22"/>
    </row>
    <row r="396" ht="12.75">
      <c r="B396" s="18" t="s">
        <v>14346</v>
      </c>
      <c r="C396" s="56" t="s">
        <v>14077</v>
      </c>
      <c r="D396" s="47">
        <v>1</v>
      </c>
      <c r="E396" s="48">
        <v>7350</v>
      </c>
      <c r="F396" s="48">
        <v>7350</v>
      </c>
      <c r="G396" s="60" t="s">
        <v>14175</v>
      </c>
      <c r="H396" s="22"/>
      <c r="I396" s="22"/>
      <c r="J396" s="22"/>
    </row>
    <row r="397" ht="12.75">
      <c r="B397" s="18" t="s">
        <v>14347</v>
      </c>
      <c r="C397" s="56" t="s">
        <v>14078</v>
      </c>
      <c r="D397" s="47">
        <v>1</v>
      </c>
      <c r="E397" s="48">
        <v>3905.5</v>
      </c>
      <c r="F397" s="48">
        <v>3905.5</v>
      </c>
      <c r="G397" s="60" t="s">
        <v>14141</v>
      </c>
      <c r="H397" s="22"/>
      <c r="I397" s="22"/>
      <c r="J397" s="22"/>
    </row>
    <row r="398" ht="12.75">
      <c r="B398" s="18" t="s">
        <v>14348</v>
      </c>
      <c r="C398" s="56" t="s">
        <v>14079</v>
      </c>
      <c r="D398" s="47">
        <v>1</v>
      </c>
      <c r="E398" s="48">
        <v>44415</v>
      </c>
      <c r="F398" s="48">
        <v>44415</v>
      </c>
      <c r="G398" s="60" t="s">
        <v>14176</v>
      </c>
      <c r="H398" s="22"/>
      <c r="I398" s="22"/>
      <c r="J398" s="22"/>
    </row>
    <row r="399" ht="19.5">
      <c r="B399" s="18" t="s">
        <v>14349</v>
      </c>
      <c r="C399" s="56" t="s">
        <v>14080</v>
      </c>
      <c r="D399" s="47">
        <v>1</v>
      </c>
      <c r="E399" s="48">
        <v>47580</v>
      </c>
      <c r="F399" s="48">
        <v>47580</v>
      </c>
      <c r="G399" s="60" t="s">
        <v>14168</v>
      </c>
      <c r="H399" s="22"/>
      <c r="I399" s="22"/>
      <c r="J399" s="22"/>
    </row>
    <row r="400" ht="12.75">
      <c r="B400" s="18" t="s">
        <v>14350</v>
      </c>
      <c r="C400" s="56" t="s">
        <v>14081</v>
      </c>
      <c r="D400" s="47">
        <v>1</v>
      </c>
      <c r="E400" s="48">
        <v>20000</v>
      </c>
      <c r="F400" s="48">
        <v>20000</v>
      </c>
      <c r="G400" s="60" t="s">
        <v>14177</v>
      </c>
      <c r="H400" s="22"/>
      <c r="I400" s="22"/>
      <c r="J400" s="22"/>
    </row>
    <row r="401" ht="12.75">
      <c r="B401" s="18" t="s">
        <v>14351</v>
      </c>
      <c r="C401" s="56" t="s">
        <v>244</v>
      </c>
      <c r="D401" s="47">
        <v>1</v>
      </c>
      <c r="E401" s="48">
        <v>5254.7700000000004</v>
      </c>
      <c r="F401" s="48">
        <v>5254.7700000000004</v>
      </c>
      <c r="G401" s="60" t="s">
        <v>14178</v>
      </c>
      <c r="H401" s="22"/>
      <c r="I401" s="22"/>
      <c r="J401" s="22"/>
    </row>
    <row r="402" ht="12.75">
      <c r="B402" s="18" t="s">
        <v>14352</v>
      </c>
      <c r="C402" s="56" t="s">
        <v>14082</v>
      </c>
      <c r="D402" s="47">
        <v>1</v>
      </c>
      <c r="E402" s="48">
        <v>8000</v>
      </c>
      <c r="F402" s="48">
        <v>8000</v>
      </c>
      <c r="G402" s="60" t="s">
        <v>14175</v>
      </c>
      <c r="H402" s="22"/>
      <c r="I402" s="22"/>
      <c r="J402" s="22"/>
    </row>
    <row r="403" ht="12.75">
      <c r="B403" s="18" t="s">
        <v>14353</v>
      </c>
      <c r="C403" s="56" t="s">
        <v>14083</v>
      </c>
      <c r="D403" s="47">
        <v>1</v>
      </c>
      <c r="E403" s="48">
        <v>7540</v>
      </c>
      <c r="F403" s="48">
        <v>7540</v>
      </c>
      <c r="G403" s="60" t="s">
        <v>14169</v>
      </c>
      <c r="H403" s="22"/>
      <c r="I403" s="22"/>
      <c r="J403" s="22"/>
    </row>
    <row r="404" ht="12.75">
      <c r="B404" s="18" t="s">
        <v>14354</v>
      </c>
      <c r="C404" s="56" t="s">
        <v>14084</v>
      </c>
      <c r="D404" s="47">
        <v>1</v>
      </c>
      <c r="E404" s="48">
        <v>3030</v>
      </c>
      <c r="F404" s="48">
        <v>3030</v>
      </c>
      <c r="G404" s="60" t="s">
        <v>5849</v>
      </c>
      <c r="H404" s="22"/>
      <c r="I404" s="22"/>
      <c r="J404" s="22"/>
    </row>
    <row r="405" ht="12.75">
      <c r="B405" s="18" t="s">
        <v>14355</v>
      </c>
      <c r="C405" s="56" t="s">
        <v>14085</v>
      </c>
      <c r="D405" s="47">
        <v>1</v>
      </c>
      <c r="E405" s="48">
        <v>3590</v>
      </c>
      <c r="F405" s="48">
        <v>3590</v>
      </c>
      <c r="G405" s="60" t="s">
        <v>14179</v>
      </c>
      <c r="H405" s="22"/>
      <c r="I405" s="22"/>
      <c r="J405" s="22"/>
    </row>
    <row r="406" ht="12.75">
      <c r="B406" s="18" t="s">
        <v>14356</v>
      </c>
      <c r="C406" s="56" t="s">
        <v>14086</v>
      </c>
      <c r="D406" s="47">
        <v>1</v>
      </c>
      <c r="E406" s="48">
        <v>3290</v>
      </c>
      <c r="F406" s="48">
        <v>3290</v>
      </c>
      <c r="G406" s="60" t="s">
        <v>14166</v>
      </c>
      <c r="H406" s="22"/>
      <c r="I406" s="22"/>
      <c r="J406" s="22"/>
    </row>
    <row r="407" ht="12.75">
      <c r="B407" s="18" t="s">
        <v>14357</v>
      </c>
      <c r="C407" s="56" t="s">
        <v>14087</v>
      </c>
      <c r="D407" s="47">
        <v>1</v>
      </c>
      <c r="E407" s="48">
        <v>7448</v>
      </c>
      <c r="F407" s="48">
        <v>7448</v>
      </c>
      <c r="G407" s="60" t="s">
        <v>4722</v>
      </c>
      <c r="H407" s="22"/>
      <c r="I407" s="22"/>
      <c r="J407" s="22"/>
    </row>
    <row r="408" ht="12.75">
      <c r="B408" s="18" t="s">
        <v>14358</v>
      </c>
      <c r="C408" s="56" t="s">
        <v>14088</v>
      </c>
      <c r="D408" s="47">
        <v>1</v>
      </c>
      <c r="E408" s="48">
        <v>6683</v>
      </c>
      <c r="F408" s="48">
        <v>6683</v>
      </c>
      <c r="G408" s="60" t="s">
        <v>14180</v>
      </c>
      <c r="H408" s="22"/>
      <c r="I408" s="22"/>
      <c r="J408" s="22"/>
    </row>
    <row r="409" ht="12.75">
      <c r="B409" s="18" t="s">
        <v>14359</v>
      </c>
      <c r="C409" s="56" t="s">
        <v>14089</v>
      </c>
      <c r="D409" s="47">
        <v>1</v>
      </c>
      <c r="E409" s="48">
        <v>10024</v>
      </c>
      <c r="F409" s="48">
        <v>10024</v>
      </c>
      <c r="G409" s="60" t="s">
        <v>14180</v>
      </c>
      <c r="H409" s="22"/>
      <c r="I409" s="22"/>
      <c r="J409" s="22"/>
    </row>
    <row r="410" ht="12.75">
      <c r="B410" s="18" t="s">
        <v>843</v>
      </c>
      <c r="C410" s="56" t="s">
        <v>392</v>
      </c>
      <c r="D410" s="47">
        <v>1</v>
      </c>
      <c r="E410" s="48">
        <v>4180</v>
      </c>
      <c r="F410" s="48">
        <v>4180</v>
      </c>
      <c r="G410" s="60" t="s">
        <v>844</v>
      </c>
      <c r="H410" s="22"/>
      <c r="I410" s="22"/>
      <c r="J410" s="22"/>
    </row>
    <row r="411" ht="12.75">
      <c r="B411" s="18" t="s">
        <v>14360</v>
      </c>
      <c r="C411" s="56" t="s">
        <v>14090</v>
      </c>
      <c r="D411" s="47">
        <v>1</v>
      </c>
      <c r="E411" s="48">
        <v>12500</v>
      </c>
      <c r="F411" s="48">
        <v>12500</v>
      </c>
      <c r="G411" s="60" t="s">
        <v>14181</v>
      </c>
      <c r="H411" s="22"/>
      <c r="I411" s="22"/>
      <c r="J411" s="22"/>
    </row>
    <row r="412" ht="12.75">
      <c r="B412" s="18" t="s">
        <v>14361</v>
      </c>
      <c r="C412" s="56" t="s">
        <v>14091</v>
      </c>
      <c r="D412" s="47">
        <v>1</v>
      </c>
      <c r="E412" s="48">
        <v>10706</v>
      </c>
      <c r="F412" s="48">
        <v>10706</v>
      </c>
      <c r="G412" s="60" t="s">
        <v>14181</v>
      </c>
      <c r="H412" s="22"/>
      <c r="I412" s="22"/>
      <c r="J412" s="22"/>
    </row>
    <row r="413" ht="12.75">
      <c r="B413" s="18" t="s">
        <v>14362</v>
      </c>
      <c r="C413" s="56" t="s">
        <v>14092</v>
      </c>
      <c r="D413" s="47">
        <v>1</v>
      </c>
      <c r="E413" s="48">
        <v>22940</v>
      </c>
      <c r="F413" s="48">
        <v>22940</v>
      </c>
      <c r="G413" s="60" t="s">
        <v>14182</v>
      </c>
      <c r="H413" s="22"/>
      <c r="I413" s="22"/>
      <c r="J413" s="22"/>
    </row>
    <row r="414" ht="12.75">
      <c r="B414" s="18" t="s">
        <v>14363</v>
      </c>
      <c r="C414" s="56" t="s">
        <v>14093</v>
      </c>
      <c r="D414" s="47">
        <v>1</v>
      </c>
      <c r="E414" s="48">
        <v>5650</v>
      </c>
      <c r="F414" s="48">
        <v>5650</v>
      </c>
      <c r="G414" s="60" t="s">
        <v>14183</v>
      </c>
      <c r="H414" s="22"/>
      <c r="I414" s="22"/>
      <c r="J414" s="22"/>
    </row>
    <row r="415" ht="12.75">
      <c r="B415" s="18" t="s">
        <v>14364</v>
      </c>
      <c r="C415" s="56" t="s">
        <v>14094</v>
      </c>
      <c r="D415" s="47">
        <v>1</v>
      </c>
      <c r="E415" s="48">
        <v>4500</v>
      </c>
      <c r="F415" s="48">
        <v>4500</v>
      </c>
      <c r="G415" s="60" t="s">
        <v>14184</v>
      </c>
      <c r="H415" s="22"/>
      <c r="I415" s="22"/>
      <c r="J415" s="22"/>
    </row>
    <row r="416" ht="12.75">
      <c r="B416" s="18" t="s">
        <v>14365</v>
      </c>
      <c r="C416" s="56" t="s">
        <v>14095</v>
      </c>
      <c r="D416" s="47">
        <v>1</v>
      </c>
      <c r="E416" s="48">
        <v>24000</v>
      </c>
      <c r="F416" s="48">
        <v>24000</v>
      </c>
      <c r="G416" s="60" t="s">
        <v>9942</v>
      </c>
      <c r="H416" s="22"/>
      <c r="I416" s="22"/>
      <c r="J416" s="22"/>
    </row>
    <row r="417" ht="12.75">
      <c r="B417" s="18" t="s">
        <v>14366</v>
      </c>
      <c r="C417" s="56" t="s">
        <v>14096</v>
      </c>
      <c r="D417" s="47">
        <v>3</v>
      </c>
      <c r="E417" s="48">
        <v>10500</v>
      </c>
      <c r="F417" s="48">
        <v>10500</v>
      </c>
      <c r="G417" s="60" t="s">
        <v>14185</v>
      </c>
      <c r="H417" s="22"/>
      <c r="I417" s="22"/>
      <c r="J417" s="22"/>
    </row>
    <row r="418" ht="12.75">
      <c r="B418" s="18" t="s">
        <v>14367</v>
      </c>
      <c r="C418" s="56" t="s">
        <v>14097</v>
      </c>
      <c r="D418" s="47">
        <v>1</v>
      </c>
      <c r="E418" s="48">
        <v>4410</v>
      </c>
      <c r="F418" s="48">
        <v>4410</v>
      </c>
      <c r="G418" s="60" t="s">
        <v>6448</v>
      </c>
      <c r="H418" s="22"/>
      <c r="I418" s="22"/>
      <c r="J418" s="22"/>
    </row>
    <row r="419" ht="12.75">
      <c r="B419" s="18" t="s">
        <v>14368</v>
      </c>
      <c r="C419" s="56" t="s">
        <v>14098</v>
      </c>
      <c r="D419" s="47">
        <v>1</v>
      </c>
      <c r="E419" s="48">
        <v>4565</v>
      </c>
      <c r="F419" s="48">
        <v>4565</v>
      </c>
      <c r="G419" s="60" t="s">
        <v>14159</v>
      </c>
      <c r="H419" s="22"/>
      <c r="I419" s="22"/>
      <c r="J419" s="22"/>
    </row>
    <row r="420" ht="12.75">
      <c r="B420" s="18" t="s">
        <v>14369</v>
      </c>
      <c r="C420" s="56" t="s">
        <v>14098</v>
      </c>
      <c r="D420" s="47">
        <v>1</v>
      </c>
      <c r="E420" s="48">
        <v>4100</v>
      </c>
      <c r="F420" s="48">
        <v>4100</v>
      </c>
      <c r="G420" s="60" t="s">
        <v>14186</v>
      </c>
      <c r="H420" s="22"/>
      <c r="I420" s="22"/>
      <c r="J420" s="22"/>
    </row>
    <row r="421" ht="12.75">
      <c r="B421" s="18" t="s">
        <v>14370</v>
      </c>
      <c r="C421" s="56" t="s">
        <v>14099</v>
      </c>
      <c r="D421" s="47">
        <v>1</v>
      </c>
      <c r="E421" s="48">
        <v>11364.299999999999</v>
      </c>
      <c r="F421" s="48">
        <v>11364.299999999999</v>
      </c>
      <c r="G421" s="60" t="s">
        <v>14168</v>
      </c>
      <c r="H421" s="22"/>
      <c r="I421" s="22"/>
      <c r="J421" s="22"/>
    </row>
    <row r="422" ht="12.75">
      <c r="B422" s="18" t="s">
        <v>14371</v>
      </c>
      <c r="C422" s="56" t="s">
        <v>14099</v>
      </c>
      <c r="D422" s="47">
        <v>1</v>
      </c>
      <c r="E422" s="48">
        <v>11364.299999999999</v>
      </c>
      <c r="F422" s="48">
        <v>11364.299999999999</v>
      </c>
      <c r="G422" s="60" t="s">
        <v>14168</v>
      </c>
      <c r="H422" s="22"/>
      <c r="I422" s="22"/>
      <c r="J422" s="22"/>
    </row>
    <row r="423" ht="12.75">
      <c r="B423" s="18" t="s">
        <v>845</v>
      </c>
      <c r="C423" s="56" t="s">
        <v>846</v>
      </c>
      <c r="D423" s="47">
        <v>1</v>
      </c>
      <c r="E423" s="48">
        <v>3100</v>
      </c>
      <c r="F423" s="48">
        <v>3100</v>
      </c>
      <c r="G423" s="60" t="s">
        <v>671</v>
      </c>
      <c r="H423" s="22"/>
      <c r="I423" s="22"/>
      <c r="J423" s="22"/>
    </row>
    <row r="424" ht="12.75">
      <c r="B424" s="18" t="s">
        <v>14372</v>
      </c>
      <c r="C424" s="56" t="s">
        <v>14100</v>
      </c>
      <c r="D424" s="47">
        <v>1</v>
      </c>
      <c r="E424" s="48">
        <v>14830</v>
      </c>
      <c r="F424" s="48">
        <v>14830</v>
      </c>
      <c r="G424" s="60" t="s">
        <v>14168</v>
      </c>
      <c r="H424" s="22"/>
      <c r="I424" s="22"/>
      <c r="J424" s="22"/>
    </row>
    <row r="425" ht="12.75">
      <c r="B425" s="18" t="s">
        <v>14373</v>
      </c>
      <c r="C425" s="56" t="s">
        <v>763</v>
      </c>
      <c r="D425" s="47">
        <v>1</v>
      </c>
      <c r="E425" s="48">
        <v>8424</v>
      </c>
      <c r="F425" s="48">
        <v>8424</v>
      </c>
      <c r="G425" s="60" t="s">
        <v>4080</v>
      </c>
      <c r="H425" s="22"/>
      <c r="I425" s="22"/>
      <c r="J425" s="22"/>
    </row>
    <row r="426" ht="12.75">
      <c r="B426" s="18" t="s">
        <v>14374</v>
      </c>
      <c r="C426" s="56" t="s">
        <v>14101</v>
      </c>
      <c r="D426" s="47">
        <v>1</v>
      </c>
      <c r="E426" s="48">
        <v>19800</v>
      </c>
      <c r="F426" s="48">
        <v>19800</v>
      </c>
      <c r="G426" s="60" t="s">
        <v>10555</v>
      </c>
      <c r="H426" s="22"/>
      <c r="I426" s="22"/>
      <c r="J426" s="22"/>
    </row>
    <row r="427" ht="12.75">
      <c r="B427" s="18" t="s">
        <v>14375</v>
      </c>
      <c r="C427" s="56" t="s">
        <v>14102</v>
      </c>
      <c r="D427" s="47">
        <v>1</v>
      </c>
      <c r="E427" s="48">
        <v>5604.3699999999999</v>
      </c>
      <c r="F427" s="48">
        <v>5604.3699999999999</v>
      </c>
      <c r="G427" s="60" t="s">
        <v>5758</v>
      </c>
      <c r="H427" s="22"/>
      <c r="I427" s="22"/>
      <c r="J427" s="22"/>
    </row>
    <row r="428" ht="12.75">
      <c r="B428" s="18" t="s">
        <v>14376</v>
      </c>
      <c r="C428" s="56" t="s">
        <v>14103</v>
      </c>
      <c r="D428" s="47">
        <v>1</v>
      </c>
      <c r="E428" s="48">
        <v>22540</v>
      </c>
      <c r="F428" s="48">
        <v>22540</v>
      </c>
      <c r="G428" s="60" t="s">
        <v>14168</v>
      </c>
      <c r="H428" s="22"/>
      <c r="I428" s="22"/>
      <c r="J428" s="22"/>
    </row>
    <row r="429" ht="12.75">
      <c r="B429" s="18" t="s">
        <v>14377</v>
      </c>
      <c r="C429" s="56" t="s">
        <v>14103</v>
      </c>
      <c r="D429" s="47">
        <v>1</v>
      </c>
      <c r="E429" s="48">
        <v>22540</v>
      </c>
      <c r="F429" s="48">
        <v>22540</v>
      </c>
      <c r="G429" s="60" t="s">
        <v>14168</v>
      </c>
      <c r="H429" s="22"/>
      <c r="I429" s="22"/>
      <c r="J429" s="22"/>
    </row>
    <row r="430" ht="45">
      <c r="B430" s="18" t="s">
        <v>14378</v>
      </c>
      <c r="C430" s="56" t="s">
        <v>14104</v>
      </c>
      <c r="D430" s="47">
        <v>1</v>
      </c>
      <c r="E430" s="48">
        <v>13400</v>
      </c>
      <c r="F430" s="48">
        <v>13400</v>
      </c>
      <c r="G430" s="60" t="s">
        <v>2860</v>
      </c>
      <c r="H430" s="22"/>
      <c r="I430" s="22"/>
      <c r="J430" s="116" t="s">
        <v>15417</v>
      </c>
    </row>
    <row r="431" ht="45">
      <c r="B431" s="18" t="s">
        <v>14379</v>
      </c>
      <c r="C431" s="56" t="s">
        <v>14105</v>
      </c>
      <c r="D431" s="47">
        <v>1</v>
      </c>
      <c r="E431" s="48">
        <v>17700</v>
      </c>
      <c r="F431" s="48">
        <v>17700</v>
      </c>
      <c r="G431" s="60" t="s">
        <v>2860</v>
      </c>
      <c r="H431" s="22"/>
      <c r="I431" s="22"/>
      <c r="J431" s="116" t="s">
        <v>15417</v>
      </c>
    </row>
    <row r="432" ht="12.75">
      <c r="B432" s="18" t="s">
        <v>14380</v>
      </c>
      <c r="C432" s="56" t="s">
        <v>14106</v>
      </c>
      <c r="D432" s="47">
        <v>1</v>
      </c>
      <c r="E432" s="48">
        <v>3100</v>
      </c>
      <c r="F432" s="48">
        <v>3100</v>
      </c>
      <c r="G432" s="60" t="s">
        <v>618</v>
      </c>
      <c r="H432" s="22"/>
      <c r="I432" s="22"/>
      <c r="J432" s="22"/>
    </row>
    <row r="433" ht="12.75">
      <c r="B433" s="18" t="s">
        <v>14381</v>
      </c>
      <c r="C433" s="56" t="s">
        <v>14107</v>
      </c>
      <c r="D433" s="47">
        <v>1</v>
      </c>
      <c r="E433" s="48">
        <v>7580</v>
      </c>
      <c r="F433" s="48">
        <v>7580</v>
      </c>
      <c r="G433" s="60" t="s">
        <v>14187</v>
      </c>
      <c r="H433" s="22"/>
      <c r="I433" s="22"/>
      <c r="J433" s="22"/>
    </row>
    <row r="434" ht="12.75">
      <c r="B434" s="18" t="s">
        <v>14382</v>
      </c>
      <c r="C434" s="56" t="s">
        <v>14108</v>
      </c>
      <c r="D434" s="47">
        <v>1</v>
      </c>
      <c r="E434" s="48">
        <v>4000</v>
      </c>
      <c r="F434" s="48">
        <v>4000</v>
      </c>
      <c r="G434" s="60" t="s">
        <v>14188</v>
      </c>
      <c r="H434" s="22"/>
      <c r="I434" s="22"/>
      <c r="J434" s="22"/>
    </row>
    <row r="435" ht="12.75">
      <c r="B435" s="18" t="s">
        <v>14383</v>
      </c>
      <c r="C435" s="56" t="s">
        <v>14109</v>
      </c>
      <c r="D435" s="47">
        <v>1</v>
      </c>
      <c r="E435" s="48">
        <v>4300</v>
      </c>
      <c r="F435" s="48">
        <v>4300</v>
      </c>
      <c r="G435" s="60" t="s">
        <v>14189</v>
      </c>
      <c r="H435" s="22"/>
      <c r="I435" s="22"/>
      <c r="J435" s="22"/>
    </row>
    <row r="436" ht="12.75">
      <c r="B436" s="18" t="s">
        <v>14384</v>
      </c>
      <c r="C436" s="56" t="s">
        <v>14110</v>
      </c>
      <c r="D436" s="47">
        <v>1</v>
      </c>
      <c r="E436" s="48">
        <v>23600</v>
      </c>
      <c r="F436" s="48">
        <v>23600</v>
      </c>
      <c r="G436" s="60" t="s">
        <v>14168</v>
      </c>
      <c r="H436" s="22"/>
      <c r="I436" s="22"/>
      <c r="J436" s="22"/>
    </row>
    <row r="437" ht="12.75">
      <c r="B437" s="18" t="s">
        <v>14385</v>
      </c>
      <c r="C437" s="56" t="s">
        <v>14110</v>
      </c>
      <c r="D437" s="47">
        <v>1</v>
      </c>
      <c r="E437" s="48">
        <v>23600</v>
      </c>
      <c r="F437" s="48">
        <v>23600</v>
      </c>
      <c r="G437" s="60" t="s">
        <v>14168</v>
      </c>
      <c r="H437" s="22"/>
      <c r="I437" s="22"/>
      <c r="J437" s="22"/>
    </row>
    <row r="438" ht="12.75">
      <c r="B438" s="18" t="s">
        <v>14386</v>
      </c>
      <c r="C438" s="56" t="s">
        <v>14110</v>
      </c>
      <c r="D438" s="47">
        <v>1</v>
      </c>
      <c r="E438" s="48">
        <v>23600</v>
      </c>
      <c r="F438" s="48">
        <v>23600</v>
      </c>
      <c r="G438" s="60" t="s">
        <v>14168</v>
      </c>
      <c r="H438" s="22"/>
      <c r="I438" s="22"/>
      <c r="J438" s="22"/>
    </row>
    <row r="439" ht="12.75">
      <c r="B439" s="18" t="s">
        <v>14387</v>
      </c>
      <c r="C439" s="56" t="s">
        <v>14110</v>
      </c>
      <c r="D439" s="47">
        <v>1</v>
      </c>
      <c r="E439" s="48">
        <v>23600</v>
      </c>
      <c r="F439" s="48">
        <v>23600</v>
      </c>
      <c r="G439" s="60" t="s">
        <v>14168</v>
      </c>
      <c r="H439" s="22"/>
      <c r="I439" s="22"/>
      <c r="J439" s="22"/>
    </row>
    <row r="440" ht="12.75">
      <c r="B440" s="18" t="s">
        <v>14388</v>
      </c>
      <c r="C440" s="56" t="s">
        <v>14110</v>
      </c>
      <c r="D440" s="47">
        <v>1</v>
      </c>
      <c r="E440" s="48">
        <v>23600</v>
      </c>
      <c r="F440" s="48">
        <v>23600</v>
      </c>
      <c r="G440" s="60" t="s">
        <v>14168</v>
      </c>
      <c r="H440" s="22"/>
      <c r="I440" s="22"/>
      <c r="J440" s="22"/>
    </row>
    <row r="441" ht="45">
      <c r="B441" s="18" t="s">
        <v>14389</v>
      </c>
      <c r="C441" s="56" t="s">
        <v>6967</v>
      </c>
      <c r="D441" s="47">
        <v>1</v>
      </c>
      <c r="E441" s="48">
        <v>6409.3000000000002</v>
      </c>
      <c r="F441" s="48">
        <v>6409.3000000000002</v>
      </c>
      <c r="G441" s="60" t="s">
        <v>14141</v>
      </c>
      <c r="H441" s="22"/>
      <c r="I441" s="22"/>
      <c r="J441" s="116" t="s">
        <v>15417</v>
      </c>
    </row>
    <row r="442" ht="19.5">
      <c r="B442" s="18" t="s">
        <v>14390</v>
      </c>
      <c r="C442" s="56" t="s">
        <v>14111</v>
      </c>
      <c r="D442" s="47">
        <v>1</v>
      </c>
      <c r="E442" s="48">
        <v>5890</v>
      </c>
      <c r="F442" s="48">
        <v>5890</v>
      </c>
      <c r="G442" s="60" t="s">
        <v>3519</v>
      </c>
      <c r="H442" s="22"/>
      <c r="I442" s="22"/>
      <c r="J442" s="22"/>
    </row>
    <row r="443" ht="12.75">
      <c r="B443" s="18" t="s">
        <v>14391</v>
      </c>
      <c r="C443" s="56" t="s">
        <v>14112</v>
      </c>
      <c r="D443" s="47">
        <v>1</v>
      </c>
      <c r="E443" s="48">
        <v>5340</v>
      </c>
      <c r="F443" s="48">
        <v>5340</v>
      </c>
      <c r="G443" s="60" t="s">
        <v>14184</v>
      </c>
      <c r="H443" s="22"/>
      <c r="I443" s="22"/>
      <c r="J443" s="22"/>
    </row>
    <row r="444" ht="12.75">
      <c r="B444" s="18" t="s">
        <v>14392</v>
      </c>
      <c r="C444" s="56" t="s">
        <v>1837</v>
      </c>
      <c r="D444" s="47">
        <v>1</v>
      </c>
      <c r="E444" s="48">
        <v>8976</v>
      </c>
      <c r="F444" s="48">
        <v>8976</v>
      </c>
      <c r="G444" s="60" t="s">
        <v>14190</v>
      </c>
      <c r="H444" s="22"/>
      <c r="I444" s="22"/>
      <c r="J444" s="22"/>
    </row>
    <row r="445" ht="12.75">
      <c r="B445" s="18" t="s">
        <v>14393</v>
      </c>
      <c r="C445" s="56" t="s">
        <v>3564</v>
      </c>
      <c r="D445" s="47">
        <v>1</v>
      </c>
      <c r="E445" s="48">
        <v>6741.3500000000004</v>
      </c>
      <c r="F445" s="48">
        <v>6741.3500000000004</v>
      </c>
      <c r="G445" s="60" t="s">
        <v>14191</v>
      </c>
      <c r="H445" s="22"/>
      <c r="I445" s="22"/>
      <c r="J445" s="22"/>
    </row>
    <row r="446" ht="12.75">
      <c r="B446" s="18" t="s">
        <v>14394</v>
      </c>
      <c r="C446" s="56" t="s">
        <v>3564</v>
      </c>
      <c r="D446" s="47">
        <v>1</v>
      </c>
      <c r="E446" s="48">
        <v>9074.5200000000004</v>
      </c>
      <c r="F446" s="48">
        <v>9074.5200000000004</v>
      </c>
      <c r="G446" s="60" t="s">
        <v>5768</v>
      </c>
      <c r="H446" s="22"/>
      <c r="I446" s="22"/>
      <c r="J446" s="22"/>
    </row>
    <row r="447" ht="12.75">
      <c r="B447" s="18" t="s">
        <v>14395</v>
      </c>
      <c r="C447" s="56" t="s">
        <v>14113</v>
      </c>
      <c r="D447" s="47">
        <v>1</v>
      </c>
      <c r="E447" s="48">
        <v>10651.690000000001</v>
      </c>
      <c r="F447" s="48">
        <v>10651.690000000001</v>
      </c>
      <c r="G447" s="60" t="s">
        <v>14192</v>
      </c>
      <c r="H447" s="22"/>
      <c r="I447" s="22"/>
      <c r="J447" s="22"/>
    </row>
    <row r="448" ht="12.75">
      <c r="B448" s="18" t="s">
        <v>14396</v>
      </c>
      <c r="C448" s="56" t="s">
        <v>14114</v>
      </c>
      <c r="D448" s="47">
        <v>1</v>
      </c>
      <c r="E448" s="48">
        <v>12190</v>
      </c>
      <c r="F448" s="48">
        <v>12190</v>
      </c>
      <c r="G448" s="60" t="s">
        <v>1301</v>
      </c>
      <c r="H448" s="22"/>
      <c r="I448" s="22"/>
      <c r="J448" s="22"/>
    </row>
    <row r="449" ht="12.75">
      <c r="B449" s="18" t="s">
        <v>14397</v>
      </c>
      <c r="C449" s="56" t="s">
        <v>14115</v>
      </c>
      <c r="D449" s="47">
        <v>1</v>
      </c>
      <c r="E449" s="48">
        <v>20500</v>
      </c>
      <c r="F449" s="48">
        <v>20500</v>
      </c>
      <c r="G449" s="60" t="s">
        <v>14193</v>
      </c>
      <c r="H449" s="22"/>
      <c r="I449" s="22"/>
      <c r="J449" s="22"/>
    </row>
    <row r="450" ht="45">
      <c r="B450" s="18" t="s">
        <v>14398</v>
      </c>
      <c r="C450" s="56" t="s">
        <v>4329</v>
      </c>
      <c r="D450" s="47">
        <v>1</v>
      </c>
      <c r="E450" s="48">
        <v>9600</v>
      </c>
      <c r="F450" s="48">
        <v>9600</v>
      </c>
      <c r="G450" s="60" t="s">
        <v>842</v>
      </c>
      <c r="H450" s="22"/>
      <c r="I450" s="22"/>
      <c r="J450" s="116" t="s">
        <v>15417</v>
      </c>
    </row>
    <row r="451" ht="45">
      <c r="B451" s="18" t="s">
        <v>14399</v>
      </c>
      <c r="C451" s="56" t="s">
        <v>14116</v>
      </c>
      <c r="D451" s="47">
        <v>1</v>
      </c>
      <c r="E451" s="48">
        <v>17090</v>
      </c>
      <c r="F451" s="48">
        <v>17090</v>
      </c>
      <c r="G451" s="60" t="s">
        <v>2610</v>
      </c>
      <c r="H451" s="22"/>
      <c r="I451" s="22"/>
      <c r="J451" s="116" t="s">
        <v>15417</v>
      </c>
    </row>
    <row r="452" ht="12.75">
      <c r="B452" s="18" t="s">
        <v>14400</v>
      </c>
      <c r="C452" s="56" t="s">
        <v>14117</v>
      </c>
      <c r="D452" s="47">
        <v>1</v>
      </c>
      <c r="E452" s="48">
        <v>11670</v>
      </c>
      <c r="F452" s="48">
        <v>11670</v>
      </c>
      <c r="G452" s="60" t="s">
        <v>12498</v>
      </c>
      <c r="H452" s="22"/>
      <c r="I452" s="22"/>
      <c r="J452" s="22"/>
    </row>
    <row r="453" ht="12.75">
      <c r="B453" s="18" t="s">
        <v>847</v>
      </c>
      <c r="C453" s="56" t="s">
        <v>848</v>
      </c>
      <c r="D453" s="47">
        <v>1</v>
      </c>
      <c r="E453" s="48">
        <v>7500</v>
      </c>
      <c r="F453" s="48">
        <v>7500</v>
      </c>
      <c r="G453" s="60" t="s">
        <v>849</v>
      </c>
      <c r="H453" s="22"/>
      <c r="I453" s="22"/>
      <c r="J453" s="22"/>
    </row>
    <row r="454" ht="12.75">
      <c r="B454" s="18" t="s">
        <v>14401</v>
      </c>
      <c r="C454" s="56" t="s">
        <v>1452</v>
      </c>
      <c r="D454" s="47">
        <v>3</v>
      </c>
      <c r="E454" s="48">
        <v>10834.559999999999</v>
      </c>
      <c r="F454" s="48">
        <v>10834.559999999999</v>
      </c>
      <c r="G454" s="60" t="s">
        <v>749</v>
      </c>
      <c r="H454" s="22"/>
      <c r="I454" s="22"/>
      <c r="J454" s="22"/>
    </row>
    <row r="455" ht="12.75">
      <c r="B455" s="18" t="s">
        <v>14402</v>
      </c>
      <c r="C455" s="56" t="s">
        <v>1452</v>
      </c>
      <c r="D455" s="47">
        <v>1</v>
      </c>
      <c r="E455" s="48">
        <v>4172.3999999999996</v>
      </c>
      <c r="F455" s="48">
        <v>4172.3999999999996</v>
      </c>
      <c r="G455" s="60" t="s">
        <v>749</v>
      </c>
      <c r="H455" s="22"/>
      <c r="I455" s="22"/>
      <c r="J455" s="22"/>
    </row>
    <row r="456" ht="12.75">
      <c r="B456" s="18" t="s">
        <v>14403</v>
      </c>
      <c r="C456" s="56" t="s">
        <v>1452</v>
      </c>
      <c r="D456" s="47">
        <v>1</v>
      </c>
      <c r="E456" s="48">
        <v>9800</v>
      </c>
      <c r="F456" s="48">
        <v>9800</v>
      </c>
      <c r="G456" s="60" t="s">
        <v>10962</v>
      </c>
      <c r="H456" s="22"/>
      <c r="I456" s="22"/>
      <c r="J456" s="22"/>
    </row>
    <row r="457" ht="12.75">
      <c r="B457" s="18" t="s">
        <v>14404</v>
      </c>
      <c r="C457" s="56" t="s">
        <v>1452</v>
      </c>
      <c r="D457" s="47">
        <v>1</v>
      </c>
      <c r="E457" s="48">
        <v>8800</v>
      </c>
      <c r="F457" s="48">
        <v>8800</v>
      </c>
      <c r="G457" s="60" t="s">
        <v>10962</v>
      </c>
      <c r="H457" s="22"/>
      <c r="I457" s="22"/>
      <c r="J457" s="22"/>
    </row>
    <row r="458" ht="12.75">
      <c r="B458" s="18" t="s">
        <v>14405</v>
      </c>
      <c r="C458" s="56" t="s">
        <v>14118</v>
      </c>
      <c r="D458" s="47">
        <v>2</v>
      </c>
      <c r="E458" s="48">
        <v>13600</v>
      </c>
      <c r="F458" s="48">
        <v>13600</v>
      </c>
      <c r="G458" s="60" t="s">
        <v>14193</v>
      </c>
      <c r="H458" s="22"/>
      <c r="I458" s="22"/>
      <c r="J458" s="22"/>
    </row>
    <row r="459" ht="12.75">
      <c r="B459" s="18" t="s">
        <v>14406</v>
      </c>
      <c r="C459" s="56" t="s">
        <v>810</v>
      </c>
      <c r="D459" s="47">
        <v>1</v>
      </c>
      <c r="E459" s="48">
        <v>7270</v>
      </c>
      <c r="F459" s="48">
        <v>7270</v>
      </c>
      <c r="G459" s="60" t="s">
        <v>2470</v>
      </c>
      <c r="H459" s="22"/>
      <c r="I459" s="22"/>
      <c r="J459" s="22"/>
    </row>
    <row r="460" ht="12.75">
      <c r="B460" s="18" t="s">
        <v>14407</v>
      </c>
      <c r="C460" s="56" t="s">
        <v>14119</v>
      </c>
      <c r="D460" s="47">
        <v>1</v>
      </c>
      <c r="E460" s="48">
        <v>6630</v>
      </c>
      <c r="F460" s="48">
        <v>6630</v>
      </c>
      <c r="G460" s="60" t="s">
        <v>14194</v>
      </c>
      <c r="H460" s="22"/>
      <c r="I460" s="22"/>
      <c r="J460" s="22"/>
    </row>
    <row r="461" ht="12.75">
      <c r="B461" s="18" t="s">
        <v>850</v>
      </c>
      <c r="C461" s="56" t="s">
        <v>851</v>
      </c>
      <c r="D461" s="47">
        <v>1</v>
      </c>
      <c r="E461" s="48">
        <v>3354.4499999999998</v>
      </c>
      <c r="F461" s="48">
        <v>3354.4499999999998</v>
      </c>
      <c r="G461" s="60" t="s">
        <v>849</v>
      </c>
      <c r="H461" s="22"/>
      <c r="I461" s="22"/>
      <c r="J461" s="22"/>
    </row>
    <row r="462" ht="12.75">
      <c r="B462" s="18" t="s">
        <v>852</v>
      </c>
      <c r="C462" s="56" t="s">
        <v>851</v>
      </c>
      <c r="D462" s="47">
        <v>1</v>
      </c>
      <c r="E462" s="48">
        <v>3354.4499999999998</v>
      </c>
      <c r="F462" s="48">
        <v>3354.4499999999998</v>
      </c>
      <c r="G462" s="60" t="s">
        <v>849</v>
      </c>
      <c r="H462" s="22"/>
      <c r="I462" s="22"/>
      <c r="J462" s="22"/>
    </row>
    <row r="463" ht="12.75">
      <c r="B463" s="18" t="s">
        <v>853</v>
      </c>
      <c r="C463" s="56" t="s">
        <v>851</v>
      </c>
      <c r="D463" s="47">
        <v>1</v>
      </c>
      <c r="E463" s="48">
        <v>3354.4499999999998</v>
      </c>
      <c r="F463" s="48">
        <v>3354.4499999999998</v>
      </c>
      <c r="G463" s="60" t="s">
        <v>849</v>
      </c>
      <c r="H463" s="22"/>
      <c r="I463" s="22"/>
      <c r="J463" s="22"/>
    </row>
    <row r="464" ht="12.75">
      <c r="B464" s="18" t="s">
        <v>14408</v>
      </c>
      <c r="C464" s="56" t="s">
        <v>14120</v>
      </c>
      <c r="D464" s="47">
        <v>1</v>
      </c>
      <c r="E464" s="48">
        <v>9738</v>
      </c>
      <c r="F464" s="48">
        <v>9738</v>
      </c>
      <c r="G464" s="60" t="s">
        <v>14195</v>
      </c>
      <c r="H464" s="22"/>
      <c r="I464" s="22"/>
      <c r="J464" s="22"/>
    </row>
    <row r="465" ht="12.75">
      <c r="B465" s="18" t="s">
        <v>854</v>
      </c>
      <c r="C465" s="56" t="s">
        <v>855</v>
      </c>
      <c r="D465" s="47">
        <v>1</v>
      </c>
      <c r="E465" s="48">
        <v>5460</v>
      </c>
      <c r="F465" s="48">
        <v>5460</v>
      </c>
      <c r="G465" s="60" t="s">
        <v>636</v>
      </c>
      <c r="H465" s="22"/>
      <c r="I465" s="22"/>
      <c r="J465" s="22"/>
    </row>
    <row r="466" ht="45">
      <c r="B466" s="18" t="s">
        <v>856</v>
      </c>
      <c r="C466" s="56" t="s">
        <v>855</v>
      </c>
      <c r="D466" s="47">
        <v>1</v>
      </c>
      <c r="E466" s="48">
        <v>5460</v>
      </c>
      <c r="F466" s="48">
        <v>5460</v>
      </c>
      <c r="G466" s="60" t="s">
        <v>636</v>
      </c>
      <c r="H466" s="22"/>
      <c r="I466" s="22"/>
      <c r="J466" s="116" t="s">
        <v>15417</v>
      </c>
    </row>
    <row r="467" ht="12.75">
      <c r="B467" s="18" t="s">
        <v>857</v>
      </c>
      <c r="C467" s="56" t="s">
        <v>855</v>
      </c>
      <c r="D467" s="47">
        <v>1</v>
      </c>
      <c r="E467" s="48">
        <v>5460</v>
      </c>
      <c r="F467" s="48">
        <v>5460</v>
      </c>
      <c r="G467" s="60" t="s">
        <v>636</v>
      </c>
      <c r="H467" s="22"/>
      <c r="I467" s="22"/>
      <c r="J467" s="22"/>
    </row>
    <row r="468" ht="12.75">
      <c r="B468" s="18" t="s">
        <v>14409</v>
      </c>
      <c r="C468" s="56" t="s">
        <v>14414</v>
      </c>
      <c r="D468" s="47">
        <v>1</v>
      </c>
      <c r="E468" s="48">
        <v>7600</v>
      </c>
      <c r="F468" s="48">
        <v>7600</v>
      </c>
      <c r="G468" s="60" t="s">
        <v>14196</v>
      </c>
      <c r="H468" s="22"/>
      <c r="I468" s="22"/>
      <c r="J468" s="22"/>
    </row>
    <row r="469" ht="45">
      <c r="B469" s="18" t="s">
        <v>858</v>
      </c>
      <c r="C469" s="56" t="s">
        <v>859</v>
      </c>
      <c r="D469" s="47">
        <v>1</v>
      </c>
      <c r="E469" s="48">
        <v>4284</v>
      </c>
      <c r="F469" s="48">
        <v>4284</v>
      </c>
      <c r="G469" s="60" t="s">
        <v>849</v>
      </c>
      <c r="H469" s="22"/>
      <c r="I469" s="22"/>
      <c r="J469" s="116" t="s">
        <v>15417</v>
      </c>
    </row>
    <row r="470" ht="12.75">
      <c r="B470" s="18" t="s">
        <v>14410</v>
      </c>
      <c r="C470" s="56" t="s">
        <v>14121</v>
      </c>
      <c r="D470" s="47">
        <v>1</v>
      </c>
      <c r="E470" s="48">
        <v>6000</v>
      </c>
      <c r="F470" s="48">
        <v>6000</v>
      </c>
      <c r="G470" s="60" t="s">
        <v>14161</v>
      </c>
      <c r="H470" s="22"/>
      <c r="I470" s="22"/>
      <c r="J470" s="22"/>
    </row>
    <row r="471" ht="12.75">
      <c r="B471" s="18" t="s">
        <v>14411</v>
      </c>
      <c r="C471" s="56" t="s">
        <v>14122</v>
      </c>
      <c r="D471" s="47">
        <v>1</v>
      </c>
      <c r="E471" s="48">
        <v>8948.0499999999993</v>
      </c>
      <c r="F471" s="48">
        <v>8948.0499999999993</v>
      </c>
      <c r="G471" s="60" t="s">
        <v>2745</v>
      </c>
      <c r="H471" s="22"/>
      <c r="I471" s="22"/>
      <c r="J471" s="22"/>
    </row>
    <row r="472" ht="12.75">
      <c r="B472" s="18" t="s">
        <v>860</v>
      </c>
      <c r="C472" s="56" t="s">
        <v>861</v>
      </c>
      <c r="D472" s="47">
        <v>1</v>
      </c>
      <c r="E472" s="48">
        <v>4750</v>
      </c>
      <c r="F472" s="48">
        <v>4750</v>
      </c>
      <c r="G472" s="60" t="s">
        <v>862</v>
      </c>
      <c r="H472" s="22"/>
      <c r="I472" s="22"/>
      <c r="J472" s="22"/>
    </row>
    <row r="473" ht="12.75">
      <c r="B473" s="18" t="s">
        <v>14412</v>
      </c>
      <c r="C473" s="56" t="s">
        <v>14123</v>
      </c>
      <c r="D473" s="47">
        <v>1</v>
      </c>
      <c r="E473" s="48">
        <v>4870</v>
      </c>
      <c r="F473" s="48">
        <v>4870</v>
      </c>
      <c r="G473" s="60" t="s">
        <v>10954</v>
      </c>
      <c r="H473" s="22"/>
      <c r="I473" s="22"/>
      <c r="J473" s="22"/>
    </row>
    <row r="474" ht="45">
      <c r="B474" s="18" t="s">
        <v>863</v>
      </c>
      <c r="C474" s="56" t="s">
        <v>864</v>
      </c>
      <c r="D474" s="47">
        <v>1</v>
      </c>
      <c r="E474" s="48">
        <v>5380</v>
      </c>
      <c r="F474" s="48">
        <v>5380</v>
      </c>
      <c r="G474" s="60" t="s">
        <v>1326</v>
      </c>
      <c r="H474" s="22"/>
      <c r="I474" s="22"/>
      <c r="J474" s="116" t="s">
        <v>15417</v>
      </c>
    </row>
    <row r="475" ht="45">
      <c r="B475" s="18" t="s">
        <v>14413</v>
      </c>
      <c r="C475" s="56" t="s">
        <v>14124</v>
      </c>
      <c r="D475" s="47">
        <v>1</v>
      </c>
      <c r="E475" s="48">
        <v>22247.049999999999</v>
      </c>
      <c r="F475" s="48">
        <v>22247.049999999999</v>
      </c>
      <c r="G475" s="60" t="s">
        <v>14191</v>
      </c>
      <c r="H475" s="22"/>
      <c r="I475" s="22"/>
      <c r="J475" s="116" t="s">
        <v>15417</v>
      </c>
    </row>
    <row r="476" ht="63">
      <c r="B476" s="22"/>
      <c r="C476" s="107" t="s">
        <v>9987</v>
      </c>
      <c r="D476" s="225">
        <v>1</v>
      </c>
      <c r="E476" s="225">
        <v>2072883.5</v>
      </c>
      <c r="F476" s="22"/>
      <c r="G476" s="349">
        <v>44210</v>
      </c>
      <c r="H476" s="22"/>
      <c r="I476" s="116"/>
      <c r="J476" s="116" t="s">
        <v>9988</v>
      </c>
    </row>
    <row r="477" ht="63">
      <c r="B477" s="22"/>
      <c r="C477" s="107" t="s">
        <v>15097</v>
      </c>
      <c r="D477" s="225">
        <v>1</v>
      </c>
      <c r="E477" s="225">
        <v>1316000</v>
      </c>
      <c r="F477" s="22"/>
      <c r="G477" s="349">
        <v>44896</v>
      </c>
      <c r="H477" s="22"/>
      <c r="I477" s="116"/>
      <c r="J477" s="116" t="s">
        <v>15098</v>
      </c>
    </row>
    <row r="478" ht="12.75">
      <c r="B478" s="22"/>
      <c r="C478" s="22" t="s">
        <v>6374</v>
      </c>
      <c r="D478" s="22"/>
      <c r="E478" s="238">
        <f>SUM(E9:E477)</f>
        <v>12218629.009999998</v>
      </c>
      <c r="F478" s="238">
        <f>SUM(F9:F476)</f>
        <v>6681936.5999999978</v>
      </c>
      <c r="G478" s="22"/>
      <c r="H478" s="22"/>
      <c r="I478" s="22"/>
      <c r="J478" s="22"/>
    </row>
  </sheetData>
  <mergeCells count="11">
    <mergeCell ref="B8:J8"/>
    <mergeCell ref="F4:F6"/>
    <mergeCell ref="G4:I4"/>
    <mergeCell ref="J4:J5"/>
    <mergeCell ref="G5:H5"/>
    <mergeCell ref="B4:B6"/>
    <mergeCell ref="B2:J2"/>
    <mergeCell ref="C4:C6"/>
    <mergeCell ref="D4:D6"/>
    <mergeCell ref="E4:E6"/>
    <mergeCell ref="B3:J3"/>
  </mergeCells>
  <pageMargins left="0.42999999999999999" right="0.28999999999999998" top="0.26000000000000001" bottom="0.19000000000000003" header="0.19000000000000003" footer="0.19000000000000003"/>
  <pageSetup paperSize="9" scale="90" firstPageNumber="1" fitToWidth="1" fitToHeight="1" orientation="landscape" horizontalDpi="1200" verticalDpi="1200"/>
  <headerFooter differentFirst="0" differentOddEven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82" workbookViewId="0">
      <selection activeCell="B122" sqref="B122"/>
    </sheetView>
  </sheetViews>
  <sheetFormatPr baseColWidth="8" defaultRowHeight="12.75" customHeight="1"/>
  <cols>
    <col customWidth="1" min="1" max="1" width="2.85547"/>
    <col customWidth="1" min="2" max="2" width="6.8554700000000004"/>
    <col customWidth="1" min="3" max="3" width="31.4257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4" customHeight="1">
      <c r="A1" s="198"/>
      <c r="B1" s="564" t="s">
        <v>8785</v>
      </c>
      <c r="C1" s="565"/>
      <c r="D1" s="565"/>
      <c r="E1" s="565"/>
      <c r="F1" s="565"/>
      <c r="G1" s="565"/>
      <c r="H1" s="565"/>
      <c r="I1" s="565"/>
      <c r="J1" s="566"/>
    </row>
    <row r="2" ht="12.75">
      <c r="A2" s="1"/>
      <c r="B2" s="542" t="s">
        <v>5318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6" t="s">
        <v>4434</v>
      </c>
      <c r="C3" s="546" t="s">
        <v>5297</v>
      </c>
      <c r="D3" s="546" t="s">
        <v>5319</v>
      </c>
      <c r="E3" s="546" t="s">
        <v>5301</v>
      </c>
      <c r="F3" s="546" t="s">
        <v>2631</v>
      </c>
      <c r="G3" s="546" t="s">
        <v>5304</v>
      </c>
      <c r="H3" s="546"/>
      <c r="I3" s="546"/>
      <c r="J3" s="546" t="s">
        <v>5305</v>
      </c>
    </row>
    <row r="4" ht="12.75">
      <c r="A4" s="1"/>
      <c r="B4" s="546"/>
      <c r="C4" s="546"/>
      <c r="D4" s="546"/>
      <c r="E4" s="546"/>
      <c r="F4" s="546"/>
      <c r="G4" s="546" t="s">
        <v>5307</v>
      </c>
      <c r="H4" s="546"/>
      <c r="I4" s="10" t="s">
        <v>5308</v>
      </c>
      <c r="J4" s="546"/>
    </row>
    <row r="5" ht="22.5">
      <c r="A5" s="1"/>
      <c r="B5" s="546"/>
      <c r="C5" s="546"/>
      <c r="D5" s="546"/>
      <c r="E5" s="546"/>
      <c r="F5" s="546"/>
      <c r="G5" s="10" t="s">
        <v>5309</v>
      </c>
      <c r="H5" s="10" t="s">
        <v>5310</v>
      </c>
      <c r="I5" s="10" t="s">
        <v>5309</v>
      </c>
      <c r="J5" s="10"/>
    </row>
    <row r="6" ht="12.75">
      <c r="A6" s="1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</row>
    <row r="7" ht="12.75">
      <c r="A7" s="1"/>
      <c r="B7" s="561" t="s">
        <v>5320</v>
      </c>
      <c r="C7" s="561"/>
      <c r="D7" s="561"/>
      <c r="E7" s="561"/>
      <c r="F7" s="561"/>
      <c r="G7" s="561"/>
      <c r="H7" s="561"/>
      <c r="I7" s="561"/>
      <c r="J7" s="561"/>
    </row>
    <row r="8" ht="12.75">
      <c r="B8" s="26">
        <v>1</v>
      </c>
      <c r="C8" s="4" t="s">
        <v>4189</v>
      </c>
      <c r="D8" s="23">
        <v>1</v>
      </c>
      <c r="E8" s="19">
        <v>3890</v>
      </c>
      <c r="F8" s="19">
        <v>3890</v>
      </c>
      <c r="G8" s="5" t="s">
        <v>4190</v>
      </c>
      <c r="H8" s="4" t="s">
        <v>5312</v>
      </c>
      <c r="I8" s="5" t="s">
        <v>5312</v>
      </c>
      <c r="J8" s="4" t="s">
        <v>5312</v>
      </c>
    </row>
    <row r="9" ht="12.75">
      <c r="B9" s="26">
        <v>2</v>
      </c>
      <c r="C9" s="4" t="s">
        <v>4191</v>
      </c>
      <c r="D9" s="23">
        <v>1</v>
      </c>
      <c r="E9" s="19">
        <v>3890</v>
      </c>
      <c r="F9" s="19">
        <v>3890</v>
      </c>
      <c r="G9" s="5" t="s">
        <v>4190</v>
      </c>
      <c r="H9" s="4" t="s">
        <v>5312</v>
      </c>
      <c r="I9" s="5" t="s">
        <v>5312</v>
      </c>
      <c r="J9" s="4" t="s">
        <v>5312</v>
      </c>
    </row>
    <row r="10" ht="12.75">
      <c r="B10" s="26">
        <v>3</v>
      </c>
      <c r="C10" s="4" t="s">
        <v>4192</v>
      </c>
      <c r="D10" s="23">
        <v>1</v>
      </c>
      <c r="E10" s="19">
        <v>4000</v>
      </c>
      <c r="F10" s="19">
        <v>4000</v>
      </c>
      <c r="G10" s="5" t="s">
        <v>4193</v>
      </c>
      <c r="H10" s="4" t="s">
        <v>5312</v>
      </c>
      <c r="I10" s="5" t="s">
        <v>5312</v>
      </c>
      <c r="J10" s="4" t="s">
        <v>5312</v>
      </c>
    </row>
    <row r="11" ht="19.5">
      <c r="B11" s="26">
        <v>4</v>
      </c>
      <c r="C11" s="4" t="s">
        <v>4194</v>
      </c>
      <c r="D11" s="23">
        <v>1</v>
      </c>
      <c r="E11" s="19">
        <v>3600</v>
      </c>
      <c r="F11" s="19">
        <v>3600</v>
      </c>
      <c r="G11" s="5" t="s">
        <v>2712</v>
      </c>
      <c r="H11" s="4" t="s">
        <v>5312</v>
      </c>
      <c r="I11" s="5" t="s">
        <v>5312</v>
      </c>
      <c r="J11" s="4" t="s">
        <v>5312</v>
      </c>
    </row>
    <row r="12" ht="12.75">
      <c r="B12" s="26">
        <v>5</v>
      </c>
      <c r="C12" s="4" t="s">
        <v>4195</v>
      </c>
      <c r="D12" s="23">
        <v>1</v>
      </c>
      <c r="E12" s="19">
        <v>5000</v>
      </c>
      <c r="F12" s="19">
        <v>5000</v>
      </c>
      <c r="G12" s="5" t="s">
        <v>4196</v>
      </c>
      <c r="H12" s="4" t="s">
        <v>5312</v>
      </c>
      <c r="I12" s="5" t="s">
        <v>5312</v>
      </c>
      <c r="J12" s="4" t="s">
        <v>5312</v>
      </c>
    </row>
    <row r="13" ht="12.75">
      <c r="B13" s="26">
        <v>6</v>
      </c>
      <c r="C13" s="4" t="s">
        <v>2762</v>
      </c>
      <c r="D13" s="23">
        <v>1</v>
      </c>
      <c r="E13" s="19">
        <v>20169.5</v>
      </c>
      <c r="F13" s="19">
        <v>20169.5</v>
      </c>
      <c r="G13" s="5" t="s">
        <v>3756</v>
      </c>
      <c r="H13" s="4" t="s">
        <v>5312</v>
      </c>
      <c r="I13" s="5" t="s">
        <v>5312</v>
      </c>
      <c r="J13" s="4" t="s">
        <v>5312</v>
      </c>
    </row>
    <row r="14" ht="12.75">
      <c r="B14" s="26">
        <v>7</v>
      </c>
      <c r="C14" s="4" t="s">
        <v>2762</v>
      </c>
      <c r="D14" s="23">
        <v>1</v>
      </c>
      <c r="E14" s="19">
        <v>20169.5</v>
      </c>
      <c r="F14" s="19">
        <v>20169.5</v>
      </c>
      <c r="G14" s="5" t="s">
        <v>3756</v>
      </c>
      <c r="H14" s="4" t="s">
        <v>5312</v>
      </c>
      <c r="I14" s="5" t="s">
        <v>5312</v>
      </c>
      <c r="J14" s="4" t="s">
        <v>5312</v>
      </c>
    </row>
    <row r="15" ht="12.75">
      <c r="B15" s="26">
        <v>8</v>
      </c>
      <c r="C15" s="4" t="s">
        <v>2762</v>
      </c>
      <c r="D15" s="23">
        <v>1</v>
      </c>
      <c r="E15" s="19">
        <v>20169.5</v>
      </c>
      <c r="F15" s="19">
        <v>20169.5</v>
      </c>
      <c r="G15" s="5" t="s">
        <v>3756</v>
      </c>
      <c r="H15" s="4" t="s">
        <v>5312</v>
      </c>
      <c r="I15" s="5" t="s">
        <v>5312</v>
      </c>
      <c r="J15" s="4" t="s">
        <v>5312</v>
      </c>
    </row>
    <row r="16" ht="12.75">
      <c r="B16" s="26">
        <v>9</v>
      </c>
      <c r="C16" s="4" t="s">
        <v>2762</v>
      </c>
      <c r="D16" s="23">
        <v>1</v>
      </c>
      <c r="E16" s="19">
        <v>20169.5</v>
      </c>
      <c r="F16" s="19">
        <v>20169.5</v>
      </c>
      <c r="G16" s="5" t="s">
        <v>3756</v>
      </c>
      <c r="H16" s="4" t="s">
        <v>5312</v>
      </c>
      <c r="I16" s="5" t="s">
        <v>5312</v>
      </c>
      <c r="J16" s="4" t="s">
        <v>5312</v>
      </c>
    </row>
    <row r="17" ht="19.5">
      <c r="B17" s="26">
        <v>10</v>
      </c>
      <c r="C17" s="4" t="s">
        <v>13921</v>
      </c>
      <c r="D17" s="23">
        <v>2</v>
      </c>
      <c r="E17" s="19">
        <v>46960</v>
      </c>
      <c r="F17" s="19">
        <v>46960</v>
      </c>
      <c r="G17" s="5" t="s">
        <v>8469</v>
      </c>
      <c r="H17" s="4" t="s">
        <v>5312</v>
      </c>
      <c r="I17" s="5" t="s">
        <v>5312</v>
      </c>
      <c r="J17" s="4" t="s">
        <v>5312</v>
      </c>
    </row>
    <row r="18" ht="12.75">
      <c r="B18" s="26">
        <v>11</v>
      </c>
      <c r="C18" s="4" t="s">
        <v>2763</v>
      </c>
      <c r="D18" s="23">
        <v>1</v>
      </c>
      <c r="E18" s="19">
        <v>27018.880000000001</v>
      </c>
      <c r="F18" s="19">
        <v>27018.880000000001</v>
      </c>
      <c r="G18" s="5" t="s">
        <v>2764</v>
      </c>
      <c r="H18" s="4" t="s">
        <v>5312</v>
      </c>
      <c r="I18" s="5" t="s">
        <v>5312</v>
      </c>
      <c r="J18" s="4" t="s">
        <v>5312</v>
      </c>
    </row>
    <row r="19" ht="29.25">
      <c r="B19" s="26">
        <v>12</v>
      </c>
      <c r="C19" s="4" t="s">
        <v>13922</v>
      </c>
      <c r="D19" s="23">
        <v>1</v>
      </c>
      <c r="E19" s="19">
        <v>30000</v>
      </c>
      <c r="F19" s="19">
        <v>30000</v>
      </c>
      <c r="G19" s="5" t="s">
        <v>12531</v>
      </c>
      <c r="H19" s="4" t="s">
        <v>13923</v>
      </c>
      <c r="I19" s="5" t="s">
        <v>5312</v>
      </c>
      <c r="J19" s="4" t="s">
        <v>5312</v>
      </c>
    </row>
    <row r="20" ht="29.25">
      <c r="B20" s="26">
        <v>13</v>
      </c>
      <c r="C20" s="4" t="s">
        <v>13924</v>
      </c>
      <c r="D20" s="23">
        <v>1</v>
      </c>
      <c r="E20" s="19">
        <v>30000</v>
      </c>
      <c r="F20" s="19">
        <v>30000</v>
      </c>
      <c r="G20" s="5" t="s">
        <v>12531</v>
      </c>
      <c r="H20" s="4" t="s">
        <v>13925</v>
      </c>
      <c r="I20" s="5" t="s">
        <v>5312</v>
      </c>
      <c r="J20" s="4" t="s">
        <v>5312</v>
      </c>
    </row>
    <row r="21" ht="29.25">
      <c r="B21" s="26">
        <v>14</v>
      </c>
      <c r="C21" s="4" t="s">
        <v>13926</v>
      </c>
      <c r="D21" s="23">
        <v>1</v>
      </c>
      <c r="E21" s="19">
        <v>30000</v>
      </c>
      <c r="F21" s="19">
        <v>30000</v>
      </c>
      <c r="G21" s="5" t="s">
        <v>12531</v>
      </c>
      <c r="H21" s="4" t="s">
        <v>13927</v>
      </c>
      <c r="I21" s="5" t="s">
        <v>5312</v>
      </c>
      <c r="J21" s="4" t="s">
        <v>5312</v>
      </c>
    </row>
    <row r="22" ht="29.25">
      <c r="B22" s="26">
        <v>15</v>
      </c>
      <c r="C22" s="4" t="s">
        <v>13928</v>
      </c>
      <c r="D22" s="23">
        <v>1</v>
      </c>
      <c r="E22" s="19">
        <v>52300</v>
      </c>
      <c r="F22" s="19">
        <v>52300</v>
      </c>
      <c r="G22" s="5" t="s">
        <v>12531</v>
      </c>
      <c r="H22" s="4" t="s">
        <v>13929</v>
      </c>
      <c r="I22" s="5" t="s">
        <v>5312</v>
      </c>
      <c r="J22" s="4" t="s">
        <v>5312</v>
      </c>
    </row>
    <row r="23" ht="12.75">
      <c r="B23" s="26">
        <v>16</v>
      </c>
      <c r="C23" s="4" t="s">
        <v>2765</v>
      </c>
      <c r="D23" s="23">
        <v>1</v>
      </c>
      <c r="E23" s="19">
        <v>34730</v>
      </c>
      <c r="F23" s="19">
        <v>34730</v>
      </c>
      <c r="G23" s="5" t="s">
        <v>3522</v>
      </c>
      <c r="H23" s="4" t="s">
        <v>5312</v>
      </c>
      <c r="I23" s="5" t="s">
        <v>5312</v>
      </c>
      <c r="J23" s="4" t="s">
        <v>5312</v>
      </c>
    </row>
    <row r="24" ht="12.75">
      <c r="B24" s="26">
        <v>17</v>
      </c>
      <c r="C24" s="4" t="s">
        <v>2766</v>
      </c>
      <c r="D24" s="23">
        <v>1</v>
      </c>
      <c r="E24" s="19">
        <v>27018.880000000001</v>
      </c>
      <c r="F24" s="19">
        <v>27018.880000000001</v>
      </c>
      <c r="G24" s="5" t="s">
        <v>2764</v>
      </c>
      <c r="H24" s="4" t="s">
        <v>5312</v>
      </c>
      <c r="I24" s="5" t="s">
        <v>5312</v>
      </c>
      <c r="J24" s="4" t="s">
        <v>5312</v>
      </c>
    </row>
    <row r="25" ht="12.75">
      <c r="B25" s="26">
        <v>18</v>
      </c>
      <c r="C25" s="4" t="s">
        <v>2767</v>
      </c>
      <c r="D25" s="23">
        <v>1</v>
      </c>
      <c r="E25" s="19">
        <v>20142.139999999999</v>
      </c>
      <c r="F25" s="19">
        <v>20142.139999999999</v>
      </c>
      <c r="G25" s="5" t="s">
        <v>4163</v>
      </c>
      <c r="H25" s="4" t="s">
        <v>5312</v>
      </c>
      <c r="I25" s="5" t="s">
        <v>5312</v>
      </c>
      <c r="J25" s="4" t="s">
        <v>5312</v>
      </c>
    </row>
    <row r="26" ht="12.75">
      <c r="B26" s="26">
        <v>19</v>
      </c>
      <c r="C26" s="4" t="s">
        <v>2768</v>
      </c>
      <c r="D26" s="23">
        <v>1</v>
      </c>
      <c r="E26" s="19">
        <v>12166</v>
      </c>
      <c r="F26" s="19">
        <v>12166</v>
      </c>
      <c r="G26" s="5" t="s">
        <v>2769</v>
      </c>
      <c r="H26" s="4" t="s">
        <v>5312</v>
      </c>
      <c r="I26" s="5" t="s">
        <v>5312</v>
      </c>
      <c r="J26" s="4" t="s">
        <v>5312</v>
      </c>
    </row>
    <row r="27" ht="12.75">
      <c r="B27" s="26">
        <v>20</v>
      </c>
      <c r="C27" s="4" t="s">
        <v>2770</v>
      </c>
      <c r="D27" s="23">
        <v>1</v>
      </c>
      <c r="E27" s="19">
        <v>12166</v>
      </c>
      <c r="F27" s="19">
        <v>12166</v>
      </c>
      <c r="G27" s="5" t="s">
        <v>2769</v>
      </c>
      <c r="H27" s="4" t="s">
        <v>5312</v>
      </c>
      <c r="I27" s="5" t="s">
        <v>5312</v>
      </c>
      <c r="J27" s="4" t="s">
        <v>5312</v>
      </c>
    </row>
    <row r="28" ht="12.75">
      <c r="B28" s="26">
        <v>21</v>
      </c>
      <c r="C28" s="4" t="s">
        <v>2770</v>
      </c>
      <c r="D28" s="23">
        <v>1</v>
      </c>
      <c r="E28" s="19">
        <v>12166</v>
      </c>
      <c r="F28" s="19">
        <v>12166</v>
      </c>
      <c r="G28" s="5" t="s">
        <v>2769</v>
      </c>
      <c r="H28" s="4" t="s">
        <v>5312</v>
      </c>
      <c r="I28" s="5" t="s">
        <v>5312</v>
      </c>
      <c r="J28" s="4" t="s">
        <v>5312</v>
      </c>
    </row>
    <row r="29" ht="12.75">
      <c r="B29" s="26">
        <v>22</v>
      </c>
      <c r="C29" s="4" t="s">
        <v>2770</v>
      </c>
      <c r="D29" s="23">
        <v>1</v>
      </c>
      <c r="E29" s="19">
        <v>12166</v>
      </c>
      <c r="F29" s="19">
        <v>12166</v>
      </c>
      <c r="G29" s="5" t="s">
        <v>2769</v>
      </c>
      <c r="H29" s="4" t="s">
        <v>5312</v>
      </c>
      <c r="I29" s="5" t="s">
        <v>5312</v>
      </c>
      <c r="J29" s="4" t="s">
        <v>5312</v>
      </c>
    </row>
    <row r="30" ht="12.75">
      <c r="B30" s="26">
        <v>23</v>
      </c>
      <c r="C30" s="4" t="s">
        <v>2770</v>
      </c>
      <c r="D30" s="23">
        <v>1</v>
      </c>
      <c r="E30" s="19">
        <v>17897</v>
      </c>
      <c r="F30" s="19">
        <v>17897</v>
      </c>
      <c r="G30" s="5" t="s">
        <v>2769</v>
      </c>
      <c r="H30" s="4" t="s">
        <v>5312</v>
      </c>
      <c r="I30" s="5" t="s">
        <v>5312</v>
      </c>
      <c r="J30" s="4" t="s">
        <v>5312</v>
      </c>
    </row>
    <row r="31" ht="19.5">
      <c r="B31" s="26">
        <v>24</v>
      </c>
      <c r="C31" s="4" t="s">
        <v>2771</v>
      </c>
      <c r="D31" s="23">
        <v>1</v>
      </c>
      <c r="E31" s="19">
        <v>17909</v>
      </c>
      <c r="F31" s="19">
        <v>17909</v>
      </c>
      <c r="G31" s="5" t="s">
        <v>1433</v>
      </c>
      <c r="H31" s="4" t="s">
        <v>5312</v>
      </c>
      <c r="I31" s="5" t="s">
        <v>5312</v>
      </c>
      <c r="J31" s="4" t="s">
        <v>5312</v>
      </c>
    </row>
    <row r="32" ht="19.5">
      <c r="B32" s="26">
        <v>25</v>
      </c>
      <c r="C32" s="4" t="s">
        <v>8470</v>
      </c>
      <c r="D32" s="23">
        <v>1</v>
      </c>
      <c r="E32" s="19">
        <v>17290</v>
      </c>
      <c r="F32" s="19">
        <v>17290</v>
      </c>
      <c r="G32" s="5" t="s">
        <v>8469</v>
      </c>
      <c r="H32" s="4" t="s">
        <v>5312</v>
      </c>
      <c r="I32" s="5" t="s">
        <v>5312</v>
      </c>
      <c r="J32" s="4" t="s">
        <v>5312</v>
      </c>
    </row>
    <row r="33" ht="12.75">
      <c r="B33" s="26">
        <v>26</v>
      </c>
      <c r="C33" s="4" t="s">
        <v>13930</v>
      </c>
      <c r="D33" s="23">
        <v>1</v>
      </c>
      <c r="E33" s="19">
        <v>11625</v>
      </c>
      <c r="F33" s="19">
        <v>11625</v>
      </c>
      <c r="G33" s="5" t="s">
        <v>13931</v>
      </c>
      <c r="H33" s="4" t="s">
        <v>5312</v>
      </c>
      <c r="I33" s="5" t="s">
        <v>5312</v>
      </c>
      <c r="J33" s="4" t="s">
        <v>5312</v>
      </c>
    </row>
    <row r="34" ht="29.25">
      <c r="B34" s="26">
        <v>27</v>
      </c>
      <c r="C34" s="4" t="s">
        <v>13932</v>
      </c>
      <c r="D34" s="23">
        <v>1</v>
      </c>
      <c r="E34" s="19">
        <v>19000</v>
      </c>
      <c r="F34" s="19">
        <v>19000</v>
      </c>
      <c r="G34" s="5" t="s">
        <v>12531</v>
      </c>
      <c r="H34" s="4" t="s">
        <v>13929</v>
      </c>
      <c r="I34" s="5" t="s">
        <v>5312</v>
      </c>
      <c r="J34" s="4" t="s">
        <v>5312</v>
      </c>
    </row>
    <row r="35" ht="19.5">
      <c r="B35" s="26">
        <v>28</v>
      </c>
      <c r="C35" s="4" t="s">
        <v>2772</v>
      </c>
      <c r="D35" s="23">
        <v>1</v>
      </c>
      <c r="E35" s="19">
        <v>19395</v>
      </c>
      <c r="F35" s="19">
        <v>19395</v>
      </c>
      <c r="G35" s="5" t="s">
        <v>2773</v>
      </c>
      <c r="H35" s="4" t="s">
        <v>5312</v>
      </c>
      <c r="I35" s="5" t="s">
        <v>5312</v>
      </c>
      <c r="J35" s="4" t="s">
        <v>5312</v>
      </c>
    </row>
    <row r="36" ht="12.75">
      <c r="B36" s="26">
        <v>29</v>
      </c>
      <c r="C36" s="4" t="s">
        <v>2774</v>
      </c>
      <c r="D36" s="23">
        <v>1</v>
      </c>
      <c r="E36" s="19">
        <v>11700</v>
      </c>
      <c r="F36" s="19">
        <v>11700</v>
      </c>
      <c r="G36" s="5" t="s">
        <v>1414</v>
      </c>
      <c r="H36" s="4" t="s">
        <v>5312</v>
      </c>
      <c r="I36" s="5" t="s">
        <v>5312</v>
      </c>
      <c r="J36" s="4" t="s">
        <v>5312</v>
      </c>
    </row>
    <row r="37" ht="12.75">
      <c r="B37" s="26">
        <v>30</v>
      </c>
      <c r="C37" s="4" t="s">
        <v>2775</v>
      </c>
      <c r="D37" s="23">
        <v>1</v>
      </c>
      <c r="E37" s="19">
        <v>6834</v>
      </c>
      <c r="F37" s="19">
        <v>6834</v>
      </c>
      <c r="G37" s="5" t="s">
        <v>2776</v>
      </c>
      <c r="H37" s="4" t="s">
        <v>5312</v>
      </c>
      <c r="I37" s="5" t="s">
        <v>5312</v>
      </c>
      <c r="J37" s="4" t="s">
        <v>5312</v>
      </c>
    </row>
    <row r="38" ht="12.75">
      <c r="B38" s="26">
        <v>31</v>
      </c>
      <c r="C38" s="4" t="s">
        <v>2775</v>
      </c>
      <c r="D38" s="23">
        <v>1</v>
      </c>
      <c r="E38" s="19">
        <v>7512.3000000000002</v>
      </c>
      <c r="F38" s="19">
        <v>7512.3000000000002</v>
      </c>
      <c r="G38" s="5" t="s">
        <v>431</v>
      </c>
      <c r="H38" s="4" t="s">
        <v>5312</v>
      </c>
      <c r="I38" s="5" t="s">
        <v>5312</v>
      </c>
      <c r="J38" s="4" t="s">
        <v>5312</v>
      </c>
    </row>
    <row r="39" ht="12.75">
      <c r="B39" s="26">
        <v>32</v>
      </c>
      <c r="C39" s="4" t="s">
        <v>2777</v>
      </c>
      <c r="D39" s="23">
        <v>1</v>
      </c>
      <c r="E39" s="19">
        <v>7512.3000000000002</v>
      </c>
      <c r="F39" s="19">
        <v>7512.3000000000002</v>
      </c>
      <c r="G39" s="5" t="s">
        <v>431</v>
      </c>
      <c r="H39" s="4" t="s">
        <v>5312</v>
      </c>
      <c r="I39" s="5" t="s">
        <v>5312</v>
      </c>
      <c r="J39" s="4" t="s">
        <v>5312</v>
      </c>
    </row>
    <row r="40" ht="12.75">
      <c r="B40" s="26">
        <v>33</v>
      </c>
      <c r="C40" s="4" t="s">
        <v>2778</v>
      </c>
      <c r="D40" s="23">
        <v>1</v>
      </c>
      <c r="E40" s="19">
        <v>16830</v>
      </c>
      <c r="F40" s="19">
        <v>16830</v>
      </c>
      <c r="G40" s="5" t="s">
        <v>2779</v>
      </c>
      <c r="H40" s="4" t="s">
        <v>5312</v>
      </c>
      <c r="I40" s="5" t="s">
        <v>5312</v>
      </c>
      <c r="J40" s="4" t="s">
        <v>5312</v>
      </c>
    </row>
    <row r="41" ht="12.75">
      <c r="B41" s="26">
        <v>34</v>
      </c>
      <c r="C41" s="4" t="s">
        <v>2780</v>
      </c>
      <c r="D41" s="23">
        <v>1</v>
      </c>
      <c r="E41" s="19">
        <v>17013.599999999999</v>
      </c>
      <c r="F41" s="19">
        <v>17013.599999999999</v>
      </c>
      <c r="G41" s="5" t="s">
        <v>2779</v>
      </c>
      <c r="H41" s="4" t="s">
        <v>5312</v>
      </c>
      <c r="I41" s="5" t="s">
        <v>5312</v>
      </c>
      <c r="J41" s="4" t="s">
        <v>5312</v>
      </c>
    </row>
    <row r="42" ht="12.75">
      <c r="B42" s="26">
        <v>35</v>
      </c>
      <c r="C42" s="4" t="s">
        <v>2780</v>
      </c>
      <c r="D42" s="23">
        <v>1</v>
      </c>
      <c r="E42" s="19">
        <v>17013.599999999999</v>
      </c>
      <c r="F42" s="19">
        <v>17013.599999999999</v>
      </c>
      <c r="G42" s="5" t="s">
        <v>2779</v>
      </c>
      <c r="H42" s="4" t="s">
        <v>5312</v>
      </c>
      <c r="I42" s="5" t="s">
        <v>5312</v>
      </c>
      <c r="J42" s="4" t="s">
        <v>5312</v>
      </c>
    </row>
    <row r="43" ht="12.75">
      <c r="B43" s="26">
        <v>36</v>
      </c>
      <c r="C43" s="4" t="s">
        <v>2781</v>
      </c>
      <c r="D43" s="23">
        <v>1</v>
      </c>
      <c r="E43" s="19">
        <v>26913</v>
      </c>
      <c r="F43" s="19">
        <v>26913</v>
      </c>
      <c r="G43" s="5" t="s">
        <v>2769</v>
      </c>
      <c r="H43" s="4" t="s">
        <v>5312</v>
      </c>
      <c r="I43" s="5" t="s">
        <v>5312</v>
      </c>
      <c r="J43" s="4" t="s">
        <v>5312</v>
      </c>
    </row>
    <row r="44" ht="12.75">
      <c r="B44" s="26">
        <v>37</v>
      </c>
      <c r="C44" s="4" t="s">
        <v>2782</v>
      </c>
      <c r="D44" s="23">
        <v>1</v>
      </c>
      <c r="E44" s="19">
        <v>7350</v>
      </c>
      <c r="F44" s="19">
        <v>7350</v>
      </c>
      <c r="G44" s="5" t="s">
        <v>4190</v>
      </c>
      <c r="H44" s="4" t="s">
        <v>5312</v>
      </c>
      <c r="I44" s="5" t="s">
        <v>5312</v>
      </c>
      <c r="J44" s="4" t="s">
        <v>5312</v>
      </c>
    </row>
    <row r="45" ht="12.75">
      <c r="B45" s="26">
        <v>38</v>
      </c>
      <c r="C45" s="4" t="s">
        <v>2783</v>
      </c>
      <c r="D45" s="23">
        <v>1</v>
      </c>
      <c r="E45" s="19">
        <v>11040.299999999999</v>
      </c>
      <c r="F45" s="19">
        <v>11040.299999999999</v>
      </c>
      <c r="G45" s="5" t="s">
        <v>1414</v>
      </c>
      <c r="H45" s="4" t="s">
        <v>5312</v>
      </c>
      <c r="I45" s="5" t="s">
        <v>5312</v>
      </c>
      <c r="J45" s="4" t="s">
        <v>5312</v>
      </c>
    </row>
    <row r="46" ht="12.75">
      <c r="B46" s="26">
        <v>39</v>
      </c>
      <c r="C46" s="4" t="s">
        <v>2783</v>
      </c>
      <c r="D46" s="23">
        <v>1</v>
      </c>
      <c r="E46" s="19">
        <v>11040.299999999999</v>
      </c>
      <c r="F46" s="19">
        <v>11040.299999999999</v>
      </c>
      <c r="G46" s="5" t="s">
        <v>1414</v>
      </c>
      <c r="H46" s="4" t="s">
        <v>5312</v>
      </c>
      <c r="I46" s="5" t="s">
        <v>5312</v>
      </c>
      <c r="J46" s="4" t="s">
        <v>5312</v>
      </c>
    </row>
    <row r="47" ht="12.75">
      <c r="B47" s="26">
        <v>40</v>
      </c>
      <c r="C47" s="4" t="s">
        <v>2784</v>
      </c>
      <c r="D47" s="23">
        <v>1</v>
      </c>
      <c r="E47" s="19">
        <v>9800</v>
      </c>
      <c r="F47" s="19">
        <v>9800</v>
      </c>
      <c r="G47" s="5" t="s">
        <v>2785</v>
      </c>
      <c r="H47" s="4" t="s">
        <v>5312</v>
      </c>
      <c r="I47" s="5" t="s">
        <v>5312</v>
      </c>
      <c r="J47" s="4" t="s">
        <v>5312</v>
      </c>
    </row>
    <row r="48" ht="12.75">
      <c r="B48" s="26">
        <v>41</v>
      </c>
      <c r="C48" s="4" t="s">
        <v>2786</v>
      </c>
      <c r="D48" s="23">
        <v>1</v>
      </c>
      <c r="E48" s="19">
        <v>7650</v>
      </c>
      <c r="F48" s="19">
        <v>7650</v>
      </c>
      <c r="G48" s="5" t="s">
        <v>2787</v>
      </c>
      <c r="H48" s="4" t="s">
        <v>5312</v>
      </c>
      <c r="I48" s="5" t="s">
        <v>5312</v>
      </c>
      <c r="J48" s="4" t="s">
        <v>5312</v>
      </c>
    </row>
    <row r="49" ht="12.75">
      <c r="B49" s="26">
        <v>42</v>
      </c>
      <c r="C49" s="4" t="s">
        <v>2788</v>
      </c>
      <c r="D49" s="23">
        <v>1</v>
      </c>
      <c r="E49" s="19">
        <v>7650</v>
      </c>
      <c r="F49" s="19">
        <v>7650</v>
      </c>
      <c r="G49" s="5" t="s">
        <v>2787</v>
      </c>
      <c r="H49" s="4" t="s">
        <v>5312</v>
      </c>
      <c r="I49" s="5" t="s">
        <v>5312</v>
      </c>
      <c r="J49" s="4" t="s">
        <v>5312</v>
      </c>
    </row>
    <row r="50" ht="12.75">
      <c r="B50" s="26">
        <v>43</v>
      </c>
      <c r="C50" s="4" t="s">
        <v>2789</v>
      </c>
      <c r="D50" s="23">
        <v>1</v>
      </c>
      <c r="E50" s="19">
        <v>4350</v>
      </c>
      <c r="F50" s="19">
        <v>4350</v>
      </c>
      <c r="G50" s="5" t="s">
        <v>1433</v>
      </c>
      <c r="H50" s="4" t="s">
        <v>5312</v>
      </c>
      <c r="I50" s="5" t="s">
        <v>5312</v>
      </c>
      <c r="J50" s="4" t="s">
        <v>5312</v>
      </c>
    </row>
    <row r="51" ht="12.75">
      <c r="B51" s="26">
        <v>44</v>
      </c>
      <c r="C51" s="4" t="s">
        <v>2790</v>
      </c>
      <c r="D51" s="23">
        <v>1</v>
      </c>
      <c r="E51" s="19">
        <v>7990</v>
      </c>
      <c r="F51" s="19">
        <v>7990</v>
      </c>
      <c r="G51" s="5" t="s">
        <v>2791</v>
      </c>
      <c r="H51" s="4" t="s">
        <v>5312</v>
      </c>
      <c r="I51" s="5" t="s">
        <v>5312</v>
      </c>
      <c r="J51" s="4" t="s">
        <v>5312</v>
      </c>
    </row>
    <row r="52" ht="12.75">
      <c r="B52" s="26">
        <v>45</v>
      </c>
      <c r="C52" s="4" t="s">
        <v>13933</v>
      </c>
      <c r="D52" s="23">
        <v>2</v>
      </c>
      <c r="E52" s="19">
        <v>8700</v>
      </c>
      <c r="F52" s="19">
        <v>8700</v>
      </c>
      <c r="G52" s="5" t="s">
        <v>2792</v>
      </c>
      <c r="H52" s="4" t="s">
        <v>5312</v>
      </c>
      <c r="I52" s="5" t="s">
        <v>5312</v>
      </c>
      <c r="J52" s="4" t="s">
        <v>5312</v>
      </c>
    </row>
    <row r="53" ht="12.75">
      <c r="B53" s="26">
        <v>46</v>
      </c>
      <c r="C53" s="4" t="s">
        <v>2793</v>
      </c>
      <c r="D53" s="23">
        <v>1</v>
      </c>
      <c r="E53" s="19">
        <v>9865.7999999999993</v>
      </c>
      <c r="F53" s="19">
        <v>9865.7999999999993</v>
      </c>
      <c r="G53" s="5" t="s">
        <v>2764</v>
      </c>
      <c r="H53" s="4" t="s">
        <v>5312</v>
      </c>
      <c r="I53" s="5" t="s">
        <v>5312</v>
      </c>
      <c r="J53" s="4" t="s">
        <v>5312</v>
      </c>
    </row>
    <row r="54" ht="12.75">
      <c r="B54" s="26">
        <v>47</v>
      </c>
      <c r="C54" s="4" t="s">
        <v>2794</v>
      </c>
      <c r="D54" s="23">
        <v>1</v>
      </c>
      <c r="E54" s="19">
        <v>11350</v>
      </c>
      <c r="F54" s="19">
        <v>11350</v>
      </c>
      <c r="G54" s="5" t="s">
        <v>4190</v>
      </c>
      <c r="H54" s="4" t="s">
        <v>5312</v>
      </c>
      <c r="I54" s="5" t="s">
        <v>5312</v>
      </c>
      <c r="J54" s="4" t="s">
        <v>5312</v>
      </c>
    </row>
    <row r="55" ht="12.75">
      <c r="B55" s="26">
        <v>48</v>
      </c>
      <c r="C55" s="4" t="s">
        <v>2795</v>
      </c>
      <c r="D55" s="23">
        <v>1</v>
      </c>
      <c r="E55" s="19">
        <v>95000</v>
      </c>
      <c r="F55" s="19">
        <v>95000</v>
      </c>
      <c r="G55" s="5" t="s">
        <v>4227</v>
      </c>
      <c r="H55" s="4" t="s">
        <v>5312</v>
      </c>
      <c r="I55" s="5" t="s">
        <v>5312</v>
      </c>
      <c r="J55" s="4" t="s">
        <v>5312</v>
      </c>
    </row>
    <row r="56" ht="12.75">
      <c r="B56" s="26">
        <v>49</v>
      </c>
      <c r="C56" s="4" t="s">
        <v>4228</v>
      </c>
      <c r="D56" s="23">
        <v>1</v>
      </c>
      <c r="E56" s="19">
        <v>132252</v>
      </c>
      <c r="F56" s="19">
        <v>132252</v>
      </c>
      <c r="G56" s="5" t="s">
        <v>3756</v>
      </c>
      <c r="H56" s="4" t="s">
        <v>5312</v>
      </c>
      <c r="I56" s="5" t="s">
        <v>5312</v>
      </c>
      <c r="J56" s="4" t="s">
        <v>5312</v>
      </c>
    </row>
    <row r="57" ht="12.75">
      <c r="B57" s="26">
        <v>50</v>
      </c>
      <c r="C57" s="4" t="s">
        <v>4229</v>
      </c>
      <c r="D57" s="23">
        <v>1</v>
      </c>
      <c r="E57" s="19">
        <v>13891.41</v>
      </c>
      <c r="F57" s="19">
        <v>13891.41</v>
      </c>
      <c r="G57" s="5" t="s">
        <v>4080</v>
      </c>
      <c r="H57" s="4" t="s">
        <v>5312</v>
      </c>
      <c r="I57" s="5" t="s">
        <v>5312</v>
      </c>
      <c r="J57" s="4" t="s">
        <v>5312</v>
      </c>
    </row>
    <row r="58" ht="12.75">
      <c r="B58" s="26">
        <v>51</v>
      </c>
      <c r="C58" s="4" t="s">
        <v>4229</v>
      </c>
      <c r="D58" s="23">
        <v>1</v>
      </c>
      <c r="E58" s="19">
        <v>13891.41</v>
      </c>
      <c r="F58" s="19">
        <v>13891.41</v>
      </c>
      <c r="G58" s="5" t="s">
        <v>1414</v>
      </c>
      <c r="H58" s="4" t="s">
        <v>5312</v>
      </c>
      <c r="I58" s="5" t="s">
        <v>5312</v>
      </c>
      <c r="J58" s="4" t="s">
        <v>5312</v>
      </c>
    </row>
    <row r="59" ht="12.75">
      <c r="B59" s="26">
        <v>52</v>
      </c>
      <c r="C59" s="4" t="s">
        <v>4229</v>
      </c>
      <c r="D59" s="23">
        <v>1</v>
      </c>
      <c r="E59" s="19">
        <v>13891.41</v>
      </c>
      <c r="F59" s="19">
        <v>13891.41</v>
      </c>
      <c r="G59" s="5" t="s">
        <v>1414</v>
      </c>
      <c r="H59" s="4" t="s">
        <v>5312</v>
      </c>
      <c r="I59" s="5" t="s">
        <v>5312</v>
      </c>
      <c r="J59" s="4" t="s">
        <v>5312</v>
      </c>
    </row>
    <row r="60" ht="12.75">
      <c r="B60" s="26">
        <v>53</v>
      </c>
      <c r="C60" s="4" t="s">
        <v>4229</v>
      </c>
      <c r="D60" s="23">
        <v>1</v>
      </c>
      <c r="E60" s="19">
        <v>9700.6000000000004</v>
      </c>
      <c r="F60" s="19">
        <v>9700.6000000000004</v>
      </c>
      <c r="G60" s="5" t="s">
        <v>2776</v>
      </c>
      <c r="H60" s="4" t="s">
        <v>5312</v>
      </c>
      <c r="I60" s="5" t="s">
        <v>5312</v>
      </c>
      <c r="J60" s="4" t="s">
        <v>5312</v>
      </c>
    </row>
    <row r="61" ht="12.75">
      <c r="B61" s="26">
        <v>54</v>
      </c>
      <c r="C61" s="4" t="s">
        <v>4230</v>
      </c>
      <c r="D61" s="23">
        <v>1</v>
      </c>
      <c r="E61" s="19">
        <v>12759</v>
      </c>
      <c r="F61" s="19">
        <v>12759</v>
      </c>
      <c r="G61" s="5" t="s">
        <v>1433</v>
      </c>
      <c r="H61" s="4" t="s">
        <v>5312</v>
      </c>
      <c r="I61" s="5" t="s">
        <v>5312</v>
      </c>
      <c r="J61" s="4" t="s">
        <v>5312</v>
      </c>
    </row>
    <row r="62" ht="12.75">
      <c r="B62" s="26">
        <v>55</v>
      </c>
      <c r="C62" s="4" t="s">
        <v>4231</v>
      </c>
      <c r="D62" s="23">
        <v>1</v>
      </c>
      <c r="E62" s="19">
        <v>7271</v>
      </c>
      <c r="F62" s="19">
        <v>7271</v>
      </c>
      <c r="G62" s="5" t="s">
        <v>4232</v>
      </c>
      <c r="H62" s="4" t="s">
        <v>5312</v>
      </c>
      <c r="I62" s="5" t="s">
        <v>5312</v>
      </c>
      <c r="J62" s="4" t="s">
        <v>5312</v>
      </c>
    </row>
    <row r="63" ht="12.75">
      <c r="B63" s="26">
        <v>56</v>
      </c>
      <c r="C63" s="4" t="s">
        <v>4233</v>
      </c>
      <c r="D63" s="23">
        <v>1</v>
      </c>
      <c r="E63" s="19">
        <v>15783.299999999999</v>
      </c>
      <c r="F63" s="19">
        <v>15783.299999999999</v>
      </c>
      <c r="G63" s="5" t="s">
        <v>1414</v>
      </c>
      <c r="H63" s="4" t="s">
        <v>5312</v>
      </c>
      <c r="I63" s="5" t="s">
        <v>5312</v>
      </c>
      <c r="J63" s="4" t="s">
        <v>5312</v>
      </c>
    </row>
    <row r="64" ht="12.75">
      <c r="B64" s="26">
        <v>57</v>
      </c>
      <c r="C64" s="4" t="s">
        <v>4233</v>
      </c>
      <c r="D64" s="23">
        <v>1</v>
      </c>
      <c r="E64" s="19">
        <v>9700.6000000000004</v>
      </c>
      <c r="F64" s="19">
        <v>9700.6000000000004</v>
      </c>
      <c r="G64" s="5" t="s">
        <v>2776</v>
      </c>
      <c r="H64" s="4" t="s">
        <v>5312</v>
      </c>
      <c r="I64" s="5" t="s">
        <v>5312</v>
      </c>
      <c r="J64" s="4" t="s">
        <v>5312</v>
      </c>
    </row>
    <row r="65" ht="12.75">
      <c r="B65" s="26">
        <v>58</v>
      </c>
      <c r="C65" s="4" t="s">
        <v>4234</v>
      </c>
      <c r="D65" s="23">
        <v>5</v>
      </c>
      <c r="E65" s="19">
        <v>25950</v>
      </c>
      <c r="F65" s="19">
        <v>25950</v>
      </c>
      <c r="G65" s="5" t="s">
        <v>4235</v>
      </c>
      <c r="H65" s="4" t="s">
        <v>5312</v>
      </c>
      <c r="I65" s="5" t="s">
        <v>5312</v>
      </c>
      <c r="J65" s="4" t="s">
        <v>5312</v>
      </c>
    </row>
    <row r="66" ht="19.5">
      <c r="B66" s="26">
        <v>59</v>
      </c>
      <c r="C66" s="4" t="s">
        <v>2796</v>
      </c>
      <c r="D66" s="23">
        <v>1</v>
      </c>
      <c r="E66" s="19">
        <v>6155.71</v>
      </c>
      <c r="F66" s="19">
        <v>6155.71</v>
      </c>
      <c r="G66" s="5" t="s">
        <v>2797</v>
      </c>
      <c r="H66" s="4" t="s">
        <v>5312</v>
      </c>
      <c r="I66" s="5" t="s">
        <v>5312</v>
      </c>
      <c r="J66" s="4" t="s">
        <v>5312</v>
      </c>
    </row>
    <row r="67" ht="12.75">
      <c r="B67" s="26">
        <v>60</v>
      </c>
      <c r="C67" s="4" t="s">
        <v>2798</v>
      </c>
      <c r="D67" s="23">
        <v>1</v>
      </c>
      <c r="E67" s="19">
        <v>5395</v>
      </c>
      <c r="F67" s="19">
        <v>5395</v>
      </c>
      <c r="G67" s="5" t="s">
        <v>2442</v>
      </c>
      <c r="H67" s="4" t="s">
        <v>5312</v>
      </c>
      <c r="I67" s="5" t="s">
        <v>5312</v>
      </c>
      <c r="J67" s="4" t="s">
        <v>5312</v>
      </c>
    </row>
    <row r="68" ht="12.75">
      <c r="B68" s="26">
        <v>61</v>
      </c>
      <c r="C68" s="4" t="s">
        <v>2799</v>
      </c>
      <c r="D68" s="23">
        <v>1</v>
      </c>
      <c r="E68" s="19">
        <v>3170</v>
      </c>
      <c r="F68" s="19">
        <v>3170</v>
      </c>
      <c r="G68" s="5" t="s">
        <v>4196</v>
      </c>
      <c r="H68" s="4" t="s">
        <v>5312</v>
      </c>
      <c r="I68" s="5" t="s">
        <v>5312</v>
      </c>
      <c r="J68" s="4" t="s">
        <v>5312</v>
      </c>
    </row>
    <row r="69" ht="15">
      <c r="B69" s="255"/>
      <c r="C69" s="561" t="s">
        <v>13934</v>
      </c>
      <c r="D69" s="561"/>
      <c r="E69" s="561"/>
      <c r="F69" s="561"/>
      <c r="G69" s="561" t="s">
        <v>5312</v>
      </c>
      <c r="H69" s="561" t="s">
        <v>5312</v>
      </c>
      <c r="I69" s="561" t="s">
        <v>5312</v>
      </c>
      <c r="J69" s="561" t="s">
        <v>5312</v>
      </c>
    </row>
    <row r="70" ht="12.75">
      <c r="B70" s="26">
        <v>62</v>
      </c>
      <c r="C70" s="4" t="s">
        <v>2803</v>
      </c>
      <c r="D70" s="23">
        <v>1</v>
      </c>
      <c r="E70" s="19">
        <v>478950</v>
      </c>
      <c r="F70" s="19">
        <v>478950</v>
      </c>
      <c r="G70" s="5" t="s">
        <v>2804</v>
      </c>
      <c r="H70" s="4" t="s">
        <v>5312</v>
      </c>
      <c r="I70" s="5" t="s">
        <v>5312</v>
      </c>
      <c r="J70" s="4" t="s">
        <v>5312</v>
      </c>
    </row>
    <row r="71" ht="15">
      <c r="B71" s="255"/>
      <c r="C71" s="561" t="s">
        <v>9228</v>
      </c>
      <c r="D71" s="561"/>
      <c r="E71" s="561"/>
      <c r="F71" s="561"/>
      <c r="G71" s="561"/>
      <c r="H71" s="561"/>
      <c r="I71" s="561"/>
      <c r="J71" s="561"/>
      <c r="K71" s="100"/>
      <c r="L71" s="81"/>
      <c r="M71" s="96"/>
      <c r="N71" s="97"/>
      <c r="O71" s="97"/>
      <c r="P71" s="42"/>
      <c r="Q71" s="100"/>
      <c r="R71" s="100"/>
      <c r="S71" s="100"/>
    </row>
    <row r="72" ht="12.75">
      <c r="B72" s="26">
        <v>63</v>
      </c>
      <c r="C72" s="4" t="s">
        <v>13935</v>
      </c>
      <c r="D72" s="23"/>
      <c r="E72" s="19"/>
      <c r="F72" s="19"/>
      <c r="G72" s="5" t="s">
        <v>2805</v>
      </c>
      <c r="H72" s="4" t="s">
        <v>5312</v>
      </c>
      <c r="I72" s="5" t="s">
        <v>5312</v>
      </c>
      <c r="J72" s="4" t="s">
        <v>5312</v>
      </c>
      <c r="K72" s="100"/>
      <c r="L72" s="81"/>
      <c r="M72" s="96"/>
      <c r="N72" s="97"/>
      <c r="O72" s="97"/>
      <c r="P72" s="42"/>
      <c r="Q72" s="100"/>
      <c r="R72" s="100"/>
      <c r="S72" s="100"/>
    </row>
    <row r="73" ht="12.75">
      <c r="B73" s="26">
        <v>64</v>
      </c>
      <c r="C73" s="4" t="s">
        <v>13936</v>
      </c>
      <c r="D73" s="23"/>
      <c r="E73" s="19"/>
      <c r="F73" s="19"/>
      <c r="G73" s="5" t="s">
        <v>2805</v>
      </c>
      <c r="H73" s="4" t="s">
        <v>5312</v>
      </c>
      <c r="I73" s="5" t="s">
        <v>5312</v>
      </c>
      <c r="J73" s="4" t="s">
        <v>5312</v>
      </c>
      <c r="K73" s="100"/>
      <c r="L73" s="81"/>
      <c r="M73" s="96"/>
      <c r="N73" s="97"/>
      <c r="O73" s="91"/>
      <c r="P73" s="42"/>
      <c r="Q73" s="100"/>
      <c r="R73" s="100"/>
      <c r="S73" s="100"/>
    </row>
    <row r="74" ht="12.75">
      <c r="B74" s="26">
        <v>65</v>
      </c>
      <c r="C74" s="4" t="s">
        <v>390</v>
      </c>
      <c r="D74" s="23">
        <v>1</v>
      </c>
      <c r="E74" s="19">
        <v>3347.0300000000002</v>
      </c>
      <c r="F74" s="19">
        <v>3347.0300000000002</v>
      </c>
      <c r="G74" s="5" t="s">
        <v>2806</v>
      </c>
      <c r="H74" s="4" t="s">
        <v>5312</v>
      </c>
      <c r="I74" s="5" t="s">
        <v>5312</v>
      </c>
      <c r="J74" s="4" t="s">
        <v>5312</v>
      </c>
      <c r="K74" s="100"/>
      <c r="L74" s="81"/>
      <c r="M74" s="96"/>
      <c r="N74" s="97"/>
      <c r="O74" s="91"/>
      <c r="P74" s="42"/>
      <c r="Q74" s="100"/>
      <c r="R74" s="100"/>
      <c r="S74" s="100"/>
    </row>
    <row r="75" ht="12.75">
      <c r="B75" s="26">
        <v>66</v>
      </c>
      <c r="C75" s="4" t="s">
        <v>390</v>
      </c>
      <c r="D75" s="23">
        <v>1</v>
      </c>
      <c r="E75" s="19">
        <v>3347.0300000000002</v>
      </c>
      <c r="F75" s="19">
        <v>3347.0300000000002</v>
      </c>
      <c r="G75" s="5" t="s">
        <v>2806</v>
      </c>
      <c r="H75" s="4" t="s">
        <v>5312</v>
      </c>
      <c r="I75" s="5" t="s">
        <v>5312</v>
      </c>
      <c r="J75" s="4" t="s">
        <v>5312</v>
      </c>
      <c r="K75" s="100"/>
      <c r="L75" s="122"/>
      <c r="M75" s="123"/>
      <c r="N75" s="17"/>
      <c r="O75" s="17"/>
      <c r="P75" s="42"/>
      <c r="Q75" s="100"/>
      <c r="R75" s="100"/>
      <c r="S75" s="100"/>
    </row>
    <row r="76" ht="12.75">
      <c r="B76" s="26">
        <v>67</v>
      </c>
      <c r="C76" s="4" t="s">
        <v>390</v>
      </c>
      <c r="D76" s="23">
        <v>1</v>
      </c>
      <c r="E76" s="19">
        <v>3347.0300000000002</v>
      </c>
      <c r="F76" s="19">
        <v>3347.0300000000002</v>
      </c>
      <c r="G76" s="5" t="s">
        <v>2806</v>
      </c>
      <c r="H76" s="4" t="s">
        <v>5312</v>
      </c>
      <c r="I76" s="5" t="s">
        <v>5312</v>
      </c>
      <c r="J76" s="4" t="s">
        <v>5312</v>
      </c>
    </row>
    <row r="77" ht="12.75">
      <c r="B77" s="26">
        <v>68</v>
      </c>
      <c r="C77" s="4" t="s">
        <v>390</v>
      </c>
      <c r="D77" s="23">
        <v>1</v>
      </c>
      <c r="E77" s="19">
        <v>3347.0300000000002</v>
      </c>
      <c r="F77" s="19">
        <v>3347.0300000000002</v>
      </c>
      <c r="G77" s="5" t="s">
        <v>2806</v>
      </c>
      <c r="H77" s="4" t="s">
        <v>5312</v>
      </c>
      <c r="I77" s="5" t="s">
        <v>5312</v>
      </c>
      <c r="J77" s="4" t="s">
        <v>5312</v>
      </c>
    </row>
    <row r="78" ht="12.75">
      <c r="B78" s="26">
        <v>69</v>
      </c>
      <c r="C78" s="4" t="s">
        <v>13937</v>
      </c>
      <c r="D78" s="23"/>
      <c r="E78" s="19"/>
      <c r="F78" s="19"/>
      <c r="G78" s="5" t="s">
        <v>2807</v>
      </c>
      <c r="H78" s="4" t="s">
        <v>5312</v>
      </c>
      <c r="I78" s="5" t="s">
        <v>5312</v>
      </c>
      <c r="J78" s="4" t="s">
        <v>5312</v>
      </c>
    </row>
    <row r="79" ht="12.75">
      <c r="B79" s="26">
        <v>70</v>
      </c>
      <c r="C79" s="4" t="s">
        <v>329</v>
      </c>
      <c r="D79" s="23">
        <v>1</v>
      </c>
      <c r="E79" s="19">
        <v>8997</v>
      </c>
      <c r="F79" s="19">
        <v>8997</v>
      </c>
      <c r="G79" s="5" t="s">
        <v>8055</v>
      </c>
      <c r="H79" s="4" t="s">
        <v>5312</v>
      </c>
      <c r="I79" s="5" t="s">
        <v>5312</v>
      </c>
      <c r="J79" s="4" t="s">
        <v>5312</v>
      </c>
    </row>
    <row r="80" ht="12.75">
      <c r="B80" s="26">
        <v>71</v>
      </c>
      <c r="C80" s="4" t="s">
        <v>13938</v>
      </c>
      <c r="D80" s="23"/>
      <c r="E80" s="19"/>
      <c r="F80" s="19"/>
      <c r="G80" s="5" t="s">
        <v>2805</v>
      </c>
      <c r="H80" s="4" t="s">
        <v>5312</v>
      </c>
      <c r="I80" s="5" t="s">
        <v>5312</v>
      </c>
      <c r="J80" s="4" t="s">
        <v>5312</v>
      </c>
    </row>
    <row r="81" ht="12.75">
      <c r="B81" s="26">
        <v>72</v>
      </c>
      <c r="C81" s="4" t="s">
        <v>2808</v>
      </c>
      <c r="D81" s="23"/>
      <c r="E81" s="19"/>
      <c r="F81" s="19"/>
      <c r="G81" s="5" t="s">
        <v>2809</v>
      </c>
      <c r="H81" s="4" t="s">
        <v>5312</v>
      </c>
      <c r="I81" s="5" t="s">
        <v>5312</v>
      </c>
      <c r="J81" s="4" t="s">
        <v>5312</v>
      </c>
    </row>
    <row r="82" ht="19.5">
      <c r="B82" s="26">
        <v>73</v>
      </c>
      <c r="C82" s="4" t="s">
        <v>13939</v>
      </c>
      <c r="D82" s="23"/>
      <c r="E82" s="19"/>
      <c r="F82" s="19"/>
      <c r="G82" s="5" t="s">
        <v>13940</v>
      </c>
      <c r="H82" s="4" t="s">
        <v>13941</v>
      </c>
      <c r="I82" s="5" t="s">
        <v>5312</v>
      </c>
      <c r="J82" s="4" t="s">
        <v>5312</v>
      </c>
    </row>
    <row r="83" ht="19.5">
      <c r="B83" s="26">
        <v>74</v>
      </c>
      <c r="C83" s="4" t="s">
        <v>13942</v>
      </c>
      <c r="D83" s="23"/>
      <c r="E83" s="19"/>
      <c r="F83" s="19"/>
      <c r="G83" s="5" t="s">
        <v>13940</v>
      </c>
      <c r="H83" s="4" t="s">
        <v>13941</v>
      </c>
      <c r="I83" s="5" t="s">
        <v>5312</v>
      </c>
      <c r="J83" s="4" t="s">
        <v>5312</v>
      </c>
    </row>
    <row r="84" ht="12.75">
      <c r="B84" s="26">
        <v>75</v>
      </c>
      <c r="C84" s="4" t="s">
        <v>392</v>
      </c>
      <c r="D84" s="23">
        <v>1</v>
      </c>
      <c r="E84" s="19">
        <v>4152</v>
      </c>
      <c r="F84" s="19">
        <v>4152</v>
      </c>
      <c r="G84" s="5" t="s">
        <v>2810</v>
      </c>
      <c r="H84" s="4" t="s">
        <v>5312</v>
      </c>
      <c r="I84" s="5" t="s">
        <v>5312</v>
      </c>
      <c r="J84" s="4" t="s">
        <v>5312</v>
      </c>
    </row>
    <row r="85" ht="12.75">
      <c r="B85" s="26">
        <v>76</v>
      </c>
      <c r="C85" s="4" t="s">
        <v>2811</v>
      </c>
      <c r="D85" s="23">
        <v>1</v>
      </c>
      <c r="E85" s="19">
        <v>4080</v>
      </c>
      <c r="F85" s="19">
        <v>4080</v>
      </c>
      <c r="G85" s="5" t="s">
        <v>2362</v>
      </c>
      <c r="H85" s="4" t="s">
        <v>5312</v>
      </c>
      <c r="I85" s="5" t="s">
        <v>5312</v>
      </c>
      <c r="J85" s="4" t="s">
        <v>5312</v>
      </c>
    </row>
    <row r="86" ht="12.75">
      <c r="B86" s="26">
        <v>77</v>
      </c>
      <c r="C86" s="4" t="s">
        <v>2812</v>
      </c>
      <c r="D86" s="23">
        <v>1</v>
      </c>
      <c r="E86" s="19">
        <v>4284</v>
      </c>
      <c r="F86" s="19">
        <v>4284</v>
      </c>
      <c r="G86" s="5" t="s">
        <v>1687</v>
      </c>
      <c r="H86" s="4" t="s">
        <v>5312</v>
      </c>
      <c r="I86" s="5" t="s">
        <v>5312</v>
      </c>
      <c r="J86" s="4" t="s">
        <v>5312</v>
      </c>
    </row>
    <row r="87" ht="12.75">
      <c r="B87" s="26">
        <v>78</v>
      </c>
      <c r="C87" s="4" t="s">
        <v>2812</v>
      </c>
      <c r="D87" s="23">
        <v>1</v>
      </c>
      <c r="E87" s="19">
        <v>4970</v>
      </c>
      <c r="F87" s="19">
        <v>4970</v>
      </c>
      <c r="G87" s="5" t="s">
        <v>4083</v>
      </c>
      <c r="H87" s="4" t="s">
        <v>5312</v>
      </c>
      <c r="I87" s="5" t="s">
        <v>5312</v>
      </c>
      <c r="J87" s="4" t="s">
        <v>5312</v>
      </c>
    </row>
    <row r="88" ht="12.75">
      <c r="B88" s="26">
        <v>79</v>
      </c>
      <c r="C88" s="4" t="s">
        <v>2813</v>
      </c>
      <c r="D88" s="23">
        <v>1</v>
      </c>
      <c r="E88" s="19">
        <v>4900</v>
      </c>
      <c r="F88" s="19">
        <v>4900</v>
      </c>
      <c r="G88" s="5" t="s">
        <v>127</v>
      </c>
      <c r="H88" s="4" t="s">
        <v>5312</v>
      </c>
      <c r="I88" s="5" t="s">
        <v>5312</v>
      </c>
      <c r="J88" s="4" t="s">
        <v>5312</v>
      </c>
    </row>
    <row r="89" ht="12.75">
      <c r="B89" s="26">
        <v>80</v>
      </c>
      <c r="C89" s="4" t="s">
        <v>2813</v>
      </c>
      <c r="D89" s="23">
        <v>1</v>
      </c>
      <c r="E89" s="19">
        <v>5650</v>
      </c>
      <c r="F89" s="19">
        <v>5650</v>
      </c>
      <c r="G89" s="5" t="s">
        <v>127</v>
      </c>
      <c r="H89" s="4" t="s">
        <v>5312</v>
      </c>
      <c r="I89" s="5" t="s">
        <v>5312</v>
      </c>
      <c r="J89" s="4" t="s">
        <v>5312</v>
      </c>
    </row>
    <row r="90" ht="12.75">
      <c r="B90" s="26">
        <v>81</v>
      </c>
      <c r="C90" s="4" t="s">
        <v>393</v>
      </c>
      <c r="D90" s="23">
        <v>1</v>
      </c>
      <c r="E90" s="19">
        <v>4100</v>
      </c>
      <c r="F90" s="19">
        <v>4100</v>
      </c>
      <c r="G90" s="5" t="s">
        <v>2814</v>
      </c>
      <c r="H90" s="4" t="s">
        <v>5312</v>
      </c>
      <c r="I90" s="5" t="s">
        <v>5312</v>
      </c>
      <c r="J90" s="4" t="s">
        <v>5312</v>
      </c>
    </row>
    <row r="91" ht="12.75">
      <c r="B91" s="26">
        <v>82</v>
      </c>
      <c r="C91" s="4" t="s">
        <v>2815</v>
      </c>
      <c r="D91" s="23">
        <v>1</v>
      </c>
      <c r="E91" s="19">
        <v>4000</v>
      </c>
      <c r="F91" s="19">
        <v>4000</v>
      </c>
      <c r="G91" s="5" t="s">
        <v>2816</v>
      </c>
      <c r="H91" s="4" t="s">
        <v>5312</v>
      </c>
      <c r="I91" s="5" t="s">
        <v>5312</v>
      </c>
      <c r="J91" s="4" t="s">
        <v>5312</v>
      </c>
    </row>
    <row r="92" ht="12.75">
      <c r="B92" s="26">
        <v>83</v>
      </c>
      <c r="C92" s="4" t="s">
        <v>2817</v>
      </c>
      <c r="D92" s="23">
        <v>1</v>
      </c>
      <c r="E92" s="19">
        <v>4900</v>
      </c>
      <c r="F92" s="19">
        <v>4900</v>
      </c>
      <c r="G92" s="5" t="s">
        <v>127</v>
      </c>
      <c r="H92" s="4" t="s">
        <v>5312</v>
      </c>
      <c r="I92" s="5" t="s">
        <v>5312</v>
      </c>
      <c r="J92" s="4" t="s">
        <v>5312</v>
      </c>
    </row>
    <row r="93" ht="12.75">
      <c r="B93" s="26">
        <v>84</v>
      </c>
      <c r="C93" s="4" t="s">
        <v>2818</v>
      </c>
      <c r="D93" s="23"/>
      <c r="E93" s="19"/>
      <c r="F93" s="19"/>
      <c r="G93" s="5" t="s">
        <v>1489</v>
      </c>
      <c r="H93" s="4" t="s">
        <v>5312</v>
      </c>
      <c r="I93" s="5" t="s">
        <v>5312</v>
      </c>
      <c r="J93" s="4" t="s">
        <v>5312</v>
      </c>
    </row>
    <row r="94" ht="12.75">
      <c r="B94" s="26">
        <v>85</v>
      </c>
      <c r="C94" s="4" t="s">
        <v>2818</v>
      </c>
      <c r="D94" s="23">
        <v>1</v>
      </c>
      <c r="E94" s="19">
        <v>3700</v>
      </c>
      <c r="F94" s="19">
        <v>3700</v>
      </c>
      <c r="G94" s="5" t="s">
        <v>1489</v>
      </c>
      <c r="H94" s="4" t="s">
        <v>5312</v>
      </c>
      <c r="I94" s="5" t="s">
        <v>5312</v>
      </c>
      <c r="J94" s="4" t="s">
        <v>5312</v>
      </c>
    </row>
    <row r="95" ht="12.75">
      <c r="B95" s="26">
        <v>86</v>
      </c>
      <c r="C95" s="4" t="s">
        <v>2613</v>
      </c>
      <c r="D95" s="23">
        <v>1</v>
      </c>
      <c r="E95" s="19">
        <v>5000</v>
      </c>
      <c r="F95" s="19">
        <v>5000</v>
      </c>
      <c r="G95" s="5" t="s">
        <v>2814</v>
      </c>
      <c r="H95" s="4" t="s">
        <v>5312</v>
      </c>
      <c r="I95" s="5" t="s">
        <v>5312</v>
      </c>
      <c r="J95" s="4" t="s">
        <v>5312</v>
      </c>
    </row>
    <row r="96" ht="12.75">
      <c r="B96" s="26">
        <v>87</v>
      </c>
      <c r="C96" s="4" t="s">
        <v>2819</v>
      </c>
      <c r="D96" s="23">
        <v>1</v>
      </c>
      <c r="E96" s="19">
        <v>15500</v>
      </c>
      <c r="F96" s="19">
        <v>15500</v>
      </c>
      <c r="G96" s="5" t="s">
        <v>5340</v>
      </c>
      <c r="H96" s="4" t="s">
        <v>5312</v>
      </c>
      <c r="I96" s="5" t="s">
        <v>5312</v>
      </c>
      <c r="J96" s="4" t="s">
        <v>5312</v>
      </c>
    </row>
    <row r="97" ht="12.75">
      <c r="B97" s="26">
        <v>88</v>
      </c>
      <c r="C97" s="4" t="s">
        <v>2820</v>
      </c>
      <c r="D97" s="23">
        <v>1</v>
      </c>
      <c r="E97" s="19">
        <v>3800</v>
      </c>
      <c r="F97" s="19">
        <v>3800</v>
      </c>
      <c r="G97" s="5" t="s">
        <v>2821</v>
      </c>
      <c r="H97" s="4" t="s">
        <v>5312</v>
      </c>
      <c r="I97" s="5" t="s">
        <v>5312</v>
      </c>
      <c r="J97" s="4" t="s">
        <v>5312</v>
      </c>
    </row>
    <row r="98" ht="12.75">
      <c r="B98" s="26">
        <v>89</v>
      </c>
      <c r="C98" s="4" t="s">
        <v>13943</v>
      </c>
      <c r="D98" s="23"/>
      <c r="E98" s="19"/>
      <c r="F98" s="19"/>
      <c r="G98" s="5" t="s">
        <v>2805</v>
      </c>
      <c r="H98" s="4" t="s">
        <v>5312</v>
      </c>
      <c r="I98" s="5" t="s">
        <v>5312</v>
      </c>
      <c r="J98" s="4" t="s">
        <v>5312</v>
      </c>
    </row>
    <row r="99" ht="12.75">
      <c r="B99" s="26">
        <v>90</v>
      </c>
      <c r="C99" s="4" t="s">
        <v>1452</v>
      </c>
      <c r="D99" s="23">
        <v>1</v>
      </c>
      <c r="E99" s="19">
        <v>7800</v>
      </c>
      <c r="F99" s="19">
        <v>7800</v>
      </c>
      <c r="G99" s="5" t="s">
        <v>2821</v>
      </c>
      <c r="H99" s="4" t="s">
        <v>5312</v>
      </c>
      <c r="I99" s="5" t="s">
        <v>5312</v>
      </c>
      <c r="J99" s="4" t="s">
        <v>5312</v>
      </c>
    </row>
    <row r="100" ht="12.75">
      <c r="B100" s="26">
        <v>91</v>
      </c>
      <c r="C100" s="4" t="s">
        <v>1452</v>
      </c>
      <c r="D100" s="23">
        <v>1</v>
      </c>
      <c r="E100" s="19">
        <v>7800</v>
      </c>
      <c r="F100" s="19">
        <v>7800</v>
      </c>
      <c r="G100" s="5" t="s">
        <v>2821</v>
      </c>
      <c r="H100" s="4" t="s">
        <v>5312</v>
      </c>
      <c r="I100" s="5" t="s">
        <v>5312</v>
      </c>
      <c r="J100" s="4" t="s">
        <v>5312</v>
      </c>
    </row>
    <row r="101" ht="12.75">
      <c r="B101" s="26">
        <v>92</v>
      </c>
      <c r="C101" s="4" t="s">
        <v>1452</v>
      </c>
      <c r="D101" s="23">
        <v>1</v>
      </c>
      <c r="E101" s="19">
        <v>9000</v>
      </c>
      <c r="F101" s="19">
        <v>9000</v>
      </c>
      <c r="G101" s="5" t="s">
        <v>2814</v>
      </c>
      <c r="H101" s="4" t="s">
        <v>5312</v>
      </c>
      <c r="I101" s="5" t="s">
        <v>5312</v>
      </c>
      <c r="J101" s="4" t="s">
        <v>5312</v>
      </c>
    </row>
    <row r="102" ht="12.75">
      <c r="B102" s="26">
        <v>93</v>
      </c>
      <c r="C102" s="4" t="s">
        <v>2822</v>
      </c>
      <c r="D102" s="23">
        <v>1</v>
      </c>
      <c r="E102" s="19">
        <v>6000</v>
      </c>
      <c r="F102" s="19">
        <v>6000</v>
      </c>
      <c r="G102" s="5" t="s">
        <v>4083</v>
      </c>
      <c r="H102" s="4" t="s">
        <v>5312</v>
      </c>
      <c r="I102" s="5" t="s">
        <v>5312</v>
      </c>
      <c r="J102" s="4" t="s">
        <v>5312</v>
      </c>
    </row>
    <row r="103" ht="12.75">
      <c r="B103" s="26">
        <v>94</v>
      </c>
      <c r="C103" s="4" t="s">
        <v>2823</v>
      </c>
      <c r="D103" s="23">
        <v>1</v>
      </c>
      <c r="E103" s="19">
        <v>12640</v>
      </c>
      <c r="F103" s="19">
        <v>12640</v>
      </c>
      <c r="G103" s="5" t="s">
        <v>380</v>
      </c>
      <c r="H103" s="4" t="s">
        <v>5312</v>
      </c>
      <c r="I103" s="5" t="s">
        <v>5312</v>
      </c>
      <c r="J103" s="4" t="s">
        <v>5312</v>
      </c>
    </row>
    <row r="104" ht="12.75">
      <c r="B104" s="26">
        <v>95</v>
      </c>
      <c r="C104" s="4" t="s">
        <v>2824</v>
      </c>
      <c r="D104" s="23">
        <v>1</v>
      </c>
      <c r="E104" s="19">
        <v>6760</v>
      </c>
      <c r="F104" s="19">
        <v>6760</v>
      </c>
      <c r="G104" s="5" t="s">
        <v>380</v>
      </c>
      <c r="H104" s="4" t="s">
        <v>5312</v>
      </c>
      <c r="I104" s="5" t="s">
        <v>5312</v>
      </c>
      <c r="J104" s="4" t="s">
        <v>5312</v>
      </c>
    </row>
    <row r="105" ht="12.75">
      <c r="B105" s="26">
        <v>96</v>
      </c>
      <c r="C105" s="4" t="s">
        <v>2825</v>
      </c>
      <c r="D105" s="23">
        <v>1</v>
      </c>
      <c r="E105" s="19">
        <v>5773.25</v>
      </c>
      <c r="F105" s="19">
        <v>5773.25</v>
      </c>
      <c r="G105" s="5" t="s">
        <v>1681</v>
      </c>
      <c r="H105" s="4" t="s">
        <v>5312</v>
      </c>
      <c r="I105" s="5" t="s">
        <v>5312</v>
      </c>
      <c r="J105" s="4" t="s">
        <v>5312</v>
      </c>
    </row>
    <row r="106" ht="12.75">
      <c r="B106" s="26">
        <v>97</v>
      </c>
      <c r="C106" s="4" t="s">
        <v>2826</v>
      </c>
      <c r="D106" s="23">
        <v>1</v>
      </c>
      <c r="E106" s="19">
        <v>6499</v>
      </c>
      <c r="F106" s="19">
        <v>6499</v>
      </c>
      <c r="G106" s="5" t="s">
        <v>2827</v>
      </c>
      <c r="H106" s="4" t="s">
        <v>5312</v>
      </c>
      <c r="I106" s="5" t="s">
        <v>5312</v>
      </c>
      <c r="J106" s="4" t="s">
        <v>5312</v>
      </c>
    </row>
    <row r="107" ht="12.75">
      <c r="B107" s="26">
        <v>98</v>
      </c>
      <c r="C107" s="4" t="s">
        <v>2826</v>
      </c>
      <c r="D107" s="23">
        <v>1</v>
      </c>
      <c r="E107" s="19">
        <v>6499</v>
      </c>
      <c r="F107" s="19">
        <v>6499</v>
      </c>
      <c r="G107" s="5" t="s">
        <v>2827</v>
      </c>
      <c r="H107" s="4" t="s">
        <v>5312</v>
      </c>
      <c r="I107" s="5" t="s">
        <v>5312</v>
      </c>
      <c r="J107" s="4" t="s">
        <v>5312</v>
      </c>
    </row>
    <row r="108" ht="12.75">
      <c r="B108" s="26">
        <v>99</v>
      </c>
      <c r="C108" s="4" t="s">
        <v>2826</v>
      </c>
      <c r="D108" s="23">
        <v>1</v>
      </c>
      <c r="E108" s="19">
        <v>6499</v>
      </c>
      <c r="F108" s="19">
        <v>6499</v>
      </c>
      <c r="G108" s="5" t="s">
        <v>2827</v>
      </c>
      <c r="H108" s="4" t="s">
        <v>5312</v>
      </c>
      <c r="I108" s="5" t="s">
        <v>5312</v>
      </c>
      <c r="J108" s="4" t="s">
        <v>5312</v>
      </c>
    </row>
    <row r="109" ht="12.75">
      <c r="B109" s="26">
        <v>100</v>
      </c>
      <c r="C109" s="4" t="s">
        <v>2826</v>
      </c>
      <c r="D109" s="23">
        <v>1</v>
      </c>
      <c r="E109" s="19">
        <v>6499</v>
      </c>
      <c r="F109" s="19">
        <v>6499</v>
      </c>
      <c r="G109" s="5" t="s">
        <v>4829</v>
      </c>
      <c r="H109" s="4" t="s">
        <v>5312</v>
      </c>
      <c r="I109" s="5" t="s">
        <v>5312</v>
      </c>
      <c r="J109" s="4" t="s">
        <v>5312</v>
      </c>
    </row>
    <row r="110" ht="12.75">
      <c r="B110" s="26">
        <v>101</v>
      </c>
      <c r="C110" s="4" t="s">
        <v>2828</v>
      </c>
      <c r="D110" s="23">
        <v>1</v>
      </c>
      <c r="E110" s="19">
        <v>5773.25</v>
      </c>
      <c r="F110" s="19">
        <v>5773.25</v>
      </c>
      <c r="G110" s="5" t="s">
        <v>1681</v>
      </c>
      <c r="H110" s="4" t="s">
        <v>5312</v>
      </c>
      <c r="I110" s="5" t="s">
        <v>5312</v>
      </c>
      <c r="J110" s="4" t="s">
        <v>5312</v>
      </c>
    </row>
    <row r="111" ht="12.75">
      <c r="B111" s="26">
        <v>102</v>
      </c>
      <c r="C111" s="4" t="s">
        <v>2829</v>
      </c>
      <c r="D111" s="23">
        <v>1</v>
      </c>
      <c r="E111" s="19">
        <v>8500</v>
      </c>
      <c r="F111" s="19">
        <v>8500</v>
      </c>
      <c r="G111" s="5" t="s">
        <v>2830</v>
      </c>
      <c r="H111" s="4" t="s">
        <v>5312</v>
      </c>
      <c r="I111" s="5" t="s">
        <v>5312</v>
      </c>
      <c r="J111" s="4" t="s">
        <v>5312</v>
      </c>
    </row>
    <row r="112" ht="12.75">
      <c r="B112" s="26">
        <v>103</v>
      </c>
      <c r="C112" s="4" t="s">
        <v>2831</v>
      </c>
      <c r="D112" s="23">
        <v>1</v>
      </c>
      <c r="E112" s="19">
        <v>5000</v>
      </c>
      <c r="F112" s="19">
        <v>5000</v>
      </c>
      <c r="G112" s="5" t="s">
        <v>2832</v>
      </c>
      <c r="H112" s="4" t="s">
        <v>5312</v>
      </c>
      <c r="I112" s="5" t="s">
        <v>5312</v>
      </c>
      <c r="J112" s="4" t="s">
        <v>5312</v>
      </c>
    </row>
    <row r="113" ht="12.75">
      <c r="B113" s="26">
        <v>104</v>
      </c>
      <c r="C113" s="4" t="s">
        <v>2831</v>
      </c>
      <c r="D113" s="23">
        <v>1</v>
      </c>
      <c r="E113" s="19">
        <v>4700</v>
      </c>
      <c r="F113" s="19">
        <v>4700</v>
      </c>
      <c r="G113" s="5" t="s">
        <v>2832</v>
      </c>
      <c r="H113" s="4" t="s">
        <v>5312</v>
      </c>
      <c r="I113" s="5" t="s">
        <v>5312</v>
      </c>
      <c r="J113" s="4" t="s">
        <v>5312</v>
      </c>
    </row>
    <row r="114" ht="12.75">
      <c r="B114" s="26">
        <v>105</v>
      </c>
      <c r="C114" s="4" t="s">
        <v>2831</v>
      </c>
      <c r="D114" s="23">
        <v>1</v>
      </c>
      <c r="E114" s="19">
        <v>3800</v>
      </c>
      <c r="F114" s="19">
        <v>3800</v>
      </c>
      <c r="G114" s="5" t="s">
        <v>2832</v>
      </c>
      <c r="H114" s="4" t="s">
        <v>5312</v>
      </c>
      <c r="I114" s="5" t="s">
        <v>5312</v>
      </c>
      <c r="J114" s="4" t="s">
        <v>5312</v>
      </c>
    </row>
    <row r="115" ht="12.75">
      <c r="B115" s="26">
        <v>106</v>
      </c>
      <c r="C115" s="4" t="s">
        <v>2831</v>
      </c>
      <c r="D115" s="23">
        <v>1</v>
      </c>
      <c r="E115" s="19">
        <v>3800</v>
      </c>
      <c r="F115" s="19">
        <v>3800</v>
      </c>
      <c r="G115" s="5" t="s">
        <v>2832</v>
      </c>
      <c r="H115" s="4" t="s">
        <v>5312</v>
      </c>
      <c r="I115" s="5" t="s">
        <v>5312</v>
      </c>
      <c r="J115" s="4" t="s">
        <v>5312</v>
      </c>
    </row>
    <row r="116" ht="12.75">
      <c r="B116" s="26">
        <v>107</v>
      </c>
      <c r="C116" s="4" t="s">
        <v>2831</v>
      </c>
      <c r="D116" s="23">
        <v>1</v>
      </c>
      <c r="E116" s="19">
        <v>4000</v>
      </c>
      <c r="F116" s="19">
        <v>4000</v>
      </c>
      <c r="G116" s="5" t="s">
        <v>2832</v>
      </c>
      <c r="H116" s="4" t="s">
        <v>5312</v>
      </c>
      <c r="I116" s="5" t="s">
        <v>5312</v>
      </c>
      <c r="J116" s="4" t="s">
        <v>5312</v>
      </c>
    </row>
    <row r="117" ht="12.75">
      <c r="B117" s="26">
        <v>108</v>
      </c>
      <c r="C117" s="4" t="s">
        <v>2831</v>
      </c>
      <c r="D117" s="23">
        <v>1</v>
      </c>
      <c r="E117" s="19">
        <v>3200</v>
      </c>
      <c r="F117" s="19">
        <v>3200</v>
      </c>
      <c r="G117" s="5" t="s">
        <v>2832</v>
      </c>
      <c r="H117" s="4" t="s">
        <v>5312</v>
      </c>
      <c r="I117" s="5" t="s">
        <v>5312</v>
      </c>
      <c r="J117" s="4" t="s">
        <v>5312</v>
      </c>
    </row>
    <row r="118" ht="12.75">
      <c r="B118" s="26">
        <v>109</v>
      </c>
      <c r="C118" s="4" t="s">
        <v>2833</v>
      </c>
      <c r="D118" s="23">
        <v>1</v>
      </c>
      <c r="E118" s="19">
        <v>5795.3000000000002</v>
      </c>
      <c r="F118" s="19">
        <v>5795.3000000000002</v>
      </c>
      <c r="G118" s="5" t="s">
        <v>2806</v>
      </c>
      <c r="H118" s="4" t="s">
        <v>5312</v>
      </c>
      <c r="I118" s="5" t="s">
        <v>5312</v>
      </c>
      <c r="J118" s="4" t="s">
        <v>5312</v>
      </c>
    </row>
    <row r="119" ht="12.75">
      <c r="B119" s="26">
        <v>110</v>
      </c>
      <c r="C119" s="4" t="s">
        <v>2834</v>
      </c>
      <c r="D119" s="23">
        <v>1</v>
      </c>
      <c r="E119" s="19">
        <v>5795.3000000000002</v>
      </c>
      <c r="F119" s="19">
        <v>5795.3000000000002</v>
      </c>
      <c r="G119" s="5" t="s">
        <v>2806</v>
      </c>
      <c r="H119" s="4" t="s">
        <v>5312</v>
      </c>
      <c r="I119" s="5" t="s">
        <v>5312</v>
      </c>
      <c r="J119" s="4" t="s">
        <v>5312</v>
      </c>
    </row>
    <row r="120" ht="12.75">
      <c r="B120" s="26">
        <v>111</v>
      </c>
      <c r="C120" s="4" t="s">
        <v>2834</v>
      </c>
      <c r="D120" s="23">
        <v>1</v>
      </c>
      <c r="E120" s="19">
        <v>5795.3000000000002</v>
      </c>
      <c r="F120" s="19">
        <v>5795.3000000000002</v>
      </c>
      <c r="G120" s="5" t="s">
        <v>2806</v>
      </c>
      <c r="H120" s="4" t="s">
        <v>5312</v>
      </c>
      <c r="I120" s="5" t="s">
        <v>5312</v>
      </c>
      <c r="J120" s="4" t="s">
        <v>5312</v>
      </c>
    </row>
    <row r="121" ht="12.75">
      <c r="B121" s="26">
        <v>112</v>
      </c>
      <c r="C121" s="4" t="s">
        <v>2834</v>
      </c>
      <c r="D121" s="23">
        <v>1</v>
      </c>
      <c r="E121" s="19">
        <v>5795.3000000000002</v>
      </c>
      <c r="F121" s="19">
        <v>5795.3000000000002</v>
      </c>
      <c r="G121" s="5" t="s">
        <v>2806</v>
      </c>
      <c r="H121" s="4" t="s">
        <v>5312</v>
      </c>
      <c r="I121" s="5" t="s">
        <v>5312</v>
      </c>
      <c r="J121" s="4" t="s">
        <v>5312</v>
      </c>
    </row>
    <row r="122" ht="29.25">
      <c r="B122" s="26">
        <v>113</v>
      </c>
      <c r="C122" s="4" t="s">
        <v>15434</v>
      </c>
      <c r="D122" s="23">
        <v>1</v>
      </c>
      <c r="E122" s="19">
        <v>10621.469999999999</v>
      </c>
      <c r="F122" s="19">
        <v>10621.469999999999</v>
      </c>
      <c r="G122" s="5" t="s">
        <v>15435</v>
      </c>
      <c r="H122" s="4" t="s">
        <v>15436</v>
      </c>
      <c r="I122" s="5"/>
      <c r="J122" s="4"/>
    </row>
    <row r="123" ht="29.25">
      <c r="B123" s="26">
        <v>114</v>
      </c>
      <c r="C123" s="4" t="s">
        <v>15437</v>
      </c>
      <c r="D123" s="23">
        <v>2</v>
      </c>
      <c r="E123" s="19">
        <v>24600</v>
      </c>
      <c r="F123" s="19">
        <v>24600</v>
      </c>
      <c r="G123" s="5" t="s">
        <v>12457</v>
      </c>
      <c r="H123" s="4" t="s">
        <v>15436</v>
      </c>
      <c r="I123" s="5"/>
      <c r="J123" s="4"/>
    </row>
    <row r="124" ht="12.75">
      <c r="B124" s="46"/>
      <c r="C124" s="344" t="s">
        <v>6374</v>
      </c>
      <c r="D124" s="345"/>
      <c r="E124" s="346">
        <f>SUM(E8:E68,E70,E72:E123)</f>
        <v>1873250.8300000005</v>
      </c>
      <c r="F124" s="346">
        <f>SUM(F8:F68,F70,F74:F121)</f>
        <v>1838029.3600000006</v>
      </c>
      <c r="G124" s="13"/>
      <c r="H124" s="46"/>
      <c r="I124" s="46"/>
      <c r="J124" s="46"/>
    </row>
    <row r="125" ht="12.75">
      <c r="B125" s="100"/>
      <c r="C125" s="81"/>
      <c r="D125" s="96"/>
      <c r="E125" s="97"/>
      <c r="F125" s="97"/>
      <c r="G125" s="42"/>
      <c r="H125" s="100"/>
      <c r="I125" s="100"/>
      <c r="J125" s="100"/>
    </row>
    <row r="126" ht="12.75">
      <c r="B126" s="1"/>
      <c r="C126" s="78"/>
      <c r="D126" s="78"/>
      <c r="E126" s="79"/>
      <c r="F126" s="79"/>
      <c r="G126" s="1"/>
      <c r="H126" s="1"/>
      <c r="I126" s="1"/>
      <c r="J126" s="1"/>
    </row>
  </sheetData>
  <mergeCells count="13">
    <mergeCell ref="G3:I3"/>
    <mergeCell ref="J3:J4"/>
    <mergeCell ref="G4:H4"/>
    <mergeCell ref="C71:J71"/>
    <mergeCell ref="B1:J1"/>
    <mergeCell ref="B3:B5"/>
    <mergeCell ref="C3:C5"/>
    <mergeCell ref="B7:J7"/>
    <mergeCell ref="B2:J2"/>
    <mergeCell ref="D3:D5"/>
    <mergeCell ref="E3:E5"/>
    <mergeCell ref="C69:J69"/>
    <mergeCell ref="F3:F5"/>
  </mergeCells>
  <pageMargins left="0.748031" right="0.748031" top="0.46000000000000008" bottom="0.52000000000000002" header="0.14999999999999999" footer="0.51181100000000002"/>
  <pageSetup paperSize="9" scale="90" firstPageNumber="1" fitToWidth="1" fitToHeight="1" orientation="landscape" horizontalDpi="1200" verticalDpi="1200"/>
  <headerFooter differentFirst="0" differentOddEven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9" sqref="B9:B156"/>
    </sheetView>
  </sheetViews>
  <sheetFormatPr baseColWidth="8" defaultRowHeight="12.75" customHeight="1"/>
  <cols>
    <col customWidth="1" min="1" max="1" width="7.7109399999999999"/>
    <col customWidth="1" min="2" max="2" width="5.1406299999999998"/>
    <col customWidth="1" min="3" max="3" width="34.425800000000002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26.25" customHeight="1"/>
    <row r="2" ht="12.75">
      <c r="A2" s="198"/>
      <c r="B2" s="541" t="s">
        <v>8786</v>
      </c>
      <c r="C2" s="542"/>
      <c r="D2" s="542"/>
      <c r="E2" s="542"/>
      <c r="F2" s="542"/>
      <c r="G2" s="542"/>
      <c r="H2" s="542"/>
      <c r="I2" s="542"/>
      <c r="J2" s="542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3" t="s">
        <v>9102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5320</v>
      </c>
      <c r="C8" s="561"/>
      <c r="D8" s="561"/>
      <c r="E8" s="561"/>
      <c r="F8" s="561"/>
      <c r="G8" s="561"/>
      <c r="H8" s="561"/>
      <c r="I8" s="561"/>
      <c r="J8" s="561"/>
    </row>
    <row r="9" ht="12.75">
      <c r="B9" s="64">
        <v>1</v>
      </c>
      <c r="C9" s="231" t="s">
        <v>2835</v>
      </c>
      <c r="D9" s="125">
        <v>1</v>
      </c>
      <c r="E9" s="126">
        <v>14300</v>
      </c>
      <c r="F9" s="126">
        <v>14300</v>
      </c>
      <c r="G9" s="127" t="s">
        <v>2836</v>
      </c>
      <c r="H9" s="64"/>
      <c r="I9" s="64"/>
      <c r="J9" s="64"/>
    </row>
    <row r="10" ht="12.75">
      <c r="B10" s="64">
        <v>2</v>
      </c>
      <c r="C10" s="231" t="s">
        <v>5903</v>
      </c>
      <c r="D10" s="125">
        <v>1</v>
      </c>
      <c r="E10" s="126">
        <v>36699.599999999999</v>
      </c>
      <c r="F10" s="126">
        <v>36699.599999999999</v>
      </c>
      <c r="G10" s="127" t="s">
        <v>5904</v>
      </c>
      <c r="H10" s="64"/>
      <c r="I10" s="64"/>
      <c r="J10" s="64"/>
    </row>
    <row r="11" ht="12.75">
      <c r="B11" s="64">
        <v>3</v>
      </c>
      <c r="C11" s="231" t="s">
        <v>5905</v>
      </c>
      <c r="D11" s="125">
        <v>1</v>
      </c>
      <c r="E11" s="126">
        <v>11440</v>
      </c>
      <c r="F11" s="126">
        <v>11440</v>
      </c>
      <c r="G11" s="127" t="s">
        <v>5904</v>
      </c>
      <c r="H11" s="64"/>
      <c r="I11" s="64"/>
      <c r="J11" s="64"/>
    </row>
    <row r="12" ht="12.75">
      <c r="B12" s="64">
        <v>4</v>
      </c>
      <c r="C12" s="231" t="s">
        <v>5906</v>
      </c>
      <c r="D12" s="125">
        <v>1</v>
      </c>
      <c r="E12" s="126">
        <v>12801</v>
      </c>
      <c r="F12" s="126">
        <v>12801</v>
      </c>
      <c r="G12" s="127" t="s">
        <v>5904</v>
      </c>
      <c r="H12" s="64"/>
      <c r="I12" s="64"/>
      <c r="J12" s="64"/>
    </row>
    <row r="13" ht="24">
      <c r="B13" s="64">
        <v>5</v>
      </c>
      <c r="C13" s="124" t="s">
        <v>5907</v>
      </c>
      <c r="D13" s="125">
        <v>1</v>
      </c>
      <c r="E13" s="126">
        <v>29850</v>
      </c>
      <c r="F13" s="126">
        <v>29850</v>
      </c>
      <c r="G13" s="127" t="s">
        <v>2836</v>
      </c>
      <c r="H13" s="64"/>
      <c r="I13" s="64"/>
      <c r="J13" s="64"/>
    </row>
    <row r="14" ht="12.75">
      <c r="B14" s="64">
        <v>6</v>
      </c>
      <c r="C14" s="124" t="s">
        <v>5909</v>
      </c>
      <c r="D14" s="125">
        <v>1</v>
      </c>
      <c r="E14" s="126">
        <v>33903.480000000003</v>
      </c>
      <c r="F14" s="126">
        <v>33903.480000000003</v>
      </c>
      <c r="G14" s="127" t="s">
        <v>5904</v>
      </c>
      <c r="H14" s="64"/>
      <c r="I14" s="64"/>
      <c r="J14" s="64"/>
    </row>
    <row r="15" ht="12.75">
      <c r="B15" s="64">
        <v>7</v>
      </c>
      <c r="C15" s="124" t="s">
        <v>5911</v>
      </c>
      <c r="D15" s="125">
        <v>1</v>
      </c>
      <c r="E15" s="126">
        <v>27487.77</v>
      </c>
      <c r="F15" s="126">
        <v>27487.77</v>
      </c>
      <c r="G15" s="127" t="s">
        <v>5912</v>
      </c>
      <c r="H15" s="64"/>
      <c r="I15" s="64"/>
      <c r="J15" s="64"/>
    </row>
    <row r="16" ht="12.75">
      <c r="B16" s="64">
        <v>8</v>
      </c>
      <c r="C16" s="124" t="s">
        <v>5913</v>
      </c>
      <c r="D16" s="125">
        <v>1</v>
      </c>
      <c r="E16" s="126">
        <v>13736.17</v>
      </c>
      <c r="F16" s="126">
        <v>13736.17</v>
      </c>
      <c r="G16" s="127" t="s">
        <v>5912</v>
      </c>
      <c r="H16" s="64"/>
      <c r="I16" s="64"/>
      <c r="J16" s="64"/>
    </row>
    <row r="17" ht="12.75">
      <c r="B17" s="64">
        <v>9</v>
      </c>
      <c r="C17" s="124" t="s">
        <v>5915</v>
      </c>
      <c r="D17" s="125">
        <v>1</v>
      </c>
      <c r="E17" s="126">
        <v>12041.85</v>
      </c>
      <c r="F17" s="126">
        <v>12041.85</v>
      </c>
      <c r="G17" s="127" t="s">
        <v>5914</v>
      </c>
      <c r="H17" s="64"/>
      <c r="I17" s="64"/>
      <c r="J17" s="64"/>
    </row>
    <row r="18" ht="12.75">
      <c r="B18" s="64">
        <v>10</v>
      </c>
      <c r="C18" s="231" t="s">
        <v>5916</v>
      </c>
      <c r="D18" s="125">
        <v>1</v>
      </c>
      <c r="E18" s="126">
        <v>11644.24</v>
      </c>
      <c r="F18" s="126">
        <v>11644.24</v>
      </c>
      <c r="G18" s="127" t="s">
        <v>2836</v>
      </c>
      <c r="H18" s="64"/>
      <c r="I18" s="64"/>
      <c r="J18" s="64"/>
    </row>
    <row r="19" ht="12.75">
      <c r="B19" s="64">
        <v>11</v>
      </c>
      <c r="C19" s="124" t="s">
        <v>5917</v>
      </c>
      <c r="D19" s="125">
        <v>1</v>
      </c>
      <c r="E19" s="126">
        <v>10407.530000000001</v>
      </c>
      <c r="F19" s="126">
        <v>10407.530000000001</v>
      </c>
      <c r="G19" s="127" t="s">
        <v>5904</v>
      </c>
      <c r="H19" s="64"/>
      <c r="I19" s="64"/>
      <c r="J19" s="64"/>
    </row>
    <row r="20" ht="12.75">
      <c r="B20" s="64">
        <v>12</v>
      </c>
      <c r="C20" s="124" t="s">
        <v>5918</v>
      </c>
      <c r="D20" s="125">
        <v>1</v>
      </c>
      <c r="E20" s="126">
        <v>11157.370000000001</v>
      </c>
      <c r="F20" s="126">
        <v>11157.370000000001</v>
      </c>
      <c r="G20" s="127" t="s">
        <v>5908</v>
      </c>
      <c r="H20" s="64"/>
      <c r="I20" s="64"/>
      <c r="J20" s="64"/>
    </row>
    <row r="21" ht="12.75">
      <c r="B21" s="64">
        <v>13</v>
      </c>
      <c r="C21" s="124" t="s">
        <v>5918</v>
      </c>
      <c r="D21" s="125">
        <v>1</v>
      </c>
      <c r="E21" s="126">
        <v>11157.370000000001</v>
      </c>
      <c r="F21" s="126">
        <v>11157.370000000001</v>
      </c>
      <c r="G21" s="127" t="s">
        <v>5908</v>
      </c>
      <c r="H21" s="64"/>
      <c r="I21" s="64"/>
      <c r="J21" s="64"/>
    </row>
    <row r="22" ht="12.75">
      <c r="B22" s="64">
        <v>14</v>
      </c>
      <c r="C22" s="231" t="s">
        <v>5919</v>
      </c>
      <c r="D22" s="125">
        <v>1</v>
      </c>
      <c r="E22" s="126">
        <v>18175.75</v>
      </c>
      <c r="F22" s="126">
        <v>18175.75</v>
      </c>
      <c r="G22" s="127" t="s">
        <v>5908</v>
      </c>
      <c r="H22" s="64"/>
      <c r="I22" s="64"/>
      <c r="J22" s="64"/>
    </row>
    <row r="23" ht="12.75">
      <c r="B23" s="64">
        <v>15</v>
      </c>
      <c r="C23" s="231" t="s">
        <v>5921</v>
      </c>
      <c r="D23" s="125">
        <v>1</v>
      </c>
      <c r="E23" s="126">
        <v>21333</v>
      </c>
      <c r="F23" s="126">
        <v>21333</v>
      </c>
      <c r="G23" s="127" t="s">
        <v>5920</v>
      </c>
      <c r="H23" s="64"/>
      <c r="I23" s="64"/>
      <c r="J23" s="64"/>
    </row>
    <row r="24" ht="12.75">
      <c r="B24" s="64">
        <v>16</v>
      </c>
      <c r="C24" s="124" t="s">
        <v>5922</v>
      </c>
      <c r="D24" s="125">
        <v>1</v>
      </c>
      <c r="E24" s="126">
        <v>25230</v>
      </c>
      <c r="F24" s="126">
        <v>25230</v>
      </c>
      <c r="G24" s="127" t="s">
        <v>5920</v>
      </c>
      <c r="H24" s="64"/>
      <c r="I24" s="64"/>
      <c r="J24" s="64"/>
    </row>
    <row r="25" ht="12.75">
      <c r="B25" s="64">
        <v>17</v>
      </c>
      <c r="C25" s="231" t="s">
        <v>5924</v>
      </c>
      <c r="D25" s="125">
        <v>1</v>
      </c>
      <c r="E25" s="126">
        <v>22399</v>
      </c>
      <c r="F25" s="126">
        <v>22399</v>
      </c>
      <c r="G25" s="127" t="s">
        <v>5923</v>
      </c>
      <c r="H25" s="64"/>
      <c r="I25" s="64"/>
      <c r="J25" s="64"/>
    </row>
    <row r="26" ht="12.75">
      <c r="B26" s="64">
        <v>18</v>
      </c>
      <c r="C26" s="124" t="s">
        <v>9079</v>
      </c>
      <c r="D26" s="125">
        <v>1</v>
      </c>
      <c r="E26" s="126">
        <v>15000</v>
      </c>
      <c r="F26" s="126">
        <v>15000</v>
      </c>
      <c r="G26" s="127" t="s">
        <v>2836</v>
      </c>
      <c r="H26" s="64"/>
      <c r="I26" s="64"/>
      <c r="J26" s="64"/>
    </row>
    <row r="27" ht="12.75">
      <c r="B27" s="64">
        <v>19</v>
      </c>
      <c r="C27" s="231" t="s">
        <v>9080</v>
      </c>
      <c r="D27" s="125">
        <v>1</v>
      </c>
      <c r="E27" s="126">
        <v>15786.1</v>
      </c>
      <c r="F27" s="126">
        <v>15786.1</v>
      </c>
      <c r="G27" s="127" t="s">
        <v>5925</v>
      </c>
      <c r="H27" s="64"/>
      <c r="I27" s="64"/>
      <c r="J27" s="64"/>
    </row>
    <row r="28" ht="12.75">
      <c r="B28" s="64">
        <v>20</v>
      </c>
      <c r="C28" s="124" t="s">
        <v>9081</v>
      </c>
      <c r="D28" s="125">
        <v>1</v>
      </c>
      <c r="E28" s="126">
        <v>20400</v>
      </c>
      <c r="F28" s="126">
        <v>20400</v>
      </c>
      <c r="G28" s="127" t="s">
        <v>5904</v>
      </c>
      <c r="H28" s="64"/>
      <c r="I28" s="64"/>
      <c r="J28" s="64"/>
    </row>
    <row r="29" ht="12.75">
      <c r="B29" s="64">
        <v>21</v>
      </c>
      <c r="C29" s="124" t="s">
        <v>9082</v>
      </c>
      <c r="D29" s="125">
        <v>1</v>
      </c>
      <c r="E29" s="126">
        <v>43064.82</v>
      </c>
      <c r="F29" s="126">
        <v>43064.82</v>
      </c>
      <c r="G29" s="127" t="s">
        <v>5926</v>
      </c>
      <c r="H29" s="64"/>
      <c r="I29" s="64"/>
      <c r="J29" s="64"/>
    </row>
    <row r="30" ht="12.75">
      <c r="B30" s="64">
        <v>22</v>
      </c>
      <c r="C30" s="124" t="s">
        <v>9083</v>
      </c>
      <c r="D30" s="125">
        <v>1</v>
      </c>
      <c r="E30" s="126">
        <v>32535.009999999998</v>
      </c>
      <c r="F30" s="126">
        <v>32535.009999999998</v>
      </c>
      <c r="G30" s="127" t="s">
        <v>5927</v>
      </c>
      <c r="H30" s="64"/>
      <c r="I30" s="64"/>
      <c r="J30" s="64"/>
    </row>
    <row r="31" ht="12.75">
      <c r="B31" s="64">
        <v>23</v>
      </c>
      <c r="C31" s="124" t="s">
        <v>9084</v>
      </c>
      <c r="D31" s="125">
        <v>1</v>
      </c>
      <c r="E31" s="126">
        <v>10200.309999999999</v>
      </c>
      <c r="F31" s="126">
        <v>10200.309999999999</v>
      </c>
      <c r="G31" s="127" t="s">
        <v>5910</v>
      </c>
      <c r="H31" s="64"/>
      <c r="I31" s="64"/>
      <c r="J31" s="64"/>
    </row>
    <row r="32" ht="24">
      <c r="B32" s="64">
        <v>24</v>
      </c>
      <c r="C32" s="124" t="s">
        <v>9085</v>
      </c>
      <c r="D32" s="125">
        <v>1</v>
      </c>
      <c r="E32" s="126">
        <v>17000</v>
      </c>
      <c r="F32" s="126">
        <v>17000</v>
      </c>
      <c r="G32" s="127" t="s">
        <v>5920</v>
      </c>
      <c r="H32" s="64"/>
      <c r="I32" s="64"/>
      <c r="J32" s="64"/>
    </row>
    <row r="33" ht="24">
      <c r="B33" s="64">
        <v>25</v>
      </c>
      <c r="C33" s="124" t="s">
        <v>9086</v>
      </c>
      <c r="D33" s="125">
        <v>1</v>
      </c>
      <c r="E33" s="126">
        <v>15000</v>
      </c>
      <c r="F33" s="126">
        <v>15000</v>
      </c>
      <c r="G33" s="127" t="s">
        <v>5920</v>
      </c>
      <c r="H33" s="64"/>
      <c r="I33" s="64"/>
      <c r="J33" s="64"/>
    </row>
    <row r="34" ht="24">
      <c r="B34" s="64">
        <v>26</v>
      </c>
      <c r="C34" s="124" t="s">
        <v>9087</v>
      </c>
      <c r="D34" s="125">
        <v>1</v>
      </c>
      <c r="E34" s="126">
        <v>17000</v>
      </c>
      <c r="F34" s="126">
        <v>17000</v>
      </c>
      <c r="G34" s="127" t="s">
        <v>5920</v>
      </c>
      <c r="H34" s="64"/>
      <c r="I34" s="64"/>
      <c r="J34" s="64"/>
    </row>
    <row r="35" ht="12.75">
      <c r="B35" s="64">
        <v>27</v>
      </c>
      <c r="C35" s="124" t="s">
        <v>9088</v>
      </c>
      <c r="D35" s="125">
        <v>1</v>
      </c>
      <c r="E35" s="126">
        <v>16000</v>
      </c>
      <c r="F35" s="126">
        <v>16000</v>
      </c>
      <c r="G35" s="127" t="s">
        <v>5920</v>
      </c>
      <c r="H35" s="64"/>
      <c r="I35" s="64"/>
      <c r="J35" s="64"/>
    </row>
    <row r="36" ht="12.75">
      <c r="B36" s="64">
        <v>28</v>
      </c>
      <c r="C36" s="124" t="s">
        <v>9089</v>
      </c>
      <c r="D36" s="125">
        <v>1</v>
      </c>
      <c r="E36" s="126">
        <v>12000</v>
      </c>
      <c r="F36" s="126">
        <v>12000</v>
      </c>
      <c r="G36" s="127" t="s">
        <v>5920</v>
      </c>
      <c r="H36" s="64"/>
      <c r="I36" s="64"/>
      <c r="J36" s="64"/>
    </row>
    <row r="37" ht="12.75">
      <c r="B37" s="64">
        <v>29</v>
      </c>
      <c r="C37" s="124" t="s">
        <v>9090</v>
      </c>
      <c r="D37" s="125">
        <v>1</v>
      </c>
      <c r="E37" s="126">
        <v>10000</v>
      </c>
      <c r="F37" s="126">
        <v>10000</v>
      </c>
      <c r="G37" s="127" t="s">
        <v>5920</v>
      </c>
      <c r="H37" s="64"/>
      <c r="I37" s="64"/>
      <c r="J37" s="64"/>
    </row>
    <row r="38" ht="12.75">
      <c r="B38" s="64">
        <v>30</v>
      </c>
      <c r="C38" s="124" t="s">
        <v>9091</v>
      </c>
      <c r="D38" s="125">
        <v>1</v>
      </c>
      <c r="E38" s="126">
        <v>14000</v>
      </c>
      <c r="F38" s="126">
        <v>14000</v>
      </c>
      <c r="G38" s="127" t="s">
        <v>5923</v>
      </c>
      <c r="H38" s="64"/>
      <c r="I38" s="64"/>
      <c r="J38" s="64"/>
    </row>
    <row r="39" ht="12.75">
      <c r="B39" s="64">
        <v>31</v>
      </c>
      <c r="C39" s="231" t="s">
        <v>9092</v>
      </c>
      <c r="D39" s="125">
        <v>1</v>
      </c>
      <c r="E39" s="126">
        <v>18000</v>
      </c>
      <c r="F39" s="126">
        <v>18000</v>
      </c>
      <c r="G39" s="127" t="s">
        <v>5923</v>
      </c>
      <c r="H39" s="64"/>
      <c r="I39" s="64"/>
      <c r="J39" s="64"/>
    </row>
    <row r="40" ht="12.75">
      <c r="B40" s="64">
        <v>32</v>
      </c>
      <c r="C40" s="124" t="s">
        <v>9093</v>
      </c>
      <c r="D40" s="125">
        <v>1</v>
      </c>
      <c r="E40" s="126">
        <v>14000</v>
      </c>
      <c r="F40" s="126">
        <v>14000</v>
      </c>
      <c r="G40" s="127" t="s">
        <v>5923</v>
      </c>
      <c r="H40" s="64"/>
      <c r="I40" s="64"/>
      <c r="J40" s="64"/>
    </row>
    <row r="41" ht="12.75">
      <c r="B41" s="64">
        <v>33</v>
      </c>
      <c r="C41" s="124" t="s">
        <v>4863</v>
      </c>
      <c r="D41" s="125">
        <v>1</v>
      </c>
      <c r="E41" s="126">
        <v>10731</v>
      </c>
      <c r="F41" s="126">
        <v>10731</v>
      </c>
      <c r="G41" s="127" t="s">
        <v>5923</v>
      </c>
      <c r="H41" s="64"/>
      <c r="I41" s="64"/>
      <c r="J41" s="64"/>
    </row>
    <row r="42" ht="12.75">
      <c r="B42" s="64">
        <v>34</v>
      </c>
      <c r="C42" s="231" t="s">
        <v>4863</v>
      </c>
      <c r="D42" s="125">
        <v>1</v>
      </c>
      <c r="E42" s="126">
        <v>10731</v>
      </c>
      <c r="F42" s="126">
        <v>10731</v>
      </c>
      <c r="G42" s="127" t="s">
        <v>5923</v>
      </c>
      <c r="H42" s="64"/>
      <c r="I42" s="64"/>
      <c r="J42" s="64"/>
    </row>
    <row r="43" ht="12.75">
      <c r="B43" s="64">
        <v>35</v>
      </c>
      <c r="C43" s="124" t="s">
        <v>4864</v>
      </c>
      <c r="D43" s="125">
        <v>1</v>
      </c>
      <c r="E43" s="126">
        <v>25490</v>
      </c>
      <c r="F43" s="126">
        <v>25490</v>
      </c>
      <c r="G43" s="127" t="s">
        <v>5923</v>
      </c>
      <c r="H43" s="64"/>
      <c r="I43" s="64"/>
      <c r="J43" s="64"/>
    </row>
    <row r="44" ht="12.75">
      <c r="B44" s="64">
        <v>36</v>
      </c>
      <c r="C44" s="124" t="s">
        <v>4865</v>
      </c>
      <c r="D44" s="125">
        <v>1</v>
      </c>
      <c r="E44" s="126">
        <v>11510</v>
      </c>
      <c r="F44" s="126">
        <v>11510</v>
      </c>
      <c r="G44" s="127" t="s">
        <v>4866</v>
      </c>
      <c r="H44" s="64"/>
      <c r="I44" s="64"/>
      <c r="J44" s="64"/>
    </row>
    <row r="45" ht="24">
      <c r="B45" s="64">
        <v>37</v>
      </c>
      <c r="C45" s="231" t="s">
        <v>4867</v>
      </c>
      <c r="D45" s="125">
        <v>1</v>
      </c>
      <c r="E45" s="126">
        <v>25000</v>
      </c>
      <c r="F45" s="126">
        <v>25000</v>
      </c>
      <c r="G45" s="127" t="s">
        <v>4868</v>
      </c>
      <c r="H45" s="64"/>
      <c r="I45" s="64"/>
      <c r="J45" s="64"/>
    </row>
    <row r="46" ht="12.75">
      <c r="B46" s="64">
        <v>38</v>
      </c>
      <c r="C46" s="231" t="s">
        <v>4869</v>
      </c>
      <c r="D46" s="125">
        <v>1</v>
      </c>
      <c r="E46" s="126">
        <v>10750</v>
      </c>
      <c r="F46" s="126">
        <v>10750</v>
      </c>
      <c r="G46" s="127" t="s">
        <v>4868</v>
      </c>
      <c r="H46" s="64"/>
      <c r="I46" s="64"/>
      <c r="J46" s="64"/>
    </row>
    <row r="47" ht="12.75">
      <c r="B47" s="64">
        <v>39</v>
      </c>
      <c r="C47" s="124" t="s">
        <v>4870</v>
      </c>
      <c r="D47" s="125">
        <v>1</v>
      </c>
      <c r="E47" s="126">
        <v>24950</v>
      </c>
      <c r="F47" s="126">
        <v>24950</v>
      </c>
      <c r="G47" s="127" t="s">
        <v>4868</v>
      </c>
      <c r="H47" s="64"/>
      <c r="I47" s="64"/>
      <c r="J47" s="64"/>
    </row>
    <row r="48" ht="24">
      <c r="B48" s="64">
        <v>40</v>
      </c>
      <c r="C48" s="124" t="s">
        <v>4871</v>
      </c>
      <c r="D48" s="125">
        <v>1</v>
      </c>
      <c r="E48" s="126">
        <v>20000</v>
      </c>
      <c r="F48" s="126">
        <v>20000</v>
      </c>
      <c r="G48" s="127" t="s">
        <v>4868</v>
      </c>
      <c r="H48" s="64"/>
      <c r="I48" s="64"/>
      <c r="J48" s="64"/>
    </row>
    <row r="49" ht="12.75">
      <c r="B49" s="64">
        <v>41</v>
      </c>
      <c r="C49" s="231" t="s">
        <v>4872</v>
      </c>
      <c r="D49" s="125">
        <v>1</v>
      </c>
      <c r="E49" s="126">
        <v>20000</v>
      </c>
      <c r="F49" s="126">
        <v>20000</v>
      </c>
      <c r="G49" s="127" t="s">
        <v>4868</v>
      </c>
      <c r="H49" s="64"/>
      <c r="I49" s="64"/>
      <c r="J49" s="64"/>
    </row>
    <row r="50" ht="24">
      <c r="B50" s="64">
        <v>42</v>
      </c>
      <c r="C50" s="231" t="s">
        <v>4873</v>
      </c>
      <c r="D50" s="125">
        <v>1</v>
      </c>
      <c r="E50" s="126">
        <v>30000</v>
      </c>
      <c r="F50" s="126">
        <v>30000</v>
      </c>
      <c r="G50" s="127" t="s">
        <v>4868</v>
      </c>
      <c r="H50" s="64"/>
      <c r="I50" s="64"/>
      <c r="J50" s="64"/>
    </row>
    <row r="51" ht="12.75">
      <c r="B51" s="64">
        <v>43</v>
      </c>
      <c r="C51" s="124" t="s">
        <v>4874</v>
      </c>
      <c r="D51" s="125">
        <v>1</v>
      </c>
      <c r="E51" s="126">
        <v>10300</v>
      </c>
      <c r="F51" s="126">
        <v>10300</v>
      </c>
      <c r="G51" s="127" t="s">
        <v>4868</v>
      </c>
      <c r="H51" s="64"/>
      <c r="I51" s="64"/>
      <c r="J51" s="64"/>
    </row>
    <row r="52" ht="24">
      <c r="B52" s="64">
        <v>44</v>
      </c>
      <c r="C52" s="231" t="s">
        <v>4875</v>
      </c>
      <c r="D52" s="125">
        <v>1</v>
      </c>
      <c r="E52" s="126">
        <v>23000</v>
      </c>
      <c r="F52" s="126">
        <v>23000</v>
      </c>
      <c r="G52" s="127" t="s">
        <v>4868</v>
      </c>
      <c r="H52" s="64"/>
      <c r="I52" s="64"/>
      <c r="J52" s="64"/>
    </row>
    <row r="53" ht="36">
      <c r="B53" s="64">
        <v>45</v>
      </c>
      <c r="C53" s="241" t="s">
        <v>4877</v>
      </c>
      <c r="D53" s="242">
        <v>1</v>
      </c>
      <c r="E53" s="243">
        <v>47250</v>
      </c>
      <c r="F53" s="243">
        <v>47250</v>
      </c>
      <c r="G53" s="245" t="s">
        <v>4876</v>
      </c>
      <c r="H53" s="64"/>
      <c r="I53" s="64"/>
      <c r="J53" s="64"/>
    </row>
    <row r="54" ht="24">
      <c r="B54" s="64">
        <v>46</v>
      </c>
      <c r="C54" s="124" t="s">
        <v>4878</v>
      </c>
      <c r="D54" s="125">
        <v>1</v>
      </c>
      <c r="E54" s="126">
        <v>20000</v>
      </c>
      <c r="F54" s="126">
        <v>20000</v>
      </c>
      <c r="G54" s="127" t="s">
        <v>4876</v>
      </c>
      <c r="H54" s="64"/>
      <c r="I54" s="64"/>
      <c r="J54" s="64"/>
    </row>
    <row r="55" ht="24">
      <c r="B55" s="64">
        <v>47</v>
      </c>
      <c r="C55" s="124" t="s">
        <v>4879</v>
      </c>
      <c r="D55" s="125">
        <v>1</v>
      </c>
      <c r="E55" s="126">
        <v>20000</v>
      </c>
      <c r="F55" s="126">
        <v>20000</v>
      </c>
      <c r="G55" s="127" t="s">
        <v>4876</v>
      </c>
      <c r="H55" s="64"/>
      <c r="I55" s="64"/>
      <c r="J55" s="64"/>
    </row>
    <row r="56" ht="12.75">
      <c r="B56" s="64">
        <v>48</v>
      </c>
      <c r="C56" s="124" t="s">
        <v>4880</v>
      </c>
      <c r="D56" s="125">
        <v>1</v>
      </c>
      <c r="E56" s="126">
        <v>14000</v>
      </c>
      <c r="F56" s="126">
        <v>14000</v>
      </c>
      <c r="G56" s="127" t="s">
        <v>4876</v>
      </c>
      <c r="H56" s="64"/>
      <c r="I56" s="64"/>
      <c r="J56" s="64"/>
    </row>
    <row r="57" ht="12.75">
      <c r="B57" s="64">
        <v>49</v>
      </c>
      <c r="C57" s="231" t="s">
        <v>4881</v>
      </c>
      <c r="D57" s="125">
        <v>1</v>
      </c>
      <c r="E57" s="126">
        <v>15000</v>
      </c>
      <c r="F57" s="126">
        <v>15000</v>
      </c>
      <c r="G57" s="127" t="s">
        <v>4876</v>
      </c>
      <c r="H57" s="64"/>
      <c r="I57" s="64"/>
      <c r="J57" s="64"/>
    </row>
    <row r="58" ht="12.75">
      <c r="B58" s="64">
        <v>50</v>
      </c>
      <c r="C58" s="231" t="s">
        <v>4882</v>
      </c>
      <c r="D58" s="125">
        <v>1</v>
      </c>
      <c r="E58" s="126">
        <v>12000</v>
      </c>
      <c r="F58" s="126">
        <v>12000</v>
      </c>
      <c r="G58" s="127" t="s">
        <v>4876</v>
      </c>
      <c r="H58" s="64"/>
      <c r="I58" s="64"/>
      <c r="J58" s="64"/>
    </row>
    <row r="59" ht="24">
      <c r="B59" s="64">
        <v>51</v>
      </c>
      <c r="C59" s="124" t="s">
        <v>4883</v>
      </c>
      <c r="D59" s="125">
        <v>1</v>
      </c>
      <c r="E59" s="126">
        <v>30000</v>
      </c>
      <c r="F59" s="126">
        <v>30000</v>
      </c>
      <c r="G59" s="127" t="s">
        <v>4876</v>
      </c>
      <c r="H59" s="64"/>
      <c r="I59" s="64"/>
      <c r="J59" s="64"/>
    </row>
    <row r="60" ht="24">
      <c r="B60" s="64">
        <v>52</v>
      </c>
      <c r="C60" s="231" t="s">
        <v>4883</v>
      </c>
      <c r="D60" s="125">
        <v>1</v>
      </c>
      <c r="E60" s="126">
        <v>30000</v>
      </c>
      <c r="F60" s="126">
        <v>30000</v>
      </c>
      <c r="G60" s="127" t="s">
        <v>4876</v>
      </c>
      <c r="H60" s="64"/>
      <c r="I60" s="64"/>
      <c r="J60" s="64"/>
    </row>
    <row r="61" ht="24">
      <c r="B61" s="64">
        <v>53</v>
      </c>
      <c r="C61" s="231" t="s">
        <v>4883</v>
      </c>
      <c r="D61" s="125">
        <v>1</v>
      </c>
      <c r="E61" s="126">
        <v>30000</v>
      </c>
      <c r="F61" s="126">
        <v>30000</v>
      </c>
      <c r="G61" s="127" t="s">
        <v>4876</v>
      </c>
      <c r="H61" s="64"/>
      <c r="I61" s="64"/>
      <c r="J61" s="64"/>
    </row>
    <row r="62" ht="24">
      <c r="B62" s="64">
        <v>54</v>
      </c>
      <c r="C62" s="231" t="s">
        <v>4883</v>
      </c>
      <c r="D62" s="125">
        <v>1</v>
      </c>
      <c r="E62" s="126">
        <v>30000</v>
      </c>
      <c r="F62" s="126">
        <v>30000</v>
      </c>
      <c r="G62" s="127" t="s">
        <v>4876</v>
      </c>
      <c r="H62" s="64"/>
      <c r="I62" s="64"/>
      <c r="J62" s="64"/>
    </row>
    <row r="63" ht="24">
      <c r="B63" s="64">
        <v>55</v>
      </c>
      <c r="C63" s="231" t="s">
        <v>4883</v>
      </c>
      <c r="D63" s="125">
        <v>1</v>
      </c>
      <c r="E63" s="126">
        <v>30000</v>
      </c>
      <c r="F63" s="126">
        <v>30000</v>
      </c>
      <c r="G63" s="127" t="s">
        <v>4876</v>
      </c>
      <c r="H63" s="64"/>
      <c r="I63" s="64"/>
      <c r="J63" s="64"/>
    </row>
    <row r="64" ht="36">
      <c r="B64" s="64">
        <v>56</v>
      </c>
      <c r="C64" s="231" t="s">
        <v>4885</v>
      </c>
      <c r="D64" s="125">
        <v>1</v>
      </c>
      <c r="E64" s="126">
        <v>15000</v>
      </c>
      <c r="F64" s="126">
        <v>15000</v>
      </c>
      <c r="G64" s="127" t="s">
        <v>4884</v>
      </c>
      <c r="H64" s="64"/>
      <c r="I64" s="64"/>
      <c r="J64" s="64"/>
    </row>
    <row r="65" ht="24">
      <c r="B65" s="64">
        <v>57</v>
      </c>
      <c r="C65" s="231" t="s">
        <v>4886</v>
      </c>
      <c r="D65" s="125">
        <v>1</v>
      </c>
      <c r="E65" s="126">
        <v>37000</v>
      </c>
      <c r="F65" s="126">
        <v>37000</v>
      </c>
      <c r="G65" s="127" t="s">
        <v>4884</v>
      </c>
      <c r="H65" s="64"/>
      <c r="I65" s="64"/>
      <c r="J65" s="64"/>
    </row>
    <row r="66" ht="60">
      <c r="B66" s="64">
        <v>58</v>
      </c>
      <c r="C66" s="232" t="s">
        <v>4887</v>
      </c>
      <c r="D66" s="125">
        <v>1</v>
      </c>
      <c r="E66" s="126">
        <v>36500</v>
      </c>
      <c r="F66" s="126">
        <v>36500</v>
      </c>
      <c r="G66" s="127" t="s">
        <v>4884</v>
      </c>
      <c r="H66" s="64"/>
      <c r="I66" s="64"/>
      <c r="J66" s="64"/>
    </row>
    <row r="67" ht="72">
      <c r="B67" s="64">
        <v>59</v>
      </c>
      <c r="C67" s="232" t="s">
        <v>4888</v>
      </c>
      <c r="D67" s="125">
        <v>1</v>
      </c>
      <c r="E67" s="126">
        <v>25680</v>
      </c>
      <c r="F67" s="126">
        <v>25680</v>
      </c>
      <c r="G67" s="127" t="s">
        <v>4889</v>
      </c>
      <c r="H67" s="64"/>
      <c r="I67" s="64"/>
      <c r="J67" s="64"/>
    </row>
    <row r="68" ht="24">
      <c r="B68" s="64">
        <v>60</v>
      </c>
      <c r="C68" s="124" t="s">
        <v>4890</v>
      </c>
      <c r="D68" s="125">
        <v>1</v>
      </c>
      <c r="E68" s="126">
        <v>25680</v>
      </c>
      <c r="F68" s="126">
        <v>25680</v>
      </c>
      <c r="G68" s="127" t="s">
        <v>4889</v>
      </c>
      <c r="H68" s="64"/>
      <c r="I68" s="64"/>
      <c r="J68" s="64"/>
    </row>
    <row r="69" ht="24">
      <c r="B69" s="64">
        <v>61</v>
      </c>
      <c r="C69" s="124" t="s">
        <v>4891</v>
      </c>
      <c r="D69" s="125">
        <v>1</v>
      </c>
      <c r="E69" s="126">
        <v>25680</v>
      </c>
      <c r="F69" s="126">
        <v>25680</v>
      </c>
      <c r="G69" s="127" t="s">
        <v>4889</v>
      </c>
      <c r="H69" s="64"/>
      <c r="I69" s="64"/>
      <c r="J69" s="64"/>
    </row>
    <row r="70" ht="24">
      <c r="B70" s="64">
        <v>62</v>
      </c>
      <c r="C70" s="124" t="s">
        <v>4891</v>
      </c>
      <c r="D70" s="125">
        <v>1</v>
      </c>
      <c r="E70" s="126">
        <v>25680</v>
      </c>
      <c r="F70" s="126">
        <v>25680</v>
      </c>
      <c r="G70" s="127" t="s">
        <v>4889</v>
      </c>
      <c r="H70" s="64"/>
      <c r="I70" s="64"/>
      <c r="J70" s="64"/>
    </row>
    <row r="71" ht="24">
      <c r="B71" s="64">
        <v>63</v>
      </c>
      <c r="C71" s="124" t="s">
        <v>4892</v>
      </c>
      <c r="D71" s="125">
        <v>1</v>
      </c>
      <c r="E71" s="126">
        <v>25680</v>
      </c>
      <c r="F71" s="126">
        <v>25680</v>
      </c>
      <c r="G71" s="127" t="s">
        <v>4889</v>
      </c>
      <c r="H71" s="64"/>
      <c r="I71" s="64"/>
      <c r="J71" s="64"/>
    </row>
    <row r="72" ht="24">
      <c r="B72" s="64">
        <v>64</v>
      </c>
      <c r="C72" s="124" t="s">
        <v>4893</v>
      </c>
      <c r="D72" s="125">
        <v>1</v>
      </c>
      <c r="E72" s="126">
        <v>28750</v>
      </c>
      <c r="F72" s="126">
        <v>28750</v>
      </c>
      <c r="G72" s="127" t="s">
        <v>4889</v>
      </c>
      <c r="H72" s="64"/>
      <c r="I72" s="64"/>
      <c r="J72" s="64"/>
    </row>
    <row r="73" ht="24">
      <c r="B73" s="64">
        <v>65</v>
      </c>
      <c r="C73" s="124" t="s">
        <v>4894</v>
      </c>
      <c r="D73" s="125">
        <v>1</v>
      </c>
      <c r="E73" s="126">
        <v>28750</v>
      </c>
      <c r="F73" s="126">
        <v>28750</v>
      </c>
      <c r="G73" s="127" t="s">
        <v>4889</v>
      </c>
      <c r="H73" s="64"/>
      <c r="I73" s="64"/>
      <c r="J73" s="64"/>
    </row>
    <row r="74" ht="24">
      <c r="B74" s="64">
        <v>66</v>
      </c>
      <c r="C74" s="124" t="s">
        <v>4895</v>
      </c>
      <c r="D74" s="125">
        <v>1</v>
      </c>
      <c r="E74" s="126">
        <v>28750</v>
      </c>
      <c r="F74" s="126">
        <v>28750</v>
      </c>
      <c r="G74" s="127" t="s">
        <v>4889</v>
      </c>
      <c r="H74" s="64"/>
      <c r="I74" s="64"/>
      <c r="J74" s="64"/>
    </row>
    <row r="75" ht="24">
      <c r="B75" s="64">
        <v>67</v>
      </c>
      <c r="C75" s="124" t="s">
        <v>4895</v>
      </c>
      <c r="D75" s="125">
        <v>1</v>
      </c>
      <c r="E75" s="126">
        <v>28750</v>
      </c>
      <c r="F75" s="126">
        <v>28750</v>
      </c>
      <c r="G75" s="127" t="s">
        <v>4889</v>
      </c>
      <c r="H75" s="64"/>
      <c r="I75" s="64"/>
      <c r="J75" s="64"/>
    </row>
    <row r="76" ht="24">
      <c r="B76" s="64">
        <v>68</v>
      </c>
      <c r="C76" s="124" t="s">
        <v>4895</v>
      </c>
      <c r="D76" s="125">
        <v>1</v>
      </c>
      <c r="E76" s="126">
        <v>28750</v>
      </c>
      <c r="F76" s="126">
        <v>28750</v>
      </c>
      <c r="G76" s="127" t="s">
        <v>4889</v>
      </c>
      <c r="H76" s="64"/>
      <c r="I76" s="64"/>
      <c r="J76" s="64"/>
    </row>
    <row r="77" ht="24">
      <c r="B77" s="64">
        <v>69</v>
      </c>
      <c r="C77" s="124" t="s">
        <v>4896</v>
      </c>
      <c r="D77" s="125">
        <v>1</v>
      </c>
      <c r="E77" s="126">
        <v>20367</v>
      </c>
      <c r="F77" s="126">
        <v>20367</v>
      </c>
      <c r="G77" s="127" t="s">
        <v>4889</v>
      </c>
      <c r="H77" s="64"/>
      <c r="I77" s="64"/>
      <c r="J77" s="64"/>
    </row>
    <row r="78" ht="24">
      <c r="B78" s="64">
        <v>70</v>
      </c>
      <c r="C78" s="124" t="s">
        <v>4897</v>
      </c>
      <c r="D78" s="125">
        <v>1</v>
      </c>
      <c r="E78" s="126">
        <v>20367</v>
      </c>
      <c r="F78" s="126">
        <v>20367</v>
      </c>
      <c r="G78" s="127" t="s">
        <v>4889</v>
      </c>
      <c r="H78" s="64"/>
      <c r="I78" s="64"/>
      <c r="J78" s="64"/>
    </row>
    <row r="79" ht="24">
      <c r="B79" s="64">
        <v>71</v>
      </c>
      <c r="C79" s="124" t="s">
        <v>4896</v>
      </c>
      <c r="D79" s="125">
        <v>1</v>
      </c>
      <c r="E79" s="126">
        <v>20367</v>
      </c>
      <c r="F79" s="126">
        <v>20367</v>
      </c>
      <c r="G79" s="127" t="s">
        <v>4889</v>
      </c>
      <c r="H79" s="64"/>
      <c r="I79" s="64"/>
      <c r="J79" s="64"/>
    </row>
    <row r="80" ht="24">
      <c r="B80" s="64">
        <v>72</v>
      </c>
      <c r="C80" s="124" t="s">
        <v>4896</v>
      </c>
      <c r="D80" s="125">
        <v>1</v>
      </c>
      <c r="E80" s="126">
        <v>20367</v>
      </c>
      <c r="F80" s="126">
        <v>20367</v>
      </c>
      <c r="G80" s="127" t="s">
        <v>4889</v>
      </c>
      <c r="H80" s="64"/>
      <c r="I80" s="64"/>
      <c r="J80" s="64"/>
    </row>
    <row r="81" ht="24">
      <c r="B81" s="64">
        <v>73</v>
      </c>
      <c r="C81" s="124" t="s">
        <v>4896</v>
      </c>
      <c r="D81" s="125">
        <v>1</v>
      </c>
      <c r="E81" s="126">
        <v>20367</v>
      </c>
      <c r="F81" s="126">
        <v>20367</v>
      </c>
      <c r="G81" s="127" t="s">
        <v>4889</v>
      </c>
      <c r="H81" s="64"/>
      <c r="I81" s="64"/>
      <c r="J81" s="64"/>
    </row>
    <row r="82" ht="24">
      <c r="B82" s="64">
        <v>74</v>
      </c>
      <c r="C82" s="124" t="s">
        <v>4896</v>
      </c>
      <c r="D82" s="125">
        <v>1</v>
      </c>
      <c r="E82" s="126">
        <v>20367</v>
      </c>
      <c r="F82" s="126">
        <v>20367</v>
      </c>
      <c r="G82" s="127" t="s">
        <v>4889</v>
      </c>
      <c r="H82" s="64"/>
      <c r="I82" s="64"/>
      <c r="J82" s="64"/>
    </row>
    <row r="83" ht="36">
      <c r="B83" s="64">
        <v>75</v>
      </c>
      <c r="C83" s="124" t="s">
        <v>4898</v>
      </c>
      <c r="D83" s="125">
        <v>1</v>
      </c>
      <c r="E83" s="126">
        <v>24726</v>
      </c>
      <c r="F83" s="126">
        <v>24726</v>
      </c>
      <c r="G83" s="127" t="s">
        <v>4889</v>
      </c>
      <c r="H83" s="64"/>
      <c r="I83" s="64"/>
      <c r="J83" s="64"/>
    </row>
    <row r="84" ht="24">
      <c r="B84" s="64">
        <v>76</v>
      </c>
      <c r="C84" s="124" t="s">
        <v>4899</v>
      </c>
      <c r="D84" s="125">
        <v>1</v>
      </c>
      <c r="E84" s="126">
        <v>24726</v>
      </c>
      <c r="F84" s="126">
        <v>24726</v>
      </c>
      <c r="G84" s="127" t="s">
        <v>4889</v>
      </c>
      <c r="H84" s="64"/>
      <c r="I84" s="64"/>
      <c r="J84" s="64"/>
    </row>
    <row r="85" ht="24">
      <c r="B85" s="64">
        <v>77</v>
      </c>
      <c r="C85" s="124" t="s">
        <v>4899</v>
      </c>
      <c r="D85" s="125">
        <v>1</v>
      </c>
      <c r="E85" s="126">
        <v>24726</v>
      </c>
      <c r="F85" s="126">
        <v>24726</v>
      </c>
      <c r="G85" s="127" t="s">
        <v>4889</v>
      </c>
      <c r="H85" s="64"/>
      <c r="I85" s="64"/>
      <c r="J85" s="64"/>
    </row>
    <row r="86" ht="24">
      <c r="B86" s="64">
        <v>78</v>
      </c>
      <c r="C86" s="124" t="s">
        <v>4899</v>
      </c>
      <c r="D86" s="125">
        <v>1</v>
      </c>
      <c r="E86" s="126">
        <v>24726</v>
      </c>
      <c r="F86" s="126">
        <v>24726</v>
      </c>
      <c r="G86" s="127" t="s">
        <v>4889</v>
      </c>
      <c r="H86" s="64"/>
      <c r="I86" s="64"/>
      <c r="J86" s="64"/>
    </row>
    <row r="87" ht="24">
      <c r="B87" s="64">
        <v>79</v>
      </c>
      <c r="C87" s="124" t="s">
        <v>4900</v>
      </c>
      <c r="D87" s="125">
        <v>1</v>
      </c>
      <c r="E87" s="126">
        <v>28470</v>
      </c>
      <c r="F87" s="126">
        <v>28470</v>
      </c>
      <c r="G87" s="127" t="s">
        <v>4889</v>
      </c>
      <c r="H87" s="64"/>
      <c r="I87" s="64"/>
      <c r="J87" s="64"/>
    </row>
    <row r="88" ht="24">
      <c r="B88" s="64">
        <v>80</v>
      </c>
      <c r="C88" s="124" t="s">
        <v>4900</v>
      </c>
      <c r="D88" s="125">
        <v>1</v>
      </c>
      <c r="E88" s="126">
        <v>28470</v>
      </c>
      <c r="F88" s="126">
        <v>28470</v>
      </c>
      <c r="G88" s="127" t="s">
        <v>4889</v>
      </c>
      <c r="H88" s="64"/>
      <c r="I88" s="64"/>
      <c r="J88" s="64"/>
    </row>
    <row r="89" ht="24">
      <c r="B89" s="64">
        <v>81</v>
      </c>
      <c r="C89" s="124" t="s">
        <v>4901</v>
      </c>
      <c r="D89" s="125">
        <v>1</v>
      </c>
      <c r="E89" s="126">
        <v>28470</v>
      </c>
      <c r="F89" s="126">
        <v>28470</v>
      </c>
      <c r="G89" s="127" t="s">
        <v>4889</v>
      </c>
      <c r="H89" s="64"/>
      <c r="I89" s="64"/>
      <c r="J89" s="64"/>
    </row>
    <row r="90" ht="24">
      <c r="B90" s="64">
        <v>82</v>
      </c>
      <c r="C90" s="124" t="s">
        <v>4902</v>
      </c>
      <c r="D90" s="125">
        <v>1</v>
      </c>
      <c r="E90" s="126">
        <v>20800</v>
      </c>
      <c r="F90" s="126">
        <v>20800</v>
      </c>
      <c r="G90" s="127" t="s">
        <v>4889</v>
      </c>
      <c r="H90" s="64"/>
      <c r="I90" s="64"/>
      <c r="J90" s="64"/>
    </row>
    <row r="91" ht="24">
      <c r="B91" s="64">
        <v>83</v>
      </c>
      <c r="C91" s="124" t="s">
        <v>4903</v>
      </c>
      <c r="D91" s="125">
        <v>1</v>
      </c>
      <c r="E91" s="126">
        <v>20800</v>
      </c>
      <c r="F91" s="126">
        <v>20800</v>
      </c>
      <c r="G91" s="127" t="s">
        <v>4889</v>
      </c>
      <c r="H91" s="64"/>
      <c r="I91" s="64"/>
      <c r="J91" s="64"/>
    </row>
    <row r="92" ht="24">
      <c r="B92" s="64">
        <v>84</v>
      </c>
      <c r="C92" s="124" t="s">
        <v>4904</v>
      </c>
      <c r="D92" s="125">
        <v>1</v>
      </c>
      <c r="E92" s="126">
        <v>22748</v>
      </c>
      <c r="F92" s="126">
        <v>22748</v>
      </c>
      <c r="G92" s="127" t="s">
        <v>4889</v>
      </c>
      <c r="H92" s="64"/>
      <c r="I92" s="64"/>
      <c r="J92" s="64"/>
    </row>
    <row r="93" ht="24">
      <c r="B93" s="64">
        <v>85</v>
      </c>
      <c r="C93" s="124" t="s">
        <v>4904</v>
      </c>
      <c r="D93" s="125">
        <v>1</v>
      </c>
      <c r="E93" s="126">
        <v>22748</v>
      </c>
      <c r="F93" s="126">
        <v>22748</v>
      </c>
      <c r="G93" s="127" t="s">
        <v>4889</v>
      </c>
      <c r="H93" s="64"/>
      <c r="I93" s="64"/>
      <c r="J93" s="64"/>
    </row>
    <row r="94" ht="24">
      <c r="B94" s="64">
        <v>86</v>
      </c>
      <c r="C94" s="124" t="s">
        <v>4905</v>
      </c>
      <c r="D94" s="125">
        <v>1</v>
      </c>
      <c r="E94" s="126">
        <v>27076</v>
      </c>
      <c r="F94" s="126">
        <v>27076</v>
      </c>
      <c r="G94" s="127" t="s">
        <v>4889</v>
      </c>
      <c r="H94" s="64"/>
      <c r="I94" s="64"/>
      <c r="J94" s="64"/>
    </row>
    <row r="95" ht="24">
      <c r="B95" s="64">
        <v>87</v>
      </c>
      <c r="C95" s="124" t="s">
        <v>4906</v>
      </c>
      <c r="D95" s="125">
        <v>1</v>
      </c>
      <c r="E95" s="126">
        <v>27076</v>
      </c>
      <c r="F95" s="126">
        <v>27076</v>
      </c>
      <c r="G95" s="127" t="s">
        <v>4889</v>
      </c>
      <c r="H95" s="64"/>
      <c r="I95" s="64"/>
      <c r="J95" s="64"/>
    </row>
    <row r="96" ht="24">
      <c r="B96" s="64">
        <v>88</v>
      </c>
      <c r="C96" s="124" t="s">
        <v>4906</v>
      </c>
      <c r="D96" s="125">
        <v>1</v>
      </c>
      <c r="E96" s="126">
        <v>27076</v>
      </c>
      <c r="F96" s="126">
        <v>27076</v>
      </c>
      <c r="G96" s="127" t="s">
        <v>4889</v>
      </c>
      <c r="H96" s="64"/>
      <c r="I96" s="64"/>
      <c r="J96" s="64"/>
    </row>
    <row r="97" ht="24">
      <c r="B97" s="64">
        <v>89</v>
      </c>
      <c r="C97" s="124" t="s">
        <v>4906</v>
      </c>
      <c r="D97" s="125">
        <v>1</v>
      </c>
      <c r="E97" s="126">
        <v>27076</v>
      </c>
      <c r="F97" s="126">
        <v>27076</v>
      </c>
      <c r="G97" s="127" t="s">
        <v>4889</v>
      </c>
      <c r="H97" s="64"/>
      <c r="I97" s="64"/>
      <c r="J97" s="64"/>
    </row>
    <row r="98" ht="24">
      <c r="B98" s="64">
        <v>90</v>
      </c>
      <c r="C98" s="124" t="s">
        <v>4907</v>
      </c>
      <c r="D98" s="125">
        <v>1</v>
      </c>
      <c r="E98" s="126">
        <v>12860</v>
      </c>
      <c r="F98" s="126">
        <v>12860</v>
      </c>
      <c r="G98" s="127" t="s">
        <v>4889</v>
      </c>
      <c r="H98" s="64"/>
      <c r="I98" s="64"/>
      <c r="J98" s="64"/>
    </row>
    <row r="99" ht="24">
      <c r="B99" s="64">
        <v>91</v>
      </c>
      <c r="C99" s="124" t="s">
        <v>4907</v>
      </c>
      <c r="D99" s="125">
        <v>1</v>
      </c>
      <c r="E99" s="126">
        <v>12860</v>
      </c>
      <c r="F99" s="126">
        <v>12860</v>
      </c>
      <c r="G99" s="127" t="s">
        <v>4889</v>
      </c>
      <c r="H99" s="64"/>
      <c r="I99" s="64"/>
      <c r="J99" s="64"/>
    </row>
    <row r="100" ht="24">
      <c r="B100" s="64">
        <v>92</v>
      </c>
      <c r="C100" s="124" t="s">
        <v>4908</v>
      </c>
      <c r="D100" s="125">
        <v>1</v>
      </c>
      <c r="E100" s="126">
        <v>12860</v>
      </c>
      <c r="F100" s="126">
        <v>12860</v>
      </c>
      <c r="G100" s="127" t="s">
        <v>4889</v>
      </c>
      <c r="H100" s="64"/>
      <c r="I100" s="64"/>
      <c r="J100" s="64"/>
    </row>
    <row r="101" ht="24">
      <c r="B101" s="64">
        <v>93</v>
      </c>
      <c r="C101" s="124" t="s">
        <v>4907</v>
      </c>
      <c r="D101" s="125">
        <v>1</v>
      </c>
      <c r="E101" s="126">
        <v>12860</v>
      </c>
      <c r="F101" s="126">
        <v>12860</v>
      </c>
      <c r="G101" s="127" t="s">
        <v>4889</v>
      </c>
      <c r="H101" s="64"/>
      <c r="I101" s="64"/>
      <c r="J101" s="64"/>
    </row>
    <row r="102" ht="24">
      <c r="B102" s="64">
        <v>94</v>
      </c>
      <c r="C102" s="124" t="s">
        <v>4907</v>
      </c>
      <c r="D102" s="125">
        <v>1</v>
      </c>
      <c r="E102" s="126">
        <v>12860</v>
      </c>
      <c r="F102" s="126">
        <v>12860</v>
      </c>
      <c r="G102" s="127" t="s">
        <v>4889</v>
      </c>
      <c r="H102" s="64"/>
      <c r="I102" s="64"/>
      <c r="J102" s="64"/>
    </row>
    <row r="103" ht="24">
      <c r="B103" s="64">
        <v>95</v>
      </c>
      <c r="C103" s="124" t="s">
        <v>4909</v>
      </c>
      <c r="D103" s="125">
        <v>1</v>
      </c>
      <c r="E103" s="126">
        <v>25680</v>
      </c>
      <c r="F103" s="126">
        <v>25680</v>
      </c>
      <c r="G103" s="127" t="s">
        <v>4889</v>
      </c>
      <c r="H103" s="64"/>
      <c r="I103" s="64"/>
      <c r="J103" s="64"/>
    </row>
    <row r="104" ht="24">
      <c r="B104" s="64">
        <v>96</v>
      </c>
      <c r="C104" s="124" t="s">
        <v>4909</v>
      </c>
      <c r="D104" s="125">
        <v>1</v>
      </c>
      <c r="E104" s="126">
        <v>25680</v>
      </c>
      <c r="F104" s="126">
        <v>25680</v>
      </c>
      <c r="G104" s="127" t="s">
        <v>4889</v>
      </c>
      <c r="H104" s="64"/>
      <c r="I104" s="64"/>
      <c r="J104" s="64"/>
    </row>
    <row r="105" ht="24">
      <c r="B105" s="64">
        <v>97</v>
      </c>
      <c r="C105" s="124" t="s">
        <v>4909</v>
      </c>
      <c r="D105" s="125">
        <v>1</v>
      </c>
      <c r="E105" s="126">
        <v>25680</v>
      </c>
      <c r="F105" s="126">
        <v>25680</v>
      </c>
      <c r="G105" s="127" t="s">
        <v>4889</v>
      </c>
      <c r="H105" s="64"/>
      <c r="I105" s="64"/>
      <c r="J105" s="64"/>
    </row>
    <row r="106" ht="24">
      <c r="B106" s="64">
        <v>98</v>
      </c>
      <c r="C106" s="124" t="s">
        <v>4909</v>
      </c>
      <c r="D106" s="125">
        <v>1</v>
      </c>
      <c r="E106" s="126">
        <v>25680</v>
      </c>
      <c r="F106" s="126">
        <v>25680</v>
      </c>
      <c r="G106" s="127" t="s">
        <v>4889</v>
      </c>
      <c r="H106" s="64"/>
      <c r="I106" s="64"/>
      <c r="J106" s="64"/>
    </row>
    <row r="107" ht="24">
      <c r="B107" s="64">
        <v>99</v>
      </c>
      <c r="C107" s="124" t="s">
        <v>4910</v>
      </c>
      <c r="D107" s="125">
        <v>1</v>
      </c>
      <c r="E107" s="126">
        <v>28750</v>
      </c>
      <c r="F107" s="126">
        <v>28750</v>
      </c>
      <c r="G107" s="127" t="s">
        <v>4889</v>
      </c>
      <c r="H107" s="64"/>
      <c r="I107" s="64"/>
      <c r="J107" s="64"/>
    </row>
    <row r="108" ht="24">
      <c r="B108" s="64">
        <v>100</v>
      </c>
      <c r="C108" s="124" t="s">
        <v>4910</v>
      </c>
      <c r="D108" s="125">
        <v>1</v>
      </c>
      <c r="E108" s="126">
        <v>28750</v>
      </c>
      <c r="F108" s="126">
        <v>28750</v>
      </c>
      <c r="G108" s="127" t="s">
        <v>4889</v>
      </c>
      <c r="H108" s="64"/>
      <c r="I108" s="64"/>
      <c r="J108" s="64"/>
    </row>
    <row r="109" ht="24">
      <c r="B109" s="64">
        <v>101</v>
      </c>
      <c r="C109" s="246" t="s">
        <v>4911</v>
      </c>
      <c r="D109" s="242">
        <v>1</v>
      </c>
      <c r="E109" s="243">
        <v>47990</v>
      </c>
      <c r="F109" s="244">
        <v>26394.599999999999</v>
      </c>
      <c r="G109" s="245" t="s">
        <v>4889</v>
      </c>
      <c r="H109" s="64"/>
      <c r="I109" s="64"/>
      <c r="J109" s="64"/>
    </row>
    <row r="110" ht="24">
      <c r="B110" s="64">
        <v>102</v>
      </c>
      <c r="C110" s="246" t="s">
        <v>4912</v>
      </c>
      <c r="D110" s="242">
        <v>1</v>
      </c>
      <c r="E110" s="243">
        <v>48990</v>
      </c>
      <c r="F110" s="244">
        <v>26944.5</v>
      </c>
      <c r="G110" s="245" t="s">
        <v>4889</v>
      </c>
      <c r="H110" s="64"/>
      <c r="I110" s="64"/>
      <c r="J110" s="64"/>
    </row>
    <row r="111" ht="24">
      <c r="B111" s="64">
        <v>103</v>
      </c>
      <c r="C111" s="124" t="s">
        <v>4913</v>
      </c>
      <c r="D111" s="125">
        <v>1</v>
      </c>
      <c r="E111" s="126">
        <v>10000</v>
      </c>
      <c r="F111" s="126">
        <v>10000</v>
      </c>
      <c r="G111" s="127" t="s">
        <v>4889</v>
      </c>
      <c r="H111" s="64"/>
      <c r="I111" s="64"/>
      <c r="J111" s="64"/>
    </row>
    <row r="112" ht="24">
      <c r="B112" s="64">
        <v>104</v>
      </c>
      <c r="C112" s="124" t="s">
        <v>4914</v>
      </c>
      <c r="D112" s="125">
        <v>1</v>
      </c>
      <c r="E112" s="126">
        <v>35000</v>
      </c>
      <c r="F112" s="126">
        <v>35000</v>
      </c>
      <c r="G112" s="127" t="s">
        <v>4889</v>
      </c>
      <c r="H112" s="64"/>
      <c r="I112" s="64"/>
      <c r="J112" s="64"/>
    </row>
    <row r="113" ht="36">
      <c r="B113" s="64">
        <v>105</v>
      </c>
      <c r="C113" s="124" t="s">
        <v>3620</v>
      </c>
      <c r="D113" s="125">
        <v>1</v>
      </c>
      <c r="E113" s="126">
        <v>20000</v>
      </c>
      <c r="F113" s="126">
        <v>20000</v>
      </c>
      <c r="G113" s="127" t="s">
        <v>4889</v>
      </c>
      <c r="H113" s="64"/>
      <c r="I113" s="64"/>
      <c r="J113" s="64"/>
    </row>
    <row r="114" ht="24">
      <c r="B114" s="64">
        <v>106</v>
      </c>
      <c r="C114" s="124" t="s">
        <v>3621</v>
      </c>
      <c r="D114" s="125">
        <v>1</v>
      </c>
      <c r="E114" s="126">
        <v>11000</v>
      </c>
      <c r="F114" s="126">
        <v>11000</v>
      </c>
      <c r="G114" s="127" t="s">
        <v>4889</v>
      </c>
      <c r="H114" s="64"/>
      <c r="I114" s="64"/>
      <c r="J114" s="64"/>
    </row>
    <row r="115" ht="24">
      <c r="B115" s="64">
        <v>107</v>
      </c>
      <c r="C115" s="124" t="s">
        <v>3622</v>
      </c>
      <c r="D115" s="125">
        <v>1</v>
      </c>
      <c r="E115" s="126">
        <v>10900</v>
      </c>
      <c r="F115" s="126">
        <v>10900</v>
      </c>
      <c r="G115" s="127" t="s">
        <v>4889</v>
      </c>
      <c r="H115" s="64"/>
      <c r="I115" s="64"/>
      <c r="J115" s="64"/>
    </row>
    <row r="116" ht="12.75">
      <c r="B116" s="64">
        <v>108</v>
      </c>
      <c r="C116" s="124" t="s">
        <v>3623</v>
      </c>
      <c r="D116" s="125">
        <v>1</v>
      </c>
      <c r="E116" s="126">
        <v>43300</v>
      </c>
      <c r="F116" s="126">
        <v>43300</v>
      </c>
      <c r="G116" s="127" t="s">
        <v>4889</v>
      </c>
      <c r="H116" s="64"/>
      <c r="I116" s="64"/>
      <c r="J116" s="64"/>
    </row>
    <row r="117" ht="24">
      <c r="B117" s="64">
        <v>109</v>
      </c>
      <c r="C117" s="231" t="s">
        <v>9094</v>
      </c>
      <c r="D117" s="125">
        <v>1</v>
      </c>
      <c r="E117" s="126">
        <v>11400</v>
      </c>
      <c r="F117" s="126">
        <v>11400</v>
      </c>
      <c r="G117" s="127" t="s">
        <v>4889</v>
      </c>
      <c r="H117" s="64"/>
      <c r="I117" s="64"/>
      <c r="J117" s="64"/>
    </row>
    <row r="118" ht="24">
      <c r="B118" s="64">
        <v>110</v>
      </c>
      <c r="C118" s="231" t="s">
        <v>3624</v>
      </c>
      <c r="D118" s="125">
        <v>1</v>
      </c>
      <c r="E118" s="126">
        <v>20000</v>
      </c>
      <c r="F118" s="126">
        <v>20000</v>
      </c>
      <c r="G118" s="127" t="s">
        <v>4889</v>
      </c>
      <c r="H118" s="64"/>
      <c r="I118" s="64"/>
      <c r="J118" s="64"/>
    </row>
    <row r="119" ht="24">
      <c r="B119" s="64">
        <v>111</v>
      </c>
      <c r="C119" s="231" t="s">
        <v>9095</v>
      </c>
      <c r="D119" s="125">
        <v>1</v>
      </c>
      <c r="E119" s="126">
        <v>10950</v>
      </c>
      <c r="F119" s="126">
        <v>10950</v>
      </c>
      <c r="G119" s="127" t="s">
        <v>4889</v>
      </c>
      <c r="H119" s="64"/>
      <c r="I119" s="64"/>
      <c r="J119" s="64"/>
    </row>
    <row r="120" ht="24">
      <c r="B120" s="64">
        <v>112</v>
      </c>
      <c r="C120" s="231" t="s">
        <v>9095</v>
      </c>
      <c r="D120" s="125">
        <v>1</v>
      </c>
      <c r="E120" s="126">
        <v>10950</v>
      </c>
      <c r="F120" s="126">
        <v>10950</v>
      </c>
      <c r="G120" s="127" t="s">
        <v>4889</v>
      </c>
      <c r="H120" s="64"/>
      <c r="I120" s="64"/>
      <c r="J120" s="64"/>
    </row>
    <row r="121" ht="24">
      <c r="B121" s="64">
        <v>113</v>
      </c>
      <c r="C121" s="231" t="s">
        <v>9095</v>
      </c>
      <c r="D121" s="125">
        <v>1</v>
      </c>
      <c r="E121" s="126">
        <v>10950</v>
      </c>
      <c r="F121" s="126">
        <v>10950</v>
      </c>
      <c r="G121" s="127" t="s">
        <v>4889</v>
      </c>
      <c r="H121" s="64"/>
      <c r="I121" s="64"/>
      <c r="J121" s="64"/>
    </row>
    <row r="122" ht="24">
      <c r="B122" s="64">
        <v>114</v>
      </c>
      <c r="C122" s="124" t="s">
        <v>9096</v>
      </c>
      <c r="D122" s="125">
        <v>1</v>
      </c>
      <c r="E122" s="126">
        <v>10950</v>
      </c>
      <c r="F122" s="126">
        <v>10950</v>
      </c>
      <c r="G122" s="127" t="s">
        <v>4889</v>
      </c>
      <c r="H122" s="64"/>
      <c r="I122" s="64"/>
      <c r="J122" s="64"/>
    </row>
    <row r="123" ht="24">
      <c r="B123" s="64">
        <v>115</v>
      </c>
      <c r="C123" s="231" t="s">
        <v>9097</v>
      </c>
      <c r="D123" s="125">
        <v>1</v>
      </c>
      <c r="E123" s="126">
        <v>10950</v>
      </c>
      <c r="F123" s="126">
        <v>10950</v>
      </c>
      <c r="G123" s="127" t="s">
        <v>4889</v>
      </c>
      <c r="H123" s="64"/>
      <c r="I123" s="64"/>
      <c r="J123" s="64"/>
    </row>
    <row r="124" ht="24">
      <c r="B124" s="64">
        <v>116</v>
      </c>
      <c r="C124" s="231" t="s">
        <v>9098</v>
      </c>
      <c r="D124" s="125">
        <v>1</v>
      </c>
      <c r="E124" s="126">
        <v>10950</v>
      </c>
      <c r="F124" s="126">
        <v>10950</v>
      </c>
      <c r="G124" s="127" t="s">
        <v>4889</v>
      </c>
      <c r="H124" s="64"/>
      <c r="I124" s="64"/>
      <c r="J124" s="64"/>
    </row>
    <row r="125" ht="24">
      <c r="B125" s="64">
        <v>117</v>
      </c>
      <c r="C125" s="231" t="s">
        <v>9097</v>
      </c>
      <c r="D125" s="125">
        <v>1</v>
      </c>
      <c r="E125" s="126">
        <v>10950</v>
      </c>
      <c r="F125" s="126">
        <v>10950</v>
      </c>
      <c r="G125" s="127" t="s">
        <v>4889</v>
      </c>
      <c r="H125" s="64"/>
      <c r="I125" s="64"/>
      <c r="J125" s="64"/>
    </row>
    <row r="126" ht="24">
      <c r="B126" s="64">
        <v>118</v>
      </c>
      <c r="C126" s="231" t="s">
        <v>9097</v>
      </c>
      <c r="D126" s="125">
        <v>1</v>
      </c>
      <c r="E126" s="126">
        <v>10950</v>
      </c>
      <c r="F126" s="126">
        <v>10950</v>
      </c>
      <c r="G126" s="127" t="s">
        <v>4889</v>
      </c>
      <c r="H126" s="64"/>
      <c r="I126" s="64"/>
      <c r="J126" s="64"/>
    </row>
    <row r="127" ht="24">
      <c r="B127" s="64">
        <v>119</v>
      </c>
      <c r="C127" s="231" t="s">
        <v>9099</v>
      </c>
      <c r="D127" s="125">
        <v>1</v>
      </c>
      <c r="E127" s="126">
        <v>10950</v>
      </c>
      <c r="F127" s="126">
        <v>10950</v>
      </c>
      <c r="G127" s="127" t="s">
        <v>4889</v>
      </c>
      <c r="H127" s="64"/>
      <c r="I127" s="64"/>
      <c r="J127" s="64"/>
    </row>
    <row r="128" ht="24">
      <c r="B128" s="64">
        <v>120</v>
      </c>
      <c r="C128" s="231" t="s">
        <v>9100</v>
      </c>
      <c r="D128" s="125">
        <v>1</v>
      </c>
      <c r="E128" s="126">
        <v>10950</v>
      </c>
      <c r="F128" s="126">
        <v>10950</v>
      </c>
      <c r="G128" s="127" t="s">
        <v>4889</v>
      </c>
      <c r="H128" s="64"/>
      <c r="I128" s="64"/>
      <c r="J128" s="64"/>
    </row>
    <row r="129" ht="24">
      <c r="B129" s="64">
        <v>121</v>
      </c>
      <c r="C129" s="231" t="s">
        <v>9100</v>
      </c>
      <c r="D129" s="125">
        <v>1</v>
      </c>
      <c r="E129" s="126">
        <v>10950</v>
      </c>
      <c r="F129" s="126">
        <v>10950</v>
      </c>
      <c r="G129" s="127" t="s">
        <v>4889</v>
      </c>
      <c r="H129" s="64"/>
      <c r="I129" s="64"/>
      <c r="J129" s="64"/>
    </row>
    <row r="130" ht="24">
      <c r="B130" s="64">
        <v>122</v>
      </c>
      <c r="C130" s="231" t="s">
        <v>9100</v>
      </c>
      <c r="D130" s="125">
        <v>1</v>
      </c>
      <c r="E130" s="126">
        <v>10950</v>
      </c>
      <c r="F130" s="126">
        <v>10950</v>
      </c>
      <c r="G130" s="127" t="s">
        <v>4889</v>
      </c>
      <c r="H130" s="64"/>
      <c r="I130" s="64"/>
      <c r="J130" s="64"/>
    </row>
    <row r="131" ht="24">
      <c r="B131" s="64">
        <v>123</v>
      </c>
      <c r="C131" s="124" t="s">
        <v>3625</v>
      </c>
      <c r="D131" s="125">
        <v>1</v>
      </c>
      <c r="E131" s="126">
        <v>10950</v>
      </c>
      <c r="F131" s="126">
        <v>10950</v>
      </c>
      <c r="G131" s="127" t="s">
        <v>4889</v>
      </c>
      <c r="H131" s="64"/>
      <c r="I131" s="64"/>
      <c r="J131" s="64"/>
    </row>
    <row r="132" ht="24">
      <c r="B132" s="64">
        <v>124</v>
      </c>
      <c r="C132" s="231" t="s">
        <v>3625</v>
      </c>
      <c r="D132" s="125">
        <v>1</v>
      </c>
      <c r="E132" s="126">
        <v>10950</v>
      </c>
      <c r="F132" s="126">
        <v>10950</v>
      </c>
      <c r="G132" s="127" t="s">
        <v>4889</v>
      </c>
      <c r="H132" s="64"/>
      <c r="I132" s="64"/>
      <c r="J132" s="64"/>
    </row>
    <row r="133" ht="24">
      <c r="B133" s="64">
        <v>125</v>
      </c>
      <c r="C133" s="231" t="s">
        <v>9101</v>
      </c>
      <c r="D133" s="125">
        <v>1</v>
      </c>
      <c r="E133" s="126">
        <v>10950</v>
      </c>
      <c r="F133" s="126">
        <v>10950</v>
      </c>
      <c r="G133" s="127" t="s">
        <v>4889</v>
      </c>
      <c r="H133" s="64"/>
      <c r="I133" s="64"/>
      <c r="J133" s="64"/>
    </row>
    <row r="134" ht="12.75">
      <c r="B134" s="64">
        <v>126</v>
      </c>
      <c r="C134" s="124" t="s">
        <v>3626</v>
      </c>
      <c r="D134" s="125">
        <v>1</v>
      </c>
      <c r="E134" s="126">
        <v>30000</v>
      </c>
      <c r="F134" s="126">
        <v>30000</v>
      </c>
      <c r="G134" s="127" t="s">
        <v>3627</v>
      </c>
      <c r="H134" s="64"/>
      <c r="I134" s="64"/>
      <c r="J134" s="64"/>
    </row>
    <row r="135" ht="12.75">
      <c r="B135" s="64">
        <v>127</v>
      </c>
      <c r="C135" s="246" t="s">
        <v>3628</v>
      </c>
      <c r="D135" s="242">
        <v>1</v>
      </c>
      <c r="E135" s="243">
        <v>100000</v>
      </c>
      <c r="F135" s="243">
        <v>100000</v>
      </c>
      <c r="G135" s="245" t="s">
        <v>3627</v>
      </c>
      <c r="H135" s="64"/>
      <c r="I135" s="64"/>
      <c r="J135" s="64"/>
    </row>
    <row r="136" ht="12.75">
      <c r="B136" s="64">
        <v>128</v>
      </c>
      <c r="C136" s="231" t="s">
        <v>3629</v>
      </c>
      <c r="D136" s="125">
        <v>1</v>
      </c>
      <c r="E136" s="126">
        <v>15700</v>
      </c>
      <c r="F136" s="126">
        <v>15700</v>
      </c>
      <c r="G136" s="127" t="s">
        <v>3627</v>
      </c>
      <c r="H136" s="64"/>
      <c r="I136" s="64"/>
      <c r="J136" s="64"/>
    </row>
    <row r="137" ht="12.75">
      <c r="B137" s="64">
        <v>129</v>
      </c>
      <c r="C137" s="231" t="s">
        <v>3630</v>
      </c>
      <c r="D137" s="125">
        <v>1</v>
      </c>
      <c r="E137" s="126">
        <v>15300</v>
      </c>
      <c r="F137" s="126">
        <v>15300</v>
      </c>
      <c r="G137" s="127" t="s">
        <v>3627</v>
      </c>
      <c r="H137" s="64"/>
      <c r="I137" s="64"/>
      <c r="J137" s="64"/>
    </row>
    <row r="138" ht="12.75">
      <c r="B138" s="64">
        <v>130</v>
      </c>
      <c r="C138" s="124" t="s">
        <v>3631</v>
      </c>
      <c r="D138" s="125">
        <v>1</v>
      </c>
      <c r="E138" s="126">
        <v>28900</v>
      </c>
      <c r="F138" s="126">
        <v>28900</v>
      </c>
      <c r="G138" s="127" t="s">
        <v>3627</v>
      </c>
      <c r="H138" s="64"/>
      <c r="I138" s="64"/>
      <c r="J138" s="64"/>
    </row>
    <row r="139" ht="24">
      <c r="B139" s="64">
        <v>131</v>
      </c>
      <c r="C139" s="124" t="s">
        <v>3632</v>
      </c>
      <c r="D139" s="125">
        <v>1</v>
      </c>
      <c r="E139" s="126">
        <v>37200</v>
      </c>
      <c r="F139" s="126">
        <v>37200</v>
      </c>
      <c r="G139" s="127" t="s">
        <v>3627</v>
      </c>
      <c r="H139" s="64"/>
      <c r="I139" s="64"/>
      <c r="J139" s="64"/>
    </row>
    <row r="140" ht="12.75">
      <c r="B140" s="64">
        <v>132</v>
      </c>
      <c r="C140" s="241" t="s">
        <v>3633</v>
      </c>
      <c r="D140" s="242">
        <v>1</v>
      </c>
      <c r="E140" s="243">
        <v>1513704.4399999999</v>
      </c>
      <c r="F140" s="286">
        <v>1279823.99</v>
      </c>
      <c r="G140" s="245" t="s">
        <v>3627</v>
      </c>
      <c r="H140" s="64"/>
      <c r="I140" s="64"/>
      <c r="J140" s="64"/>
    </row>
    <row r="141" ht="24">
      <c r="B141" s="64">
        <v>133</v>
      </c>
      <c r="C141" s="231" t="s">
        <v>6805</v>
      </c>
      <c r="D141" s="125">
        <v>1</v>
      </c>
      <c r="E141" s="126">
        <v>13300</v>
      </c>
      <c r="F141" s="126">
        <v>13300</v>
      </c>
      <c r="G141" s="127" t="s">
        <v>6808</v>
      </c>
      <c r="H141" s="22"/>
      <c r="I141" s="22"/>
      <c r="J141" s="22"/>
    </row>
    <row r="142" ht="12.75">
      <c r="B142" s="64">
        <v>134</v>
      </c>
      <c r="C142" s="231" t="s">
        <v>6807</v>
      </c>
      <c r="D142" s="125">
        <v>1</v>
      </c>
      <c r="E142" s="126">
        <v>22500</v>
      </c>
      <c r="F142" s="126">
        <v>22500</v>
      </c>
      <c r="G142" s="127" t="s">
        <v>6808</v>
      </c>
      <c r="H142" s="22"/>
      <c r="I142" s="22"/>
      <c r="J142" s="22"/>
    </row>
    <row r="143" ht="12.75">
      <c r="B143" s="64">
        <v>135</v>
      </c>
      <c r="C143" s="124" t="s">
        <v>7936</v>
      </c>
      <c r="D143" s="125">
        <v>1</v>
      </c>
      <c r="E143" s="126">
        <v>25000</v>
      </c>
      <c r="F143" s="126">
        <v>25000</v>
      </c>
      <c r="G143" s="127" t="s">
        <v>7939</v>
      </c>
      <c r="H143" s="22"/>
      <c r="I143" s="22"/>
      <c r="J143" s="22"/>
    </row>
    <row r="144" ht="84">
      <c r="B144" s="64">
        <v>136</v>
      </c>
      <c r="C144" s="231" t="s">
        <v>7937</v>
      </c>
      <c r="D144" s="125">
        <v>1</v>
      </c>
      <c r="E144" s="126">
        <v>35387</v>
      </c>
      <c r="F144" s="126">
        <v>35387</v>
      </c>
      <c r="G144" s="127" t="s">
        <v>7939</v>
      </c>
      <c r="H144" s="22"/>
      <c r="I144" s="22"/>
      <c r="J144" s="22"/>
    </row>
    <row r="145" ht="36">
      <c r="B145" s="64">
        <v>137</v>
      </c>
      <c r="C145" s="124" t="s">
        <v>7938</v>
      </c>
      <c r="D145" s="125">
        <v>1</v>
      </c>
      <c r="E145" s="126">
        <v>12980</v>
      </c>
      <c r="F145" s="126">
        <v>12980</v>
      </c>
      <c r="G145" s="127" t="s">
        <v>7939</v>
      </c>
      <c r="H145" s="22"/>
      <c r="I145" s="22"/>
      <c r="J145" s="22"/>
    </row>
    <row r="146" ht="12.75">
      <c r="B146" s="64">
        <v>138</v>
      </c>
      <c r="C146" s="124" t="s">
        <v>6806</v>
      </c>
      <c r="D146" s="125">
        <v>1</v>
      </c>
      <c r="E146" s="126">
        <v>12500</v>
      </c>
      <c r="F146" s="126">
        <v>12500</v>
      </c>
      <c r="G146" s="127" t="s">
        <v>6808</v>
      </c>
      <c r="H146" s="22"/>
      <c r="I146" s="22"/>
      <c r="J146" s="22"/>
    </row>
    <row r="147" ht="12.75">
      <c r="B147" s="64">
        <v>139</v>
      </c>
      <c r="C147" s="124" t="s">
        <v>9072</v>
      </c>
      <c r="D147" s="125">
        <v>1</v>
      </c>
      <c r="E147" s="126">
        <v>22000</v>
      </c>
      <c r="F147" s="126">
        <v>22000</v>
      </c>
      <c r="G147" s="127" t="s">
        <v>9078</v>
      </c>
      <c r="H147" s="22"/>
      <c r="I147" s="22"/>
      <c r="J147" s="22"/>
    </row>
    <row r="148" ht="12.75">
      <c r="B148" s="64">
        <v>140</v>
      </c>
      <c r="C148" s="124" t="s">
        <v>9073</v>
      </c>
      <c r="D148" s="125">
        <v>1</v>
      </c>
      <c r="E148" s="126">
        <v>33150</v>
      </c>
      <c r="F148" s="126">
        <v>33150</v>
      </c>
      <c r="G148" s="127" t="s">
        <v>9078</v>
      </c>
      <c r="H148" s="22"/>
      <c r="I148" s="22"/>
      <c r="J148" s="22"/>
    </row>
    <row r="149" ht="24">
      <c r="B149" s="64">
        <v>141</v>
      </c>
      <c r="C149" s="231" t="s">
        <v>9074</v>
      </c>
      <c r="D149" s="125">
        <v>1</v>
      </c>
      <c r="E149" s="126">
        <v>11050</v>
      </c>
      <c r="F149" s="126">
        <v>11050</v>
      </c>
      <c r="G149" s="127" t="s">
        <v>9078</v>
      </c>
      <c r="H149" s="22"/>
      <c r="I149" s="22"/>
      <c r="J149" s="22"/>
    </row>
    <row r="150" ht="12.75">
      <c r="B150" s="64">
        <v>142</v>
      </c>
      <c r="C150" s="231" t="s">
        <v>9075</v>
      </c>
      <c r="D150" s="125">
        <v>1</v>
      </c>
      <c r="E150" s="126">
        <v>18500</v>
      </c>
      <c r="F150" s="126">
        <v>18500</v>
      </c>
      <c r="G150" s="127" t="s">
        <v>9078</v>
      </c>
      <c r="H150" s="22"/>
      <c r="I150" s="22"/>
      <c r="J150" s="22"/>
    </row>
    <row r="151" ht="12.75">
      <c r="B151" s="64">
        <v>143</v>
      </c>
      <c r="C151" s="231" t="s">
        <v>9076</v>
      </c>
      <c r="D151" s="125">
        <v>1</v>
      </c>
      <c r="E151" s="126">
        <v>21000</v>
      </c>
      <c r="F151" s="126">
        <v>21000</v>
      </c>
      <c r="G151" s="127" t="s">
        <v>9078</v>
      </c>
      <c r="H151" s="22"/>
      <c r="I151" s="22"/>
      <c r="J151" s="22"/>
    </row>
    <row r="152" ht="24">
      <c r="B152" s="64">
        <v>144</v>
      </c>
      <c r="C152" s="124" t="s">
        <v>9077</v>
      </c>
      <c r="D152" s="125">
        <v>1</v>
      </c>
      <c r="E152" s="126">
        <v>12500</v>
      </c>
      <c r="F152" s="126">
        <v>12500</v>
      </c>
      <c r="G152" s="127" t="s">
        <v>9078</v>
      </c>
      <c r="H152" s="22"/>
      <c r="I152" s="22"/>
      <c r="J152" s="22"/>
    </row>
    <row r="153" ht="60">
      <c r="B153" s="64">
        <v>145</v>
      </c>
      <c r="C153" s="124" t="s">
        <v>10104</v>
      </c>
      <c r="D153" s="125">
        <v>1</v>
      </c>
      <c r="E153" s="126">
        <v>23050</v>
      </c>
      <c r="F153" s="126">
        <v>23050</v>
      </c>
      <c r="G153" s="127" t="s">
        <v>10105</v>
      </c>
      <c r="H153" s="287"/>
      <c r="I153" s="22"/>
      <c r="J153" s="22"/>
    </row>
    <row r="154" ht="60">
      <c r="B154" s="64">
        <v>146</v>
      </c>
      <c r="C154" s="124" t="s">
        <v>10106</v>
      </c>
      <c r="D154" s="125">
        <v>1</v>
      </c>
      <c r="E154" s="126">
        <v>50000</v>
      </c>
      <c r="F154" s="126">
        <v>50000</v>
      </c>
      <c r="G154" s="127" t="s">
        <v>10107</v>
      </c>
      <c r="H154" s="287" t="s">
        <v>10108</v>
      </c>
      <c r="I154" s="22"/>
      <c r="J154" s="22"/>
    </row>
    <row r="155" ht="60">
      <c r="B155" s="64">
        <v>147</v>
      </c>
      <c r="C155" s="124" t="s">
        <v>10109</v>
      </c>
      <c r="D155" s="125">
        <v>1</v>
      </c>
      <c r="E155" s="126">
        <v>17000</v>
      </c>
      <c r="F155" s="126">
        <v>17000</v>
      </c>
      <c r="G155" s="127" t="s">
        <v>10107</v>
      </c>
      <c r="H155" s="287" t="s">
        <v>10110</v>
      </c>
      <c r="I155" s="22"/>
      <c r="J155" s="22"/>
    </row>
    <row r="156" ht="12.75">
      <c r="B156" s="64">
        <v>148</v>
      </c>
      <c r="C156" s="124" t="s">
        <v>10111</v>
      </c>
      <c r="D156" s="125">
        <v>1</v>
      </c>
      <c r="E156" s="126">
        <v>125000</v>
      </c>
      <c r="F156" s="126">
        <v>4465.6199999999999</v>
      </c>
      <c r="G156" s="127" t="s">
        <v>10107</v>
      </c>
      <c r="H156" s="287"/>
      <c r="I156" s="22"/>
      <c r="J156" s="22"/>
    </row>
    <row r="157" ht="12.75">
      <c r="B157" s="22"/>
      <c r="C157" s="22" t="s">
        <v>6374</v>
      </c>
      <c r="D157" s="22"/>
      <c r="E157" s="224">
        <f>SUM(E9:E156)</f>
        <v>4800099.8100000005</v>
      </c>
      <c r="F157" s="224">
        <f>SUM(F9:F156)</f>
        <v>4402044.0800000001</v>
      </c>
      <c r="G157" s="22"/>
      <c r="H157" s="22"/>
      <c r="I157" s="22"/>
      <c r="J157" s="22"/>
    </row>
  </sheetData>
  <mergeCells count="11">
    <mergeCell ref="B8:J8"/>
    <mergeCell ref="F4:F6"/>
    <mergeCell ref="G4:I4"/>
    <mergeCell ref="J4:J5"/>
    <mergeCell ref="G5:H5"/>
    <mergeCell ref="B4:B6"/>
    <mergeCell ref="C4:C6"/>
    <mergeCell ref="D4:D6"/>
    <mergeCell ref="E4:E6"/>
    <mergeCell ref="B3:J3"/>
    <mergeCell ref="B2:J2"/>
  </mergeCells>
  <pageMargins left="0.748031" right="0.748031" top="0.3600000000000001" bottom="0.21000000000000002" header="0.3600000000000001" footer="0.17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workbookViewId="0">
      <selection activeCell="C18" sqref="C18"/>
    </sheetView>
  </sheetViews>
  <sheetFormatPr baseColWidth="8" defaultRowHeight="15" customHeight="1"/>
  <cols>
    <col customWidth="1" min="1" max="1" style="73" width="4.5703100000000001"/>
    <col customWidth="1" min="2" max="2" style="73" width="12.140599999999999"/>
    <col customWidth="1" min="3" max="3" style="73" width="39.425800000000002"/>
    <col customWidth="1" min="4" max="4" style="73" width="14"/>
    <col customWidth="1" min="5" max="5" style="73" width="13.710900000000001"/>
    <col customWidth="1" min="6" max="6" style="73" width="9.7109400000000008"/>
    <col customWidth="1" min="7" max="7" style="73" width="13.710900000000001"/>
    <col customWidth="1" min="8" max="8" style="73" width="9.7109400000000008"/>
    <col customWidth="1" min="9" max="9" style="73" width="13.710900000000001"/>
    <col customWidth="1" min="10" max="257" style="73" width="9.1406299999999998"/>
  </cols>
  <sheetData>
    <row r="1" ht="24" customHeight="1">
      <c r="A1" s="569"/>
      <c r="B1" s="569"/>
      <c r="C1" s="569"/>
      <c r="D1" s="569"/>
      <c r="E1" s="569"/>
      <c r="F1" s="569"/>
      <c r="G1" s="569"/>
      <c r="H1" s="569"/>
      <c r="I1" s="569"/>
    </row>
    <row r="2" s="74" customFormat="1">
      <c r="A2" s="570" t="s">
        <v>4433</v>
      </c>
      <c r="B2" s="570"/>
      <c r="C2" s="570"/>
      <c r="D2" s="570"/>
      <c r="E2" s="570"/>
      <c r="F2" s="570"/>
      <c r="G2" s="570"/>
      <c r="H2" s="570"/>
      <c r="I2" s="570"/>
    </row>
    <row r="3" ht="15">
      <c r="A3" s="567" t="s">
        <v>7465</v>
      </c>
      <c r="B3" s="568"/>
      <c r="C3" s="568"/>
      <c r="D3" s="568"/>
      <c r="E3" s="568"/>
      <c r="F3" s="568"/>
      <c r="G3" s="568"/>
      <c r="H3" s="568"/>
      <c r="I3" s="568"/>
    </row>
  </sheetData>
  <mergeCells count="3">
    <mergeCell ref="A3:I3"/>
    <mergeCell ref="A1:I1"/>
    <mergeCell ref="A2:I2"/>
  </mergeCells>
  <pageMargins left="0.039370000000000002" right="0.039370000000000002" top="0.47244099999999989" bottom="0.47244099999999989" header="0.31496099999999999" footer="0.31496099999999999"/>
  <pageSetup paperSize="9" scale="90" firstPageNumber="1" fitToWidth="1" fitToHeight="100" orientation="landscape" horizontalDpi="600" verticalDpi="600"/>
  <headerFooter differentFirst="0" differentOddEven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421" workbookViewId="0">
      <selection activeCell="F441" sqref="F441"/>
    </sheetView>
  </sheetViews>
  <sheetFormatPr baseColWidth="8" defaultRowHeight="12.75" customHeight="1"/>
  <cols>
    <col customWidth="1" min="1" max="1" width="4"/>
    <col customWidth="1" min="2" max="2" width="15.5703"/>
    <col customWidth="1" min="3" max="3" width="30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  <col customWidth="1" min="11" max="11" width="11"/>
    <col customWidth="1" min="12" max="12" width="12.425800000000001"/>
  </cols>
  <sheetData>
    <row r="1" ht="29.25" customHeight="1"/>
    <row r="2" ht="12.75">
      <c r="A2" s="198"/>
      <c r="B2" s="571" t="s">
        <v>14660</v>
      </c>
      <c r="C2" s="571"/>
      <c r="D2" s="571"/>
      <c r="E2" s="571"/>
      <c r="F2" s="571"/>
      <c r="G2" s="571"/>
      <c r="H2" s="571"/>
      <c r="I2" s="571"/>
      <c r="J2" s="571"/>
      <c r="K2" s="199"/>
      <c r="L2" s="199"/>
    </row>
    <row r="3" ht="12.75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  <c r="K3" s="7"/>
      <c r="L3" s="7"/>
    </row>
    <row r="4" ht="12.75">
      <c r="A4" s="1"/>
      <c r="B4" s="543" t="s">
        <v>5296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  <c r="K4" s="1"/>
      <c r="L4" s="1"/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  <c r="K5" s="1"/>
      <c r="L5" s="1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  <c r="K6" s="1"/>
      <c r="L6" s="1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1"/>
      <c r="L7" s="1"/>
    </row>
    <row r="8" ht="13.5">
      <c r="A8" s="1"/>
      <c r="B8" s="560" t="s">
        <v>5320</v>
      </c>
      <c r="C8" s="560"/>
      <c r="D8" s="560"/>
      <c r="E8" s="560"/>
      <c r="F8" s="560"/>
      <c r="G8" s="560"/>
      <c r="H8" s="560"/>
      <c r="I8" s="560"/>
      <c r="J8" s="560"/>
      <c r="K8" s="1"/>
      <c r="L8" s="1"/>
    </row>
    <row r="9" ht="13.5" thickTop="1" thickBot="1">
      <c r="A9">
        <v>1</v>
      </c>
      <c r="B9" s="41" t="s">
        <v>14432</v>
      </c>
      <c r="C9" s="50" t="s">
        <v>14433</v>
      </c>
      <c r="D9" s="51">
        <v>1</v>
      </c>
      <c r="E9" s="52">
        <v>25702.029999999999</v>
      </c>
      <c r="F9" s="52">
        <v>25702.029999999999</v>
      </c>
      <c r="G9" s="88">
        <v>43811</v>
      </c>
      <c r="H9" s="22"/>
      <c r="I9" s="22"/>
      <c r="J9" s="22"/>
    </row>
    <row r="10" ht="12.75">
      <c r="A10">
        <v>2</v>
      </c>
      <c r="B10" s="18" t="s">
        <v>14434</v>
      </c>
      <c r="C10" s="56" t="s">
        <v>14435</v>
      </c>
      <c r="D10" s="47">
        <v>1</v>
      </c>
      <c r="E10" s="48">
        <v>35000</v>
      </c>
      <c r="F10" s="48">
        <v>35000</v>
      </c>
      <c r="G10" s="60">
        <v>42888</v>
      </c>
      <c r="H10" s="22"/>
      <c r="I10" s="22"/>
      <c r="J10" s="22"/>
    </row>
    <row r="11" ht="12.75">
      <c r="A11">
        <v>3</v>
      </c>
      <c r="B11" s="18" t="s">
        <v>14436</v>
      </c>
      <c r="C11" s="56" t="s">
        <v>14437</v>
      </c>
      <c r="D11" s="47">
        <v>1</v>
      </c>
      <c r="E11" s="48">
        <v>14160</v>
      </c>
      <c r="F11" s="48">
        <v>14160</v>
      </c>
      <c r="G11" s="60">
        <v>43157</v>
      </c>
      <c r="H11" s="22"/>
      <c r="I11" s="22"/>
      <c r="J11" s="22"/>
    </row>
    <row r="12" ht="19.5">
      <c r="A12">
        <v>4</v>
      </c>
      <c r="B12" s="18" t="s">
        <v>14438</v>
      </c>
      <c r="C12" s="56" t="s">
        <v>14439</v>
      </c>
      <c r="D12" s="47">
        <v>1</v>
      </c>
      <c r="E12" s="48">
        <v>11000</v>
      </c>
      <c r="F12" s="48">
        <v>11000</v>
      </c>
      <c r="G12" s="60">
        <v>43781</v>
      </c>
      <c r="H12" s="22"/>
      <c r="I12" s="22"/>
      <c r="J12" s="22"/>
    </row>
    <row r="13" ht="12.75">
      <c r="A13">
        <v>5</v>
      </c>
      <c r="B13" s="18" t="s">
        <v>14440</v>
      </c>
      <c r="C13" s="56" t="s">
        <v>14441</v>
      </c>
      <c r="D13" s="47">
        <v>1</v>
      </c>
      <c r="E13" s="48">
        <v>25333.330000000002</v>
      </c>
      <c r="F13" s="48">
        <v>25333.330000000002</v>
      </c>
      <c r="G13" s="60">
        <v>43781</v>
      </c>
      <c r="H13" s="22"/>
      <c r="I13" s="22"/>
      <c r="J13" s="22"/>
    </row>
    <row r="14" ht="12.75">
      <c r="A14">
        <v>6</v>
      </c>
      <c r="B14" s="18" t="s">
        <v>14442</v>
      </c>
      <c r="C14" s="56" t="s">
        <v>2653</v>
      </c>
      <c r="D14" s="54">
        <v>1</v>
      </c>
      <c r="E14" s="48">
        <v>35500</v>
      </c>
      <c r="F14" s="48">
        <v>35500</v>
      </c>
      <c r="G14" s="60">
        <v>43973</v>
      </c>
      <c r="H14" s="22"/>
      <c r="I14" s="22"/>
      <c r="J14" s="22"/>
    </row>
    <row r="15" ht="12.75">
      <c r="A15">
        <v>7</v>
      </c>
      <c r="B15" s="18" t="s">
        <v>14443</v>
      </c>
      <c r="C15" s="56" t="s">
        <v>14444</v>
      </c>
      <c r="D15" s="47">
        <v>1</v>
      </c>
      <c r="E15" s="48">
        <v>17326.330000000002</v>
      </c>
      <c r="F15" s="48">
        <v>15882.57</v>
      </c>
      <c r="G15" s="60">
        <v>43100</v>
      </c>
      <c r="H15" s="22"/>
      <c r="I15" s="22"/>
      <c r="J15" s="22"/>
    </row>
    <row r="16" ht="12.75">
      <c r="A16">
        <v>8</v>
      </c>
      <c r="B16" s="18" t="s">
        <v>14445</v>
      </c>
      <c r="C16" s="56" t="s">
        <v>14446</v>
      </c>
      <c r="D16" s="47">
        <v>1</v>
      </c>
      <c r="E16" s="48">
        <v>13959.67</v>
      </c>
      <c r="F16" s="48">
        <v>12796.41</v>
      </c>
      <c r="G16" s="60">
        <v>43100</v>
      </c>
      <c r="H16" s="22"/>
      <c r="I16" s="22"/>
      <c r="J16" s="22"/>
    </row>
    <row r="17" ht="12.75">
      <c r="A17">
        <v>9</v>
      </c>
      <c r="B17" s="18" t="s">
        <v>14447</v>
      </c>
      <c r="C17" s="56" t="s">
        <v>14448</v>
      </c>
      <c r="D17" s="54">
        <v>1</v>
      </c>
      <c r="E17" s="48">
        <v>59854</v>
      </c>
      <c r="F17" s="48">
        <v>59854</v>
      </c>
      <c r="G17" s="60">
        <v>43944</v>
      </c>
      <c r="H17" s="22"/>
      <c r="I17" s="22"/>
      <c r="J17" s="22"/>
    </row>
    <row r="18" ht="29.25">
      <c r="A18">
        <v>10</v>
      </c>
      <c r="B18" s="18" t="s">
        <v>14449</v>
      </c>
      <c r="C18" s="56" t="s">
        <v>14450</v>
      </c>
      <c r="D18" s="47">
        <v>1</v>
      </c>
      <c r="E18" s="48">
        <v>34600</v>
      </c>
      <c r="F18" s="48">
        <v>34600</v>
      </c>
      <c r="G18" s="60">
        <v>44186</v>
      </c>
      <c r="H18" s="22"/>
      <c r="I18" s="22"/>
      <c r="J18" s="22"/>
    </row>
    <row r="19" ht="19.5">
      <c r="A19">
        <v>11</v>
      </c>
      <c r="B19" s="18" t="s">
        <v>14451</v>
      </c>
      <c r="C19" s="56" t="s">
        <v>14452</v>
      </c>
      <c r="D19" s="47">
        <v>1</v>
      </c>
      <c r="E19" s="48">
        <v>34600</v>
      </c>
      <c r="F19" s="48">
        <v>34600</v>
      </c>
      <c r="G19" s="60">
        <v>44186</v>
      </c>
      <c r="H19" s="22"/>
      <c r="I19" s="22"/>
      <c r="J19" s="22"/>
    </row>
    <row r="20" ht="19.5">
      <c r="A20">
        <v>12</v>
      </c>
      <c r="B20" s="18" t="s">
        <v>14453</v>
      </c>
      <c r="C20" s="56" t="s">
        <v>14454</v>
      </c>
      <c r="D20" s="47"/>
      <c r="E20" s="48">
        <v>38000</v>
      </c>
      <c r="F20" s="48">
        <v>38000</v>
      </c>
      <c r="G20" s="60">
        <v>44176</v>
      </c>
      <c r="H20" s="22"/>
      <c r="I20" s="76"/>
      <c r="J20" s="64"/>
      <c r="K20" s="72"/>
      <c r="L20" s="72"/>
      <c r="M20" s="72"/>
    </row>
    <row r="21" ht="12.75">
      <c r="A21">
        <v>13</v>
      </c>
      <c r="B21" s="18" t="s">
        <v>14445</v>
      </c>
      <c r="C21" s="56" t="s">
        <v>14446</v>
      </c>
      <c r="D21" s="47">
        <v>1</v>
      </c>
      <c r="E21" s="48">
        <v>13959.67</v>
      </c>
      <c r="F21" s="48">
        <v>13959.67</v>
      </c>
      <c r="G21" s="60">
        <v>43100</v>
      </c>
      <c r="H21" s="22"/>
      <c r="I21" s="76"/>
      <c r="J21" s="64"/>
      <c r="K21" s="72"/>
      <c r="L21" s="72"/>
    </row>
    <row r="22" ht="12.75">
      <c r="A22">
        <v>14</v>
      </c>
      <c r="B22" s="18" t="s">
        <v>5201</v>
      </c>
      <c r="C22" s="56" t="s">
        <v>14455</v>
      </c>
      <c r="D22" s="47">
        <v>2</v>
      </c>
      <c r="E22" s="48">
        <v>23316.799999999999</v>
      </c>
      <c r="F22" s="48">
        <v>23316.799999999999</v>
      </c>
      <c r="G22" s="60">
        <v>42767</v>
      </c>
      <c r="H22" s="22"/>
      <c r="I22" s="76"/>
      <c r="J22" s="64"/>
    </row>
    <row r="23" ht="12.75">
      <c r="A23">
        <v>15</v>
      </c>
      <c r="B23" s="18" t="s">
        <v>5202</v>
      </c>
      <c r="C23" s="56" t="s">
        <v>7506</v>
      </c>
      <c r="D23" s="47">
        <v>1</v>
      </c>
      <c r="E23" s="48">
        <v>5491.5</v>
      </c>
      <c r="F23" s="48">
        <v>5491.5</v>
      </c>
      <c r="G23" s="60">
        <v>42767</v>
      </c>
      <c r="H23" s="22"/>
      <c r="I23" s="22"/>
      <c r="J23" s="22"/>
    </row>
    <row r="24" ht="12.75">
      <c r="A24">
        <v>16</v>
      </c>
      <c r="B24" s="18" t="s">
        <v>5200</v>
      </c>
      <c r="C24" s="56" t="s">
        <v>14456</v>
      </c>
      <c r="D24" s="47">
        <v>1</v>
      </c>
      <c r="E24" s="48">
        <v>21910</v>
      </c>
      <c r="F24" s="48">
        <v>21910</v>
      </c>
      <c r="G24" s="60">
        <v>42815</v>
      </c>
      <c r="H24" s="22"/>
      <c r="I24" s="22"/>
      <c r="J24" s="22"/>
    </row>
    <row r="25" ht="12.75">
      <c r="A25">
        <v>17</v>
      </c>
      <c r="B25" s="18" t="s">
        <v>5199</v>
      </c>
      <c r="C25" s="56" t="s">
        <v>14456</v>
      </c>
      <c r="D25" s="47">
        <v>1</v>
      </c>
      <c r="E25" s="48">
        <v>21910</v>
      </c>
      <c r="F25" s="48">
        <v>21910</v>
      </c>
      <c r="G25" s="60">
        <v>42815</v>
      </c>
      <c r="H25" s="22"/>
      <c r="I25" s="22"/>
      <c r="J25" s="22"/>
    </row>
    <row r="26" ht="12.75">
      <c r="A26">
        <v>18</v>
      </c>
      <c r="B26" s="18" t="s">
        <v>14457</v>
      </c>
      <c r="C26" s="56" t="s">
        <v>14458</v>
      </c>
      <c r="D26" s="47">
        <v>1</v>
      </c>
      <c r="E26" s="48">
        <v>10927</v>
      </c>
      <c r="F26" s="48">
        <v>10927</v>
      </c>
      <c r="G26" s="60">
        <v>43252</v>
      </c>
      <c r="H26" s="22"/>
      <c r="I26" s="22"/>
      <c r="J26" s="22"/>
    </row>
    <row r="27" ht="12.75">
      <c r="A27">
        <v>19</v>
      </c>
      <c r="B27" s="18" t="s">
        <v>4935</v>
      </c>
      <c r="C27" s="56" t="s">
        <v>6810</v>
      </c>
      <c r="D27" s="47">
        <v>1</v>
      </c>
      <c r="E27" s="48">
        <v>22050</v>
      </c>
      <c r="F27" s="48">
        <v>22050</v>
      </c>
      <c r="G27" s="60">
        <v>39586</v>
      </c>
      <c r="H27" s="22"/>
      <c r="I27" s="22"/>
      <c r="J27" s="22"/>
    </row>
    <row r="28" ht="12.75">
      <c r="A28">
        <v>20</v>
      </c>
      <c r="B28" s="18" t="s">
        <v>14459</v>
      </c>
      <c r="C28" s="56" t="s">
        <v>14460</v>
      </c>
      <c r="D28" s="47"/>
      <c r="E28" s="48">
        <v>14512</v>
      </c>
      <c r="F28" s="48">
        <v>14512</v>
      </c>
      <c r="G28" s="60">
        <v>43951</v>
      </c>
      <c r="H28" s="22"/>
      <c r="I28" s="22"/>
      <c r="J28" s="22"/>
    </row>
    <row r="29" ht="12.75">
      <c r="A29">
        <v>21</v>
      </c>
      <c r="B29" s="18" t="s">
        <v>14461</v>
      </c>
      <c r="C29" s="56" t="s">
        <v>14462</v>
      </c>
      <c r="D29" s="47">
        <v>1</v>
      </c>
      <c r="E29" s="48">
        <v>13513.5</v>
      </c>
      <c r="F29" s="48">
        <v>13513.5</v>
      </c>
      <c r="G29" s="60">
        <v>43822</v>
      </c>
      <c r="H29" s="22"/>
      <c r="I29" s="22"/>
      <c r="J29" s="22"/>
    </row>
    <row r="30" ht="12.75">
      <c r="A30">
        <v>22</v>
      </c>
      <c r="B30" s="18" t="s">
        <v>14463</v>
      </c>
      <c r="C30" s="56" t="s">
        <v>14464</v>
      </c>
      <c r="D30" s="47"/>
      <c r="E30" s="48">
        <v>14500</v>
      </c>
      <c r="F30" s="48">
        <v>14500</v>
      </c>
      <c r="G30" s="60">
        <v>43970</v>
      </c>
      <c r="H30" s="22"/>
      <c r="I30" s="22"/>
      <c r="J30" s="22"/>
    </row>
    <row r="31" ht="12.75">
      <c r="A31">
        <v>23</v>
      </c>
      <c r="B31" s="18" t="s">
        <v>14465</v>
      </c>
      <c r="C31" s="56" t="s">
        <v>14466</v>
      </c>
      <c r="D31" s="47"/>
      <c r="E31" s="48">
        <v>21240</v>
      </c>
      <c r="F31" s="48">
        <v>21240</v>
      </c>
      <c r="G31" s="60">
        <v>43970</v>
      </c>
      <c r="H31" s="22"/>
      <c r="I31" s="22"/>
      <c r="J31" s="22"/>
    </row>
    <row r="32" ht="19.5">
      <c r="A32">
        <v>24</v>
      </c>
      <c r="B32" s="18" t="s">
        <v>14467</v>
      </c>
      <c r="C32" s="56" t="s">
        <v>14468</v>
      </c>
      <c r="D32" s="47"/>
      <c r="E32" s="48">
        <v>542502.10999999999</v>
      </c>
      <c r="F32" s="48">
        <v>90417.039999999994</v>
      </c>
      <c r="G32" s="60">
        <v>43907</v>
      </c>
      <c r="H32" s="22"/>
      <c r="I32" s="22"/>
      <c r="J32" s="22"/>
    </row>
    <row r="33" ht="19.5">
      <c r="A33">
        <v>25</v>
      </c>
      <c r="B33" s="18" t="s">
        <v>14469</v>
      </c>
      <c r="C33" s="56" t="s">
        <v>14470</v>
      </c>
      <c r="D33" s="47"/>
      <c r="E33" s="48">
        <v>193086.60000000001</v>
      </c>
      <c r="F33" s="48">
        <v>32181.099999999999</v>
      </c>
      <c r="G33" s="60">
        <v>43907</v>
      </c>
      <c r="H33" s="22"/>
      <c r="I33" s="22"/>
      <c r="J33" s="22"/>
    </row>
    <row r="34" ht="19.5">
      <c r="A34">
        <v>26</v>
      </c>
      <c r="B34" s="18" t="s">
        <v>14471</v>
      </c>
      <c r="C34" s="56" t="s">
        <v>14472</v>
      </c>
      <c r="D34" s="47"/>
      <c r="E34" s="48">
        <v>162995.29000000001</v>
      </c>
      <c r="F34" s="48">
        <v>23285.040000000001</v>
      </c>
      <c r="G34" s="60">
        <v>44196</v>
      </c>
      <c r="H34" s="22"/>
      <c r="I34" s="22"/>
      <c r="J34" s="22"/>
    </row>
    <row r="35" ht="45">
      <c r="A35">
        <v>27</v>
      </c>
      <c r="B35" s="18" t="s">
        <v>14473</v>
      </c>
      <c r="C35" s="56" t="s">
        <v>14474</v>
      </c>
      <c r="D35" s="47">
        <v>1</v>
      </c>
      <c r="E35" s="48">
        <v>150000</v>
      </c>
      <c r="F35" s="48">
        <v>143452.29000000001</v>
      </c>
      <c r="G35" s="60">
        <v>43447</v>
      </c>
      <c r="H35" s="103" t="s">
        <v>8819</v>
      </c>
      <c r="I35" s="22"/>
      <c r="J35" s="22"/>
    </row>
    <row r="36" ht="38.25">
      <c r="A36">
        <v>28</v>
      </c>
      <c r="B36" s="18" t="s">
        <v>4994</v>
      </c>
      <c r="C36" s="56" t="s">
        <v>14475</v>
      </c>
      <c r="D36" s="47">
        <v>1</v>
      </c>
      <c r="E36" s="48">
        <v>672000</v>
      </c>
      <c r="F36" s="48">
        <v>414400</v>
      </c>
      <c r="G36" s="60">
        <v>43418</v>
      </c>
      <c r="H36" s="115" t="s">
        <v>9253</v>
      </c>
      <c r="I36" s="22"/>
      <c r="J36" s="22"/>
    </row>
    <row r="37" ht="33.75">
      <c r="A37">
        <v>29</v>
      </c>
      <c r="B37" s="18" t="s">
        <v>4951</v>
      </c>
      <c r="C37" s="56" t="s">
        <v>14476</v>
      </c>
      <c r="D37" s="47">
        <v>1</v>
      </c>
      <c r="E37" s="48">
        <v>597600</v>
      </c>
      <c r="F37" s="48">
        <v>597600</v>
      </c>
      <c r="G37" s="60">
        <v>41520</v>
      </c>
      <c r="H37" s="116" t="s">
        <v>9300</v>
      </c>
      <c r="I37" s="116" t="s">
        <v>9301</v>
      </c>
      <c r="J37" s="22"/>
    </row>
    <row r="38" ht="12.75">
      <c r="A38">
        <v>30</v>
      </c>
      <c r="B38" s="18" t="s">
        <v>14477</v>
      </c>
      <c r="C38" s="56" t="s">
        <v>14478</v>
      </c>
      <c r="D38" s="47">
        <v>1</v>
      </c>
      <c r="E38" s="48">
        <v>31999</v>
      </c>
      <c r="F38" s="48">
        <v>31999</v>
      </c>
      <c r="G38" s="60">
        <v>43496</v>
      </c>
      <c r="H38" s="68"/>
      <c r="I38" s="22"/>
      <c r="J38" s="22"/>
    </row>
    <row r="39" ht="45">
      <c r="A39">
        <v>31</v>
      </c>
      <c r="B39" s="18" t="s">
        <v>14479</v>
      </c>
      <c r="C39" s="56" t="s">
        <v>14480</v>
      </c>
      <c r="D39" s="47">
        <v>1</v>
      </c>
      <c r="E39" s="48">
        <v>11970</v>
      </c>
      <c r="F39" s="48">
        <v>11970</v>
      </c>
      <c r="G39" s="60">
        <v>43404</v>
      </c>
      <c r="H39" s="103" t="s">
        <v>8654</v>
      </c>
      <c r="I39" s="115"/>
      <c r="J39" s="22"/>
    </row>
    <row r="40" ht="12.75">
      <c r="A40">
        <v>32</v>
      </c>
      <c r="B40" s="18" t="s">
        <v>14481</v>
      </c>
      <c r="C40" s="56" t="s">
        <v>14482</v>
      </c>
      <c r="D40" s="47">
        <v>1</v>
      </c>
      <c r="E40" s="48">
        <v>18200</v>
      </c>
      <c r="F40" s="48">
        <v>18200</v>
      </c>
      <c r="G40" s="60">
        <v>43528</v>
      </c>
      <c r="H40" s="22"/>
      <c r="I40" s="22"/>
      <c r="J40" s="22"/>
    </row>
    <row r="41" ht="12.75">
      <c r="A41">
        <v>33</v>
      </c>
      <c r="B41" s="18" t="s">
        <v>14483</v>
      </c>
      <c r="C41" s="56" t="s">
        <v>14484</v>
      </c>
      <c r="D41" s="47">
        <v>1</v>
      </c>
      <c r="E41" s="48">
        <v>34475</v>
      </c>
      <c r="F41" s="48">
        <v>34475</v>
      </c>
      <c r="G41" s="60">
        <v>43711</v>
      </c>
      <c r="H41" s="22"/>
      <c r="I41" s="22"/>
      <c r="J41" s="22"/>
    </row>
    <row r="42" ht="12.75">
      <c r="A42">
        <v>34</v>
      </c>
      <c r="B42" s="18" t="s">
        <v>14485</v>
      </c>
      <c r="C42" s="56" t="s">
        <v>14486</v>
      </c>
      <c r="D42" s="47">
        <v>1</v>
      </c>
      <c r="E42" s="48">
        <v>39000</v>
      </c>
      <c r="F42" s="48">
        <v>39000</v>
      </c>
      <c r="G42" s="60">
        <v>43522</v>
      </c>
      <c r="H42" s="22"/>
      <c r="I42" s="22"/>
      <c r="J42" s="22"/>
    </row>
    <row r="43" ht="12.75">
      <c r="A43">
        <v>35</v>
      </c>
      <c r="B43" s="18" t="s">
        <v>14487</v>
      </c>
      <c r="C43" s="56" t="s">
        <v>14488</v>
      </c>
      <c r="D43" s="47">
        <v>1</v>
      </c>
      <c r="E43" s="48">
        <v>79300</v>
      </c>
      <c r="F43" s="48">
        <v>79300</v>
      </c>
      <c r="G43" s="60">
        <v>43453</v>
      </c>
      <c r="H43" s="22"/>
      <c r="I43" s="22"/>
      <c r="J43" s="22"/>
    </row>
    <row r="44" ht="19.5">
      <c r="A44">
        <v>36</v>
      </c>
      <c r="B44" s="18" t="s">
        <v>5787</v>
      </c>
      <c r="C44" s="56" t="s">
        <v>14489</v>
      </c>
      <c r="D44" s="47"/>
      <c r="E44" s="48">
        <v>23970</v>
      </c>
      <c r="F44" s="48">
        <v>23970</v>
      </c>
      <c r="G44" s="60">
        <v>44172</v>
      </c>
      <c r="H44" s="22"/>
      <c r="I44" s="22"/>
      <c r="J44" s="22"/>
    </row>
    <row r="45" ht="12.75">
      <c r="A45">
        <v>37</v>
      </c>
      <c r="B45" s="18" t="s">
        <v>14490</v>
      </c>
      <c r="C45" s="56" t="s">
        <v>14491</v>
      </c>
      <c r="D45" s="47">
        <v>1</v>
      </c>
      <c r="E45" s="48">
        <v>17610</v>
      </c>
      <c r="F45" s="48">
        <v>17610</v>
      </c>
      <c r="G45" s="60">
        <v>43350</v>
      </c>
      <c r="H45" s="22"/>
      <c r="I45" s="22"/>
      <c r="J45" s="22"/>
    </row>
    <row r="46" ht="12.75">
      <c r="A46">
        <v>38</v>
      </c>
      <c r="B46" s="18" t="s">
        <v>5003</v>
      </c>
      <c r="C46" s="56" t="s">
        <v>14492</v>
      </c>
      <c r="D46" s="47">
        <v>1</v>
      </c>
      <c r="E46" s="48">
        <v>75290.039999999994</v>
      </c>
      <c r="F46" s="48">
        <v>75290.039999999994</v>
      </c>
      <c r="G46" s="60">
        <v>43405</v>
      </c>
      <c r="H46" s="22"/>
      <c r="I46" s="22"/>
      <c r="J46" s="22"/>
    </row>
    <row r="47" ht="12.75">
      <c r="A47">
        <v>39</v>
      </c>
      <c r="B47" s="18" t="s">
        <v>14493</v>
      </c>
      <c r="C47" s="56" t="s">
        <v>14494</v>
      </c>
      <c r="D47" s="47">
        <v>1</v>
      </c>
      <c r="E47" s="48">
        <v>96853</v>
      </c>
      <c r="F47" s="48">
        <v>96853</v>
      </c>
      <c r="G47" s="60">
        <v>43350</v>
      </c>
      <c r="H47" s="22"/>
      <c r="I47" s="22"/>
      <c r="J47" s="22"/>
    </row>
    <row r="48" ht="12.75">
      <c r="A48">
        <v>40</v>
      </c>
      <c r="B48" s="18" t="s">
        <v>14495</v>
      </c>
      <c r="C48" s="56" t="s">
        <v>14496</v>
      </c>
      <c r="D48" s="47">
        <v>1</v>
      </c>
      <c r="E48" s="48">
        <v>69634.589999999997</v>
      </c>
      <c r="F48" s="48">
        <v>69634.589999999997</v>
      </c>
      <c r="G48" s="60">
        <v>42909</v>
      </c>
      <c r="H48" s="22"/>
      <c r="I48" s="22"/>
      <c r="J48" s="22"/>
    </row>
    <row r="49" ht="12.75">
      <c r="A49">
        <v>41</v>
      </c>
      <c r="B49" s="18" t="s">
        <v>14497</v>
      </c>
      <c r="C49" s="56" t="s">
        <v>14498</v>
      </c>
      <c r="D49" s="47">
        <v>1</v>
      </c>
      <c r="E49" s="48">
        <v>21048</v>
      </c>
      <c r="F49" s="48">
        <v>21048</v>
      </c>
      <c r="G49" s="60">
        <v>42909</v>
      </c>
      <c r="H49" s="22"/>
      <c r="I49" s="22"/>
      <c r="J49" s="22"/>
    </row>
    <row r="50" ht="12.75">
      <c r="A50">
        <v>42</v>
      </c>
      <c r="B50" s="18" t="s">
        <v>14499</v>
      </c>
      <c r="C50" s="56" t="s">
        <v>14500</v>
      </c>
      <c r="D50" s="47">
        <v>1</v>
      </c>
      <c r="E50" s="48">
        <v>20300</v>
      </c>
      <c r="F50" s="48">
        <v>20300</v>
      </c>
      <c r="G50" s="60">
        <v>42909</v>
      </c>
      <c r="H50" s="22"/>
      <c r="I50" s="22"/>
      <c r="J50" s="22"/>
    </row>
    <row r="51" ht="12.75">
      <c r="A51">
        <v>43</v>
      </c>
      <c r="B51" s="18" t="s">
        <v>14501</v>
      </c>
      <c r="C51" s="56" t="s">
        <v>14500</v>
      </c>
      <c r="D51" s="47">
        <v>1</v>
      </c>
      <c r="E51" s="48">
        <v>17266</v>
      </c>
      <c r="F51" s="48">
        <v>17266</v>
      </c>
      <c r="G51" s="60">
        <v>42909</v>
      </c>
      <c r="H51" s="22"/>
      <c r="I51" s="22"/>
      <c r="J51" s="22"/>
    </row>
    <row r="52" ht="12.75">
      <c r="A52">
        <v>44</v>
      </c>
      <c r="B52" s="18" t="s">
        <v>14502</v>
      </c>
      <c r="C52" s="56" t="s">
        <v>14500</v>
      </c>
      <c r="D52" s="47">
        <v>1</v>
      </c>
      <c r="E52" s="48">
        <v>17266</v>
      </c>
      <c r="F52" s="48">
        <v>17266</v>
      </c>
      <c r="G52" s="60">
        <v>42909</v>
      </c>
      <c r="H52" s="22"/>
      <c r="I52" s="22"/>
      <c r="J52" s="22"/>
    </row>
    <row r="53" ht="12.75">
      <c r="A53">
        <v>45</v>
      </c>
      <c r="B53" s="18" t="s">
        <v>14503</v>
      </c>
      <c r="C53" s="56" t="s">
        <v>14504</v>
      </c>
      <c r="D53" s="47">
        <v>1</v>
      </c>
      <c r="E53" s="48">
        <v>92309.509999999995</v>
      </c>
      <c r="F53" s="48">
        <v>92309.509999999995</v>
      </c>
      <c r="G53" s="60">
        <v>42909</v>
      </c>
      <c r="H53" s="22"/>
      <c r="I53" s="22"/>
      <c r="J53" s="22"/>
    </row>
    <row r="54" ht="19.5">
      <c r="A54">
        <v>46</v>
      </c>
      <c r="B54" s="18" t="s">
        <v>4930</v>
      </c>
      <c r="C54" s="56" t="s">
        <v>6811</v>
      </c>
      <c r="D54" s="54">
        <v>1</v>
      </c>
      <c r="E54" s="48">
        <v>41049.650000000001</v>
      </c>
      <c r="F54" s="48">
        <v>41049.650000000001</v>
      </c>
      <c r="G54" s="60">
        <v>40455</v>
      </c>
      <c r="H54" s="22"/>
      <c r="I54" s="22"/>
      <c r="J54" s="22"/>
    </row>
    <row r="55" ht="12.75">
      <c r="A55">
        <v>47</v>
      </c>
      <c r="B55" s="18" t="s">
        <v>6814</v>
      </c>
      <c r="C55" s="56" t="s">
        <v>6815</v>
      </c>
      <c r="D55" s="54">
        <v>1</v>
      </c>
      <c r="E55" s="48">
        <v>14500</v>
      </c>
      <c r="F55" s="48">
        <v>14500</v>
      </c>
      <c r="G55" s="60">
        <v>42035</v>
      </c>
      <c r="H55" s="22"/>
      <c r="I55" s="22"/>
      <c r="J55" s="22"/>
    </row>
    <row r="56" ht="12.75">
      <c r="A56">
        <v>48</v>
      </c>
      <c r="B56" s="18" t="s">
        <v>14506</v>
      </c>
      <c r="C56" s="56" t="s">
        <v>14505</v>
      </c>
      <c r="D56" s="54">
        <v>1</v>
      </c>
      <c r="E56" s="48">
        <v>17800</v>
      </c>
      <c r="F56" s="48">
        <v>17800</v>
      </c>
      <c r="G56" s="60">
        <v>43412</v>
      </c>
      <c r="H56" s="22"/>
      <c r="I56" s="22"/>
      <c r="J56" s="22"/>
    </row>
    <row r="57" ht="19.5">
      <c r="A57">
        <v>49</v>
      </c>
      <c r="B57" s="18" t="s">
        <v>14507</v>
      </c>
      <c r="C57" s="56" t="s">
        <v>14508</v>
      </c>
      <c r="D57" s="54">
        <v>1</v>
      </c>
      <c r="E57" s="48">
        <v>10993</v>
      </c>
      <c r="F57" s="48">
        <v>10993</v>
      </c>
      <c r="G57" s="60">
        <v>43826</v>
      </c>
      <c r="H57" s="22"/>
      <c r="I57" s="22"/>
      <c r="J57" s="22"/>
    </row>
    <row r="58" ht="12.75">
      <c r="A58">
        <v>50</v>
      </c>
      <c r="B58" s="18" t="s">
        <v>5967</v>
      </c>
      <c r="C58" s="56" t="s">
        <v>14509</v>
      </c>
      <c r="D58" s="47">
        <v>1</v>
      </c>
      <c r="E58" s="48">
        <v>104946.16</v>
      </c>
      <c r="F58" s="48">
        <v>104946.16</v>
      </c>
      <c r="G58" s="60">
        <v>42713</v>
      </c>
      <c r="H58" s="22"/>
      <c r="I58" s="22"/>
      <c r="J58" s="22"/>
    </row>
    <row r="59" ht="12.75">
      <c r="A59">
        <v>51</v>
      </c>
      <c r="B59" s="18" t="s">
        <v>4799</v>
      </c>
      <c r="C59" s="56" t="s">
        <v>2158</v>
      </c>
      <c r="D59" s="47">
        <v>1</v>
      </c>
      <c r="E59" s="48">
        <v>39585.720000000001</v>
      </c>
      <c r="F59" s="48">
        <v>39585.720000000001</v>
      </c>
      <c r="G59" s="60">
        <v>42419</v>
      </c>
      <c r="H59" s="22"/>
      <c r="I59" s="22"/>
      <c r="J59" s="22"/>
    </row>
    <row r="60" ht="12.75">
      <c r="A60">
        <v>52</v>
      </c>
      <c r="B60" s="18" t="s">
        <v>3652</v>
      </c>
      <c r="C60" s="56" t="s">
        <v>2158</v>
      </c>
      <c r="D60" s="47">
        <v>1</v>
      </c>
      <c r="E60" s="48">
        <v>15867.030000000001</v>
      </c>
      <c r="F60" s="48">
        <v>15867.030000000001</v>
      </c>
      <c r="G60" s="60">
        <v>42419</v>
      </c>
      <c r="H60" s="22"/>
      <c r="I60" s="22"/>
      <c r="J60" s="22"/>
    </row>
    <row r="61" ht="12.75">
      <c r="A61">
        <v>53</v>
      </c>
      <c r="B61" s="18" t="s">
        <v>4436</v>
      </c>
      <c r="C61" s="56" t="s">
        <v>2158</v>
      </c>
      <c r="D61" s="47">
        <v>1</v>
      </c>
      <c r="E61" s="48">
        <v>15867.030000000001</v>
      </c>
      <c r="F61" s="48">
        <v>15867.030000000001</v>
      </c>
      <c r="G61" s="60">
        <v>42419</v>
      </c>
      <c r="H61" s="22"/>
      <c r="I61" s="22"/>
      <c r="J61" s="22"/>
    </row>
    <row r="62" ht="12.75">
      <c r="A62">
        <v>54</v>
      </c>
      <c r="B62" s="18" t="s">
        <v>4801</v>
      </c>
      <c r="C62" s="56" t="s">
        <v>2158</v>
      </c>
      <c r="D62" s="47">
        <v>1</v>
      </c>
      <c r="E62" s="48">
        <v>3510</v>
      </c>
      <c r="F62" s="48">
        <v>3510</v>
      </c>
      <c r="G62" s="60">
        <v>42419</v>
      </c>
      <c r="H62" s="22"/>
      <c r="I62" s="22"/>
      <c r="J62" s="22"/>
    </row>
    <row r="63" ht="12.75">
      <c r="A63">
        <v>55</v>
      </c>
      <c r="B63" s="18" t="s">
        <v>4435</v>
      </c>
      <c r="C63" s="56" t="s">
        <v>6816</v>
      </c>
      <c r="D63" s="47">
        <v>1</v>
      </c>
      <c r="E63" s="48">
        <v>21635.790000000001</v>
      </c>
      <c r="F63" s="48">
        <v>21635.790000000001</v>
      </c>
      <c r="G63" s="60">
        <v>42419</v>
      </c>
      <c r="H63" s="22"/>
      <c r="I63" s="22"/>
      <c r="J63" s="22"/>
    </row>
    <row r="64" ht="12.75">
      <c r="A64">
        <v>56</v>
      </c>
      <c r="B64" s="18" t="s">
        <v>3647</v>
      </c>
      <c r="C64" s="56" t="s">
        <v>6817</v>
      </c>
      <c r="D64" s="47">
        <v>1</v>
      </c>
      <c r="E64" s="48">
        <v>15868.1</v>
      </c>
      <c r="F64" s="48">
        <v>15868.1</v>
      </c>
      <c r="G64" s="60">
        <v>42419</v>
      </c>
      <c r="H64" s="22"/>
      <c r="I64" s="22"/>
      <c r="J64" s="22"/>
    </row>
    <row r="65" ht="12.75">
      <c r="A65">
        <v>57</v>
      </c>
      <c r="B65" s="18" t="s">
        <v>5008</v>
      </c>
      <c r="C65" s="56" t="s">
        <v>6818</v>
      </c>
      <c r="D65" s="47">
        <v>1</v>
      </c>
      <c r="E65" s="48">
        <v>22400</v>
      </c>
      <c r="F65" s="48">
        <v>22400</v>
      </c>
      <c r="G65" s="60">
        <v>42419</v>
      </c>
      <c r="H65" s="22"/>
      <c r="I65" s="22"/>
      <c r="J65" s="22"/>
    </row>
    <row r="66" ht="12.75">
      <c r="A66">
        <v>58</v>
      </c>
      <c r="B66" s="18" t="s">
        <v>4800</v>
      </c>
      <c r="C66" s="56" t="s">
        <v>6819</v>
      </c>
      <c r="D66" s="47">
        <v>1</v>
      </c>
      <c r="E66" s="48">
        <v>14603.51</v>
      </c>
      <c r="F66" s="48">
        <v>14603.51</v>
      </c>
      <c r="G66" s="60">
        <v>42419</v>
      </c>
      <c r="H66" s="22"/>
      <c r="I66" s="22"/>
      <c r="J66" s="22"/>
    </row>
    <row r="67" ht="12.75">
      <c r="A67">
        <v>59</v>
      </c>
      <c r="B67" s="18" t="s">
        <v>5012</v>
      </c>
      <c r="C67" s="56" t="s">
        <v>6819</v>
      </c>
      <c r="D67" s="47">
        <v>1</v>
      </c>
      <c r="E67" s="48">
        <v>10066.139999999999</v>
      </c>
      <c r="F67" s="48">
        <v>10066.139999999999</v>
      </c>
      <c r="G67" s="60">
        <v>42419</v>
      </c>
      <c r="H67" s="22"/>
      <c r="I67" s="22"/>
      <c r="J67" s="22"/>
    </row>
    <row r="68" ht="12.75">
      <c r="A68">
        <v>60</v>
      </c>
      <c r="B68" s="18" t="s">
        <v>4437</v>
      </c>
      <c r="C68" s="56" t="s">
        <v>6820</v>
      </c>
      <c r="D68" s="47">
        <v>1</v>
      </c>
      <c r="E68" s="48">
        <v>3049.8000000000002</v>
      </c>
      <c r="F68" s="48">
        <v>3049.8000000000002</v>
      </c>
      <c r="G68" s="60">
        <v>42419</v>
      </c>
      <c r="H68" s="22"/>
      <c r="I68" s="22"/>
      <c r="J68" s="22"/>
    </row>
    <row r="69" ht="12.75">
      <c r="A69">
        <v>61</v>
      </c>
      <c r="B69" s="18" t="s">
        <v>5049</v>
      </c>
      <c r="C69" s="56" t="s">
        <v>6821</v>
      </c>
      <c r="D69" s="47">
        <v>1</v>
      </c>
      <c r="E69" s="48">
        <v>36470</v>
      </c>
      <c r="F69" s="48">
        <v>36470</v>
      </c>
      <c r="G69" s="60">
        <v>42419</v>
      </c>
      <c r="H69" s="22"/>
      <c r="I69" s="22"/>
      <c r="J69" s="22"/>
    </row>
    <row r="70" ht="12.75">
      <c r="A70">
        <v>62</v>
      </c>
      <c r="B70" s="18" t="s">
        <v>5006</v>
      </c>
      <c r="C70" s="56" t="s">
        <v>6822</v>
      </c>
      <c r="D70" s="47">
        <v>1</v>
      </c>
      <c r="E70" s="48">
        <v>8950</v>
      </c>
      <c r="F70" s="48">
        <v>8950</v>
      </c>
      <c r="G70" s="60">
        <v>42419</v>
      </c>
      <c r="H70" s="22"/>
      <c r="I70" s="22"/>
      <c r="J70" s="22"/>
    </row>
    <row r="71" ht="12.75">
      <c r="A71">
        <v>63</v>
      </c>
      <c r="B71" s="18" t="s">
        <v>3651</v>
      </c>
      <c r="C71" s="56" t="s">
        <v>6823</v>
      </c>
      <c r="D71" s="47">
        <v>1</v>
      </c>
      <c r="E71" s="48">
        <v>4822.5600000000004</v>
      </c>
      <c r="F71" s="48">
        <v>4822.5600000000004</v>
      </c>
      <c r="G71" s="60">
        <v>42419</v>
      </c>
      <c r="H71" s="22"/>
      <c r="I71" s="22"/>
      <c r="J71" s="22"/>
    </row>
    <row r="72" ht="12.75">
      <c r="A72">
        <v>64</v>
      </c>
      <c r="B72" s="18" t="s">
        <v>14510</v>
      </c>
      <c r="C72" s="56" t="s">
        <v>14511</v>
      </c>
      <c r="D72" s="54">
        <v>1</v>
      </c>
      <c r="E72" s="48">
        <v>30499</v>
      </c>
      <c r="F72" s="48">
        <v>30499</v>
      </c>
      <c r="G72" s="60">
        <v>43272</v>
      </c>
      <c r="H72" s="22"/>
      <c r="I72" s="22"/>
      <c r="J72" s="22"/>
    </row>
    <row r="73" ht="12.75">
      <c r="A73">
        <v>65</v>
      </c>
      <c r="B73" s="18" t="s">
        <v>1877</v>
      </c>
      <c r="C73" s="56" t="s">
        <v>6824</v>
      </c>
      <c r="D73" s="47">
        <v>1</v>
      </c>
      <c r="E73" s="48">
        <v>19625.82</v>
      </c>
      <c r="F73" s="48">
        <v>19625.82</v>
      </c>
      <c r="G73" s="60">
        <v>38718</v>
      </c>
      <c r="H73" s="22"/>
      <c r="I73" s="22"/>
      <c r="J73" s="22"/>
    </row>
    <row r="74" ht="19.5">
      <c r="A74">
        <v>66</v>
      </c>
      <c r="B74" s="18" t="s">
        <v>4931</v>
      </c>
      <c r="C74" s="56" t="s">
        <v>6825</v>
      </c>
      <c r="D74" s="47">
        <v>1</v>
      </c>
      <c r="E74" s="48">
        <v>30238.169999999998</v>
      </c>
      <c r="F74" s="48">
        <v>30238.169999999998</v>
      </c>
      <c r="G74" s="60">
        <v>40448</v>
      </c>
      <c r="H74" s="22"/>
      <c r="I74" s="22"/>
      <c r="J74" s="22"/>
    </row>
    <row r="75" ht="19.5">
      <c r="A75">
        <v>67</v>
      </c>
      <c r="B75" s="18" t="s">
        <v>5803</v>
      </c>
      <c r="C75" s="56" t="s">
        <v>6826</v>
      </c>
      <c r="D75" s="47">
        <v>1</v>
      </c>
      <c r="E75" s="48">
        <v>30238.169999999998</v>
      </c>
      <c r="F75" s="48">
        <v>30238.169999999998</v>
      </c>
      <c r="G75" s="60">
        <v>40801</v>
      </c>
      <c r="H75" s="22"/>
      <c r="I75" s="22"/>
      <c r="J75" s="22"/>
    </row>
    <row r="76" ht="29.25">
      <c r="A76">
        <v>68</v>
      </c>
      <c r="B76" s="18" t="s">
        <v>4926</v>
      </c>
      <c r="C76" s="56" t="s">
        <v>6827</v>
      </c>
      <c r="D76" s="47">
        <v>1</v>
      </c>
      <c r="E76" s="48">
        <v>65344</v>
      </c>
      <c r="F76" s="48">
        <v>65344</v>
      </c>
      <c r="G76" s="60">
        <v>40628</v>
      </c>
      <c r="H76" s="22"/>
      <c r="I76" s="22"/>
      <c r="J76" s="22"/>
    </row>
    <row r="77" ht="19.5">
      <c r="A77">
        <v>69</v>
      </c>
      <c r="B77" s="18" t="s">
        <v>5056</v>
      </c>
      <c r="C77" s="56" t="s">
        <v>6828</v>
      </c>
      <c r="D77" s="47">
        <v>1</v>
      </c>
      <c r="E77" s="48">
        <v>56514</v>
      </c>
      <c r="F77" s="48">
        <v>56514</v>
      </c>
      <c r="G77" s="60">
        <v>40628</v>
      </c>
      <c r="H77" s="22"/>
      <c r="I77" s="22"/>
      <c r="J77" s="22"/>
    </row>
    <row r="78" ht="12.75">
      <c r="A78">
        <v>70</v>
      </c>
      <c r="B78" s="18" t="s">
        <v>14512</v>
      </c>
      <c r="C78" s="56" t="s">
        <v>14513</v>
      </c>
      <c r="D78" s="47">
        <v>1</v>
      </c>
      <c r="E78" s="48">
        <v>696666.63</v>
      </c>
      <c r="F78" s="48">
        <v>557333.28000000003</v>
      </c>
      <c r="G78" s="60">
        <v>43083</v>
      </c>
      <c r="H78" s="22"/>
      <c r="I78" s="22"/>
      <c r="J78" s="22"/>
    </row>
    <row r="79" ht="33.75">
      <c r="A79">
        <v>71</v>
      </c>
      <c r="B79" s="18" t="s">
        <v>3643</v>
      </c>
      <c r="C79" s="56" t="s">
        <v>14514</v>
      </c>
      <c r="D79" s="47">
        <v>1</v>
      </c>
      <c r="E79" s="48">
        <v>1637500</v>
      </c>
      <c r="F79" s="48">
        <v>1310000.1599999999</v>
      </c>
      <c r="G79" s="60">
        <v>43097</v>
      </c>
      <c r="H79" s="103" t="s">
        <v>9255</v>
      </c>
      <c r="I79" s="103"/>
      <c r="J79" s="22"/>
    </row>
    <row r="80" ht="19.5">
      <c r="A80">
        <v>72</v>
      </c>
      <c r="B80" s="18" t="s">
        <v>3644</v>
      </c>
      <c r="C80" s="56" t="s">
        <v>14516</v>
      </c>
      <c r="D80" s="47">
        <v>4</v>
      </c>
      <c r="E80" s="48">
        <v>49920</v>
      </c>
      <c r="F80" s="48">
        <v>49920</v>
      </c>
      <c r="G80" s="60">
        <v>42004</v>
      </c>
      <c r="H80" s="22"/>
      <c r="I80" s="22"/>
      <c r="J80" s="22"/>
    </row>
    <row r="81" ht="12.75">
      <c r="A81">
        <v>73</v>
      </c>
      <c r="B81" s="18" t="s">
        <v>6324</v>
      </c>
      <c r="C81" s="56" t="s">
        <v>6830</v>
      </c>
      <c r="D81" s="47">
        <v>1</v>
      </c>
      <c r="E81" s="48">
        <v>114240</v>
      </c>
      <c r="F81" s="48">
        <v>114240</v>
      </c>
      <c r="G81" s="60">
        <v>38718</v>
      </c>
      <c r="H81" s="22"/>
      <c r="I81" s="22"/>
      <c r="J81" s="22"/>
    </row>
    <row r="82" ht="12.75">
      <c r="A82">
        <v>74</v>
      </c>
      <c r="B82" s="18" t="s">
        <v>5005</v>
      </c>
      <c r="C82" s="56" t="s">
        <v>14517</v>
      </c>
      <c r="D82" s="47">
        <v>1</v>
      </c>
      <c r="E82" s="48">
        <v>168810</v>
      </c>
      <c r="F82" s="48">
        <v>168810</v>
      </c>
      <c r="G82" s="60">
        <v>41592</v>
      </c>
      <c r="H82" s="22"/>
      <c r="I82" s="22"/>
      <c r="J82" s="22"/>
    </row>
    <row r="83" ht="12.75">
      <c r="A83">
        <v>75</v>
      </c>
      <c r="B83" s="18" t="s">
        <v>5089</v>
      </c>
      <c r="C83" s="56" t="s">
        <v>1818</v>
      </c>
      <c r="D83" s="47">
        <v>1</v>
      </c>
      <c r="E83" s="48">
        <v>11388</v>
      </c>
      <c r="F83" s="48">
        <v>11388</v>
      </c>
      <c r="G83" s="60">
        <v>38728</v>
      </c>
      <c r="H83" s="22"/>
      <c r="I83" s="22"/>
      <c r="J83" s="22"/>
    </row>
    <row r="84" ht="12.75">
      <c r="A84">
        <v>76</v>
      </c>
      <c r="B84" s="18" t="s">
        <v>14518</v>
      </c>
      <c r="C84" s="56" t="s">
        <v>14519</v>
      </c>
      <c r="D84" s="47"/>
      <c r="E84" s="48">
        <v>3316.6700000000001</v>
      </c>
      <c r="F84" s="48">
        <v>3316.6700000000001</v>
      </c>
      <c r="G84" s="60">
        <v>41648</v>
      </c>
      <c r="H84" s="22"/>
      <c r="I84" s="22"/>
      <c r="J84" s="22"/>
    </row>
    <row r="85" ht="12.75">
      <c r="A85">
        <v>77</v>
      </c>
      <c r="B85" s="18" t="s">
        <v>14520</v>
      </c>
      <c r="C85" s="56" t="s">
        <v>14521</v>
      </c>
      <c r="D85" s="47">
        <v>1</v>
      </c>
      <c r="E85" s="48">
        <v>11058</v>
      </c>
      <c r="F85" s="48">
        <v>11058</v>
      </c>
      <c r="G85" s="60">
        <v>43283</v>
      </c>
      <c r="H85" s="22"/>
      <c r="I85" s="22"/>
      <c r="J85" s="22"/>
    </row>
    <row r="86" ht="12.75">
      <c r="A86">
        <v>78</v>
      </c>
      <c r="B86" s="18" t="s">
        <v>6831</v>
      </c>
      <c r="C86" s="56" t="s">
        <v>6832</v>
      </c>
      <c r="D86" s="47">
        <v>1</v>
      </c>
      <c r="E86" s="48">
        <v>81980</v>
      </c>
      <c r="F86" s="48">
        <v>81980</v>
      </c>
      <c r="G86" s="60">
        <v>41027</v>
      </c>
      <c r="H86" s="22"/>
      <c r="I86" s="22"/>
      <c r="J86" s="22"/>
    </row>
    <row r="87" ht="12.75">
      <c r="A87">
        <v>79</v>
      </c>
      <c r="B87" s="18" t="s">
        <v>275</v>
      </c>
      <c r="C87" s="56" t="s">
        <v>6833</v>
      </c>
      <c r="D87" s="47">
        <v>1</v>
      </c>
      <c r="E87" s="48">
        <v>4453.3199999999997</v>
      </c>
      <c r="F87" s="48">
        <v>4453.3199999999997</v>
      </c>
      <c r="G87" s="60">
        <v>38718</v>
      </c>
      <c r="H87" s="22"/>
      <c r="I87" s="22"/>
      <c r="J87" s="22"/>
    </row>
    <row r="88" ht="12.75">
      <c r="A88">
        <v>80</v>
      </c>
      <c r="B88" s="18" t="s">
        <v>1875</v>
      </c>
      <c r="C88" s="56" t="s">
        <v>6834</v>
      </c>
      <c r="D88" s="47">
        <v>1</v>
      </c>
      <c r="E88" s="48">
        <v>18902.639999999999</v>
      </c>
      <c r="F88" s="48">
        <v>18902.639999999999</v>
      </c>
      <c r="G88" s="60">
        <v>38718</v>
      </c>
      <c r="H88" s="22"/>
      <c r="I88" s="22"/>
      <c r="J88" s="22"/>
    </row>
    <row r="89" ht="12.75">
      <c r="A89">
        <v>81</v>
      </c>
      <c r="B89" s="18" t="s">
        <v>4934</v>
      </c>
      <c r="C89" s="56" t="s">
        <v>2158</v>
      </c>
      <c r="D89" s="47">
        <v>1</v>
      </c>
      <c r="E89" s="48">
        <v>16585.200000000001</v>
      </c>
      <c r="F89" s="48">
        <v>16585.200000000001</v>
      </c>
      <c r="G89" s="60">
        <v>38808</v>
      </c>
      <c r="H89" s="22"/>
      <c r="I89" s="22"/>
      <c r="J89" s="22"/>
    </row>
    <row r="90" ht="12.75">
      <c r="A90">
        <v>82</v>
      </c>
      <c r="B90" s="18" t="s">
        <v>5044</v>
      </c>
      <c r="C90" s="56" t="s">
        <v>2158</v>
      </c>
      <c r="D90" s="47">
        <v>1</v>
      </c>
      <c r="E90" s="48">
        <v>35614.32</v>
      </c>
      <c r="F90" s="48">
        <v>35614.32</v>
      </c>
      <c r="G90" s="60">
        <v>38960</v>
      </c>
      <c r="H90" s="22"/>
      <c r="I90" s="22"/>
      <c r="J90" s="22"/>
    </row>
    <row r="91" ht="12.75">
      <c r="A91">
        <v>83</v>
      </c>
      <c r="B91" s="18" t="s">
        <v>5045</v>
      </c>
      <c r="C91" s="56" t="s">
        <v>2158</v>
      </c>
      <c r="D91" s="47">
        <v>1</v>
      </c>
      <c r="E91" s="48">
        <v>20639.700000000001</v>
      </c>
      <c r="F91" s="48">
        <v>20639.700000000001</v>
      </c>
      <c r="G91" s="60">
        <v>39021</v>
      </c>
      <c r="H91" s="22"/>
      <c r="I91" s="22"/>
      <c r="J91" s="22"/>
    </row>
    <row r="92" ht="12.75">
      <c r="A92">
        <v>84</v>
      </c>
      <c r="B92" s="18" t="s">
        <v>5100</v>
      </c>
      <c r="C92" s="56" t="s">
        <v>2158</v>
      </c>
      <c r="D92" s="47">
        <v>1</v>
      </c>
      <c r="E92" s="48">
        <v>30686.700000000001</v>
      </c>
      <c r="F92" s="48">
        <v>30686.700000000001</v>
      </c>
      <c r="G92" s="60">
        <v>39021</v>
      </c>
      <c r="H92" s="22"/>
      <c r="I92" s="22"/>
      <c r="J92" s="22"/>
    </row>
    <row r="93" ht="12.75">
      <c r="A93">
        <v>85</v>
      </c>
      <c r="B93" s="18" t="s">
        <v>99</v>
      </c>
      <c r="C93" s="56" t="s">
        <v>6835</v>
      </c>
      <c r="D93" s="47">
        <v>1</v>
      </c>
      <c r="E93" s="48">
        <v>28609.779999999999</v>
      </c>
      <c r="F93" s="48">
        <v>28609.779999999999</v>
      </c>
      <c r="G93" s="60">
        <v>38718</v>
      </c>
      <c r="H93" s="22"/>
      <c r="I93" s="22"/>
      <c r="J93" s="22"/>
    </row>
    <row r="94" ht="12.75">
      <c r="A94">
        <v>86</v>
      </c>
      <c r="B94" s="18" t="s">
        <v>5194</v>
      </c>
      <c r="C94" s="56" t="s">
        <v>6836</v>
      </c>
      <c r="D94" s="47">
        <v>1</v>
      </c>
      <c r="E94" s="48">
        <v>23792.52</v>
      </c>
      <c r="F94" s="48">
        <v>23792.52</v>
      </c>
      <c r="G94" s="60">
        <v>38728</v>
      </c>
      <c r="H94" s="22"/>
      <c r="I94" s="22"/>
      <c r="J94" s="22"/>
    </row>
    <row r="95" ht="12.75">
      <c r="A95">
        <v>87</v>
      </c>
      <c r="B95" s="18" t="s">
        <v>5776</v>
      </c>
      <c r="C95" s="56" t="s">
        <v>6837</v>
      </c>
      <c r="D95" s="47">
        <v>1</v>
      </c>
      <c r="E95" s="48">
        <v>30238.169999999998</v>
      </c>
      <c r="F95" s="48">
        <v>30238.169999999998</v>
      </c>
      <c r="G95" s="60">
        <v>39114</v>
      </c>
      <c r="H95" s="22"/>
      <c r="I95" s="22"/>
      <c r="J95" s="22"/>
    </row>
    <row r="96" ht="12.75">
      <c r="A96">
        <v>88</v>
      </c>
      <c r="B96" s="18" t="s">
        <v>2240</v>
      </c>
      <c r="C96" s="56" t="s">
        <v>6838</v>
      </c>
      <c r="D96" s="47">
        <v>1</v>
      </c>
      <c r="E96" s="48">
        <v>11697.360000000001</v>
      </c>
      <c r="F96" s="48">
        <v>11697.360000000001</v>
      </c>
      <c r="G96" s="60">
        <v>38718</v>
      </c>
      <c r="H96" s="22"/>
      <c r="I96" s="22"/>
      <c r="J96" s="22"/>
    </row>
    <row r="97" ht="12.75">
      <c r="A97">
        <v>89</v>
      </c>
      <c r="B97" s="18" t="s">
        <v>5053</v>
      </c>
      <c r="C97" s="56" t="s">
        <v>6839</v>
      </c>
      <c r="D97" s="47">
        <v>1</v>
      </c>
      <c r="E97" s="48">
        <v>11790</v>
      </c>
      <c r="F97" s="48">
        <v>11790</v>
      </c>
      <c r="G97" s="60">
        <v>40527</v>
      </c>
      <c r="H97" s="22"/>
      <c r="I97" s="22"/>
      <c r="J97" s="22"/>
    </row>
    <row r="98" ht="12.75">
      <c r="A98">
        <v>90</v>
      </c>
      <c r="B98" s="18" t="s">
        <v>5653</v>
      </c>
      <c r="C98" s="56" t="s">
        <v>6840</v>
      </c>
      <c r="D98" s="47">
        <v>1</v>
      </c>
      <c r="E98" s="48">
        <v>12650</v>
      </c>
      <c r="F98" s="48">
        <v>12650</v>
      </c>
      <c r="G98" s="60">
        <v>41492</v>
      </c>
      <c r="H98" s="22"/>
      <c r="I98" s="22"/>
      <c r="J98" s="22"/>
    </row>
    <row r="99" ht="12.75">
      <c r="A99">
        <v>91</v>
      </c>
      <c r="B99" s="18" t="s">
        <v>4978</v>
      </c>
      <c r="C99" s="56" t="s">
        <v>6841</v>
      </c>
      <c r="D99" s="47">
        <v>1</v>
      </c>
      <c r="E99" s="48">
        <v>12750</v>
      </c>
      <c r="F99" s="48">
        <v>12750</v>
      </c>
      <c r="G99" s="60">
        <v>40599</v>
      </c>
      <c r="H99" s="22"/>
      <c r="I99" s="22"/>
      <c r="J99" s="22"/>
    </row>
    <row r="100" ht="12.75">
      <c r="A100">
        <v>92</v>
      </c>
      <c r="B100" s="18" t="s">
        <v>4976</v>
      </c>
      <c r="C100" s="56" t="s">
        <v>6842</v>
      </c>
      <c r="D100" s="47">
        <v>1</v>
      </c>
      <c r="E100" s="48">
        <v>16080</v>
      </c>
      <c r="F100" s="48">
        <v>16080</v>
      </c>
      <c r="G100" s="60">
        <v>40359</v>
      </c>
      <c r="H100" s="22"/>
      <c r="I100" s="22"/>
      <c r="J100" s="22"/>
    </row>
    <row r="101" ht="12.75">
      <c r="A101">
        <v>93</v>
      </c>
      <c r="B101" s="18" t="s">
        <v>5075</v>
      </c>
      <c r="C101" s="56" t="s">
        <v>14522</v>
      </c>
      <c r="D101" s="47">
        <v>2</v>
      </c>
      <c r="E101" s="48">
        <v>32476</v>
      </c>
      <c r="F101" s="48">
        <v>32476</v>
      </c>
      <c r="G101" s="60">
        <v>40926</v>
      </c>
      <c r="H101" s="22"/>
      <c r="I101" s="22"/>
      <c r="J101" s="22"/>
    </row>
    <row r="102" ht="12.75">
      <c r="A102">
        <v>94</v>
      </c>
      <c r="B102" s="18" t="s">
        <v>4923</v>
      </c>
      <c r="C102" s="56" t="s">
        <v>6843</v>
      </c>
      <c r="D102" s="47">
        <v>1</v>
      </c>
      <c r="E102" s="48">
        <v>16800.419999999998</v>
      </c>
      <c r="F102" s="48">
        <v>16800.419999999998</v>
      </c>
      <c r="G102" s="60">
        <v>38718</v>
      </c>
      <c r="H102" s="22"/>
      <c r="I102" s="22"/>
      <c r="J102" s="22"/>
    </row>
    <row r="103" ht="12.75">
      <c r="A103">
        <v>95</v>
      </c>
      <c r="B103" s="18" t="s">
        <v>4444</v>
      </c>
      <c r="C103" s="56" t="s">
        <v>6843</v>
      </c>
      <c r="D103" s="47">
        <v>1</v>
      </c>
      <c r="E103" s="48">
        <v>16800.419999999998</v>
      </c>
      <c r="F103" s="48">
        <v>16800.419999999998</v>
      </c>
      <c r="G103" s="60">
        <v>38718</v>
      </c>
      <c r="H103" s="22"/>
      <c r="I103" s="22"/>
      <c r="J103" s="22"/>
    </row>
    <row r="104" ht="12.75">
      <c r="A104">
        <v>96</v>
      </c>
      <c r="B104" s="18" t="s">
        <v>5013</v>
      </c>
      <c r="C104" s="56" t="s">
        <v>6843</v>
      </c>
      <c r="D104" s="47">
        <v>1</v>
      </c>
      <c r="E104" s="48">
        <v>16800.419999999998</v>
      </c>
      <c r="F104" s="48">
        <v>16800.419999999998</v>
      </c>
      <c r="G104" s="60">
        <v>38718</v>
      </c>
      <c r="H104" s="22"/>
      <c r="I104" s="22"/>
      <c r="J104" s="22"/>
    </row>
    <row r="105" ht="12.75">
      <c r="A105">
        <v>97</v>
      </c>
      <c r="B105" s="18" t="s">
        <v>5015</v>
      </c>
      <c r="C105" s="56" t="s">
        <v>6843</v>
      </c>
      <c r="D105" s="47">
        <v>1</v>
      </c>
      <c r="E105" s="48">
        <v>16800.419999999998</v>
      </c>
      <c r="F105" s="48">
        <v>16800.419999999998</v>
      </c>
      <c r="G105" s="60">
        <v>38718</v>
      </c>
      <c r="H105" s="22"/>
      <c r="I105" s="22"/>
      <c r="J105" s="22"/>
    </row>
    <row r="106" ht="12.75">
      <c r="A106">
        <v>98</v>
      </c>
      <c r="B106" s="18" t="s">
        <v>5017</v>
      </c>
      <c r="C106" s="56" t="s">
        <v>6843</v>
      </c>
      <c r="D106" s="47">
        <v>1</v>
      </c>
      <c r="E106" s="48">
        <v>16800.419999999998</v>
      </c>
      <c r="F106" s="48">
        <v>16800.419999999998</v>
      </c>
      <c r="G106" s="60">
        <v>38718</v>
      </c>
      <c r="H106" s="22"/>
      <c r="I106" s="22"/>
      <c r="J106" s="22"/>
    </row>
    <row r="107" ht="12.75">
      <c r="A107">
        <v>99</v>
      </c>
      <c r="B107" s="18" t="s">
        <v>4967</v>
      </c>
      <c r="C107" s="56" t="s">
        <v>6843</v>
      </c>
      <c r="D107" s="47">
        <v>1</v>
      </c>
      <c r="E107" s="48">
        <v>16800.419999999998</v>
      </c>
      <c r="F107" s="48">
        <v>16800.419999999998</v>
      </c>
      <c r="G107" s="60">
        <v>38718</v>
      </c>
      <c r="H107" s="22"/>
      <c r="I107" s="22"/>
      <c r="J107" s="22"/>
    </row>
    <row r="108" ht="12.75">
      <c r="A108">
        <v>100</v>
      </c>
      <c r="B108" s="18" t="s">
        <v>5967</v>
      </c>
      <c r="C108" s="56" t="s">
        <v>6843</v>
      </c>
      <c r="D108" s="47">
        <v>1</v>
      </c>
      <c r="E108" s="48">
        <v>16800.419999999998</v>
      </c>
      <c r="F108" s="48">
        <v>16800.419999999998</v>
      </c>
      <c r="G108" s="60">
        <v>38718</v>
      </c>
      <c r="H108" s="22"/>
      <c r="I108" s="22"/>
      <c r="J108" s="22"/>
    </row>
    <row r="109" ht="12.75">
      <c r="A109">
        <v>101</v>
      </c>
      <c r="B109" s="18" t="s">
        <v>5953</v>
      </c>
      <c r="C109" s="56" t="s">
        <v>6843</v>
      </c>
      <c r="D109" s="47">
        <v>1</v>
      </c>
      <c r="E109" s="48">
        <v>16800.419999999998</v>
      </c>
      <c r="F109" s="48">
        <v>16800.419999999998</v>
      </c>
      <c r="G109" s="60">
        <v>38718</v>
      </c>
      <c r="H109" s="22"/>
      <c r="I109" s="22"/>
      <c r="J109" s="22"/>
    </row>
    <row r="110" ht="12.75">
      <c r="A110">
        <v>102</v>
      </c>
      <c r="B110" s="18" t="s">
        <v>274</v>
      </c>
      <c r="C110" s="56" t="s">
        <v>6844</v>
      </c>
      <c r="D110" s="47">
        <v>1</v>
      </c>
      <c r="E110" s="48">
        <v>17087.040000000001</v>
      </c>
      <c r="F110" s="48">
        <v>17087.040000000001</v>
      </c>
      <c r="G110" s="60">
        <v>38718</v>
      </c>
      <c r="H110" s="22"/>
      <c r="I110" s="22"/>
      <c r="J110" s="22"/>
    </row>
    <row r="111" ht="12.75">
      <c r="A111">
        <v>103</v>
      </c>
      <c r="B111" s="18" t="s">
        <v>6845</v>
      </c>
      <c r="C111" s="56" t="s">
        <v>6846</v>
      </c>
      <c r="D111" s="47">
        <v>1</v>
      </c>
      <c r="E111" s="48">
        <v>19862.869999999999</v>
      </c>
      <c r="F111" s="48">
        <v>19862.869999999999</v>
      </c>
      <c r="G111" s="60">
        <v>38718</v>
      </c>
      <c r="H111" s="22"/>
      <c r="I111" s="22"/>
      <c r="J111" s="22"/>
    </row>
    <row r="112" ht="12.75">
      <c r="A112">
        <v>104</v>
      </c>
      <c r="B112" s="18" t="s">
        <v>4970</v>
      </c>
      <c r="C112" s="56" t="s">
        <v>6847</v>
      </c>
      <c r="D112" s="47">
        <v>1</v>
      </c>
      <c r="E112" s="48">
        <v>20009</v>
      </c>
      <c r="F112" s="48">
        <v>20009</v>
      </c>
      <c r="G112" s="60">
        <v>40095</v>
      </c>
      <c r="H112" s="22"/>
      <c r="I112" s="22"/>
      <c r="J112" s="22"/>
    </row>
    <row r="113" ht="12.75">
      <c r="A113">
        <v>105</v>
      </c>
      <c r="B113" s="18" t="s">
        <v>3665</v>
      </c>
      <c r="C113" s="56" t="s">
        <v>6848</v>
      </c>
      <c r="D113" s="47">
        <v>1</v>
      </c>
      <c r="E113" s="48">
        <v>20290</v>
      </c>
      <c r="F113" s="48">
        <v>20290</v>
      </c>
      <c r="G113" s="60">
        <v>41514</v>
      </c>
      <c r="H113" s="22"/>
      <c r="I113" s="22"/>
      <c r="J113" s="22"/>
    </row>
    <row r="114" ht="12.75">
      <c r="A114">
        <v>106</v>
      </c>
      <c r="B114" s="18" t="s">
        <v>6849</v>
      </c>
      <c r="C114" s="56" t="s">
        <v>6850</v>
      </c>
      <c r="D114" s="47">
        <v>1</v>
      </c>
      <c r="E114" s="48">
        <v>20791.68</v>
      </c>
      <c r="F114" s="48">
        <v>20791.68</v>
      </c>
      <c r="G114" s="60">
        <v>38718</v>
      </c>
      <c r="H114" s="22"/>
      <c r="I114" s="22"/>
      <c r="J114" s="22"/>
    </row>
    <row r="115" ht="12.75">
      <c r="A115">
        <v>107</v>
      </c>
      <c r="B115" s="18" t="s">
        <v>5033</v>
      </c>
      <c r="C115" s="56" t="s">
        <v>6851</v>
      </c>
      <c r="D115" s="47">
        <v>1</v>
      </c>
      <c r="E115" s="48">
        <v>20480</v>
      </c>
      <c r="F115" s="48">
        <v>20480</v>
      </c>
      <c r="G115" s="60">
        <v>40970</v>
      </c>
      <c r="H115" s="22"/>
      <c r="I115" s="22"/>
      <c r="J115" s="22"/>
    </row>
    <row r="116" ht="12.75">
      <c r="A116">
        <v>108</v>
      </c>
      <c r="B116" s="18" t="s">
        <v>100</v>
      </c>
      <c r="C116" s="56" t="s">
        <v>6852</v>
      </c>
      <c r="D116" s="47">
        <v>1</v>
      </c>
      <c r="E116" s="48">
        <v>21077.18</v>
      </c>
      <c r="F116" s="48">
        <v>21077.18</v>
      </c>
      <c r="G116" s="60">
        <v>38718</v>
      </c>
      <c r="H116" s="22"/>
      <c r="I116" s="22"/>
      <c r="J116" s="22"/>
    </row>
    <row r="117" ht="12.75">
      <c r="A117">
        <v>109</v>
      </c>
      <c r="B117" s="18" t="s">
        <v>5185</v>
      </c>
      <c r="C117" s="56" t="s">
        <v>6853</v>
      </c>
      <c r="D117" s="47">
        <v>1</v>
      </c>
      <c r="E117" s="48">
        <v>21014</v>
      </c>
      <c r="F117" s="48">
        <v>21014</v>
      </c>
      <c r="G117" s="60">
        <v>39533</v>
      </c>
      <c r="H117" s="22"/>
      <c r="I117" s="22"/>
      <c r="J117" s="22"/>
    </row>
    <row r="118" ht="12.75">
      <c r="A118">
        <v>110</v>
      </c>
      <c r="B118" s="18" t="s">
        <v>5206</v>
      </c>
      <c r="C118" s="56" t="s">
        <v>6854</v>
      </c>
      <c r="D118" s="47">
        <v>1</v>
      </c>
      <c r="E118" s="48">
        <v>21664.799999999999</v>
      </c>
      <c r="F118" s="48">
        <v>21664.799999999999</v>
      </c>
      <c r="G118" s="60">
        <v>38718</v>
      </c>
      <c r="H118" s="22"/>
      <c r="I118" s="22"/>
      <c r="J118" s="22"/>
    </row>
    <row r="119" ht="12.75">
      <c r="A119">
        <v>111</v>
      </c>
      <c r="B119" s="18" t="s">
        <v>6757</v>
      </c>
      <c r="C119" s="56" t="s">
        <v>6855</v>
      </c>
      <c r="D119" s="47">
        <v>1</v>
      </c>
      <c r="E119" s="48">
        <v>23342.700000000001</v>
      </c>
      <c r="F119" s="48">
        <v>23342.700000000001</v>
      </c>
      <c r="G119" s="60">
        <v>38718</v>
      </c>
      <c r="H119" s="22"/>
      <c r="I119" s="22"/>
      <c r="J119" s="22"/>
    </row>
    <row r="120" ht="12.75">
      <c r="A120">
        <v>112</v>
      </c>
      <c r="B120" s="18" t="s">
        <v>5062</v>
      </c>
      <c r="C120" s="56" t="s">
        <v>6856</v>
      </c>
      <c r="D120" s="47">
        <v>1</v>
      </c>
      <c r="E120" s="48">
        <v>23130</v>
      </c>
      <c r="F120" s="48">
        <v>23130</v>
      </c>
      <c r="G120" s="60">
        <v>39639</v>
      </c>
      <c r="H120" s="22"/>
      <c r="I120" s="22"/>
      <c r="J120" s="22"/>
    </row>
    <row r="121" ht="12.75">
      <c r="A121">
        <v>113</v>
      </c>
      <c r="B121" s="18" t="s">
        <v>95</v>
      </c>
      <c r="C121" s="56" t="s">
        <v>6857</v>
      </c>
      <c r="D121" s="47">
        <v>1</v>
      </c>
      <c r="E121" s="48">
        <v>27130.98</v>
      </c>
      <c r="F121" s="48">
        <v>27130.98</v>
      </c>
      <c r="G121" s="60">
        <v>38718</v>
      </c>
      <c r="H121" s="22"/>
      <c r="I121" s="22"/>
      <c r="J121" s="22"/>
    </row>
    <row r="122" ht="12.75">
      <c r="A122">
        <v>114</v>
      </c>
      <c r="B122" s="18" t="s">
        <v>101</v>
      </c>
      <c r="C122" s="56" t="s">
        <v>6858</v>
      </c>
      <c r="D122" s="47">
        <v>1</v>
      </c>
      <c r="E122" s="48">
        <v>30068.580000000002</v>
      </c>
      <c r="F122" s="48">
        <v>30068.580000000002</v>
      </c>
      <c r="G122" s="60">
        <v>38718</v>
      </c>
      <c r="H122" s="22"/>
      <c r="I122" s="22"/>
      <c r="J122" s="22"/>
    </row>
    <row r="123" ht="12.75">
      <c r="A123">
        <v>115</v>
      </c>
      <c r="B123" s="18" t="s">
        <v>6756</v>
      </c>
      <c r="C123" s="56" t="s">
        <v>14523</v>
      </c>
      <c r="D123" s="47">
        <v>3</v>
      </c>
      <c r="E123" s="48">
        <v>98532</v>
      </c>
      <c r="F123" s="48">
        <v>98532</v>
      </c>
      <c r="G123" s="60">
        <v>38718</v>
      </c>
      <c r="H123" s="22"/>
      <c r="I123" s="22"/>
      <c r="J123" s="22"/>
    </row>
    <row r="124" ht="12.75">
      <c r="A124">
        <v>116</v>
      </c>
      <c r="B124" s="18" t="s">
        <v>90</v>
      </c>
      <c r="C124" s="56" t="s">
        <v>6859</v>
      </c>
      <c r="D124" s="47">
        <v>1</v>
      </c>
      <c r="E124" s="48">
        <v>33437.639999999999</v>
      </c>
      <c r="F124" s="48">
        <v>33437.639999999999</v>
      </c>
      <c r="G124" s="60">
        <v>38718</v>
      </c>
      <c r="H124" s="22"/>
      <c r="I124" s="22"/>
      <c r="J124" s="22"/>
    </row>
    <row r="125" ht="12.75">
      <c r="A125">
        <v>117</v>
      </c>
      <c r="B125" s="18" t="s">
        <v>1899</v>
      </c>
      <c r="C125" s="56" t="s">
        <v>6860</v>
      </c>
      <c r="D125" s="47">
        <v>1</v>
      </c>
      <c r="E125" s="48">
        <v>33732.419999999998</v>
      </c>
      <c r="F125" s="48">
        <v>33732.419999999998</v>
      </c>
      <c r="G125" s="60">
        <v>38718</v>
      </c>
      <c r="H125" s="22"/>
      <c r="I125" s="22"/>
      <c r="J125" s="22"/>
    </row>
    <row r="126" ht="12.75">
      <c r="A126">
        <v>118</v>
      </c>
      <c r="B126" s="18" t="s">
        <v>5929</v>
      </c>
      <c r="C126" s="56" t="s">
        <v>6861</v>
      </c>
      <c r="D126" s="47">
        <v>1</v>
      </c>
      <c r="E126" s="48">
        <v>33904.800000000003</v>
      </c>
      <c r="F126" s="48">
        <v>33904.800000000003</v>
      </c>
      <c r="G126" s="60">
        <v>38718</v>
      </c>
      <c r="H126" s="22"/>
      <c r="I126" s="22"/>
      <c r="J126" s="22"/>
    </row>
    <row r="127" ht="12.75">
      <c r="A127">
        <v>119</v>
      </c>
      <c r="B127" s="18" t="s">
        <v>5600</v>
      </c>
      <c r="C127" s="56" t="s">
        <v>6862</v>
      </c>
      <c r="D127" s="47">
        <v>1</v>
      </c>
      <c r="E127" s="48">
        <v>35700</v>
      </c>
      <c r="F127" s="48">
        <v>35700</v>
      </c>
      <c r="G127" s="60">
        <v>38718</v>
      </c>
      <c r="H127" s="22"/>
      <c r="I127" s="22"/>
      <c r="J127" s="22"/>
    </row>
    <row r="128" ht="12.75">
      <c r="A128">
        <v>120</v>
      </c>
      <c r="B128" s="18" t="s">
        <v>5788</v>
      </c>
      <c r="C128" s="56" t="s">
        <v>14524</v>
      </c>
      <c r="D128" s="47">
        <v>3</v>
      </c>
      <c r="E128" s="48">
        <v>42990</v>
      </c>
      <c r="F128" s="48">
        <v>42990</v>
      </c>
      <c r="G128" s="60">
        <v>40044</v>
      </c>
      <c r="H128" s="22"/>
      <c r="I128" s="22"/>
      <c r="J128" s="22"/>
    </row>
    <row r="129" ht="12.75">
      <c r="A129">
        <v>121</v>
      </c>
      <c r="B129" s="18" t="s">
        <v>6829</v>
      </c>
      <c r="C129" s="56" t="s">
        <v>14525</v>
      </c>
      <c r="D129" s="47">
        <v>3</v>
      </c>
      <c r="E129" s="48">
        <v>125460</v>
      </c>
      <c r="F129" s="48">
        <v>125460</v>
      </c>
      <c r="G129" s="60">
        <v>38718</v>
      </c>
      <c r="H129" s="22"/>
      <c r="I129" s="22"/>
      <c r="J129" s="22"/>
    </row>
    <row r="130" ht="12.75">
      <c r="A130">
        <v>122</v>
      </c>
      <c r="B130" s="18" t="s">
        <v>6863</v>
      </c>
      <c r="C130" s="56" t="s">
        <v>6864</v>
      </c>
      <c r="D130" s="47">
        <v>1</v>
      </c>
      <c r="E130" s="48">
        <v>43794.720000000001</v>
      </c>
      <c r="F130" s="48">
        <v>43794.720000000001</v>
      </c>
      <c r="G130" s="60">
        <v>38718</v>
      </c>
      <c r="H130" s="22"/>
      <c r="I130" s="22"/>
      <c r="J130" s="22"/>
    </row>
    <row r="131" ht="12.75">
      <c r="A131">
        <v>123</v>
      </c>
      <c r="B131" s="18" t="s">
        <v>1881</v>
      </c>
      <c r="C131" s="56" t="s">
        <v>6865</v>
      </c>
      <c r="D131" s="47">
        <v>1</v>
      </c>
      <c r="E131" s="48">
        <v>44366.940000000002</v>
      </c>
      <c r="F131" s="48">
        <v>44366.940000000002</v>
      </c>
      <c r="G131" s="60">
        <v>38718</v>
      </c>
      <c r="H131" s="22"/>
      <c r="I131" s="22"/>
      <c r="J131" s="22"/>
    </row>
    <row r="132" ht="12.75">
      <c r="A132">
        <v>124</v>
      </c>
      <c r="B132" s="18" t="s">
        <v>3649</v>
      </c>
      <c r="C132" s="56" t="s">
        <v>6866</v>
      </c>
      <c r="D132" s="47">
        <v>1</v>
      </c>
      <c r="E132" s="48">
        <v>57774</v>
      </c>
      <c r="F132" s="48">
        <v>57774</v>
      </c>
      <c r="G132" s="60">
        <v>39188</v>
      </c>
      <c r="H132" s="22"/>
      <c r="I132" s="22"/>
      <c r="J132" s="22"/>
    </row>
    <row r="133" ht="12.75">
      <c r="A133">
        <v>125</v>
      </c>
      <c r="B133" s="18" t="s">
        <v>6324</v>
      </c>
      <c r="C133" s="56" t="s">
        <v>6867</v>
      </c>
      <c r="D133" s="47">
        <v>1</v>
      </c>
      <c r="E133" s="48">
        <v>63850.980000000003</v>
      </c>
      <c r="F133" s="48">
        <v>63850.980000000003</v>
      </c>
      <c r="G133" s="60">
        <v>38718</v>
      </c>
      <c r="H133" s="22"/>
      <c r="I133" s="22"/>
      <c r="J133" s="22"/>
    </row>
    <row r="134" ht="12.75">
      <c r="A134">
        <v>126</v>
      </c>
      <c r="B134" s="18" t="s">
        <v>6868</v>
      </c>
      <c r="C134" s="56" t="s">
        <v>6869</v>
      </c>
      <c r="D134" s="47">
        <v>1</v>
      </c>
      <c r="E134" s="48">
        <v>7176.7200000000003</v>
      </c>
      <c r="F134" s="48">
        <v>7176.7200000000003</v>
      </c>
      <c r="G134" s="60">
        <v>38718</v>
      </c>
      <c r="H134" s="22"/>
      <c r="I134" s="22"/>
      <c r="J134" s="22"/>
    </row>
    <row r="135" ht="12.75">
      <c r="A135">
        <v>127</v>
      </c>
      <c r="B135" s="18" t="s">
        <v>5961</v>
      </c>
      <c r="C135" s="56" t="s">
        <v>6870</v>
      </c>
      <c r="D135" s="47">
        <v>1</v>
      </c>
      <c r="E135" s="48">
        <v>22923</v>
      </c>
      <c r="F135" s="48">
        <v>22923</v>
      </c>
      <c r="G135" s="60">
        <v>39580</v>
      </c>
      <c r="H135" s="22"/>
      <c r="I135" s="22"/>
      <c r="J135" s="22"/>
    </row>
    <row r="136" ht="12.75">
      <c r="A136">
        <v>128</v>
      </c>
      <c r="B136" s="18" t="s">
        <v>5186</v>
      </c>
      <c r="C136" s="56" t="s">
        <v>6871</v>
      </c>
      <c r="D136" s="47">
        <v>1</v>
      </c>
      <c r="E136" s="48">
        <v>61643</v>
      </c>
      <c r="F136" s="48">
        <v>61643</v>
      </c>
      <c r="G136" s="60">
        <v>39479</v>
      </c>
      <c r="H136" s="22"/>
      <c r="I136" s="22"/>
      <c r="J136" s="22"/>
    </row>
    <row r="137" ht="12.75">
      <c r="A137">
        <v>129</v>
      </c>
      <c r="B137" s="18" t="s">
        <v>5947</v>
      </c>
      <c r="C137" s="56" t="s">
        <v>14526</v>
      </c>
      <c r="D137" s="47">
        <v>3</v>
      </c>
      <c r="E137" s="48">
        <v>49692</v>
      </c>
      <c r="F137" s="48">
        <v>49692</v>
      </c>
      <c r="G137" s="60">
        <v>41148</v>
      </c>
      <c r="H137" s="22"/>
      <c r="I137" s="22"/>
      <c r="J137" s="22"/>
    </row>
    <row r="138" ht="12.75">
      <c r="A138">
        <v>130</v>
      </c>
      <c r="B138" s="18" t="s">
        <v>5963</v>
      </c>
      <c r="C138" s="56" t="s">
        <v>6872</v>
      </c>
      <c r="D138" s="47">
        <v>1</v>
      </c>
      <c r="E138" s="48">
        <v>17660</v>
      </c>
      <c r="F138" s="48">
        <v>17660</v>
      </c>
      <c r="G138" s="60">
        <v>41380</v>
      </c>
      <c r="H138" s="22"/>
      <c r="I138" s="22"/>
      <c r="J138" s="22"/>
    </row>
    <row r="139" ht="19.5">
      <c r="A139">
        <v>131</v>
      </c>
      <c r="B139" s="18" t="s">
        <v>96</v>
      </c>
      <c r="C139" s="56" t="s">
        <v>6873</v>
      </c>
      <c r="D139" s="47">
        <v>1</v>
      </c>
      <c r="E139" s="48">
        <v>39754.5</v>
      </c>
      <c r="F139" s="48">
        <v>39754.5</v>
      </c>
      <c r="G139" s="60">
        <v>38718</v>
      </c>
      <c r="H139" s="22"/>
      <c r="I139" s="22"/>
      <c r="J139" s="22"/>
    </row>
    <row r="140" ht="12.75">
      <c r="A140">
        <v>132</v>
      </c>
      <c r="B140" s="18" t="s">
        <v>5954</v>
      </c>
      <c r="C140" s="56" t="s">
        <v>6874</v>
      </c>
      <c r="D140" s="47">
        <v>1</v>
      </c>
      <c r="E140" s="48">
        <v>24229</v>
      </c>
      <c r="F140" s="48">
        <v>24229</v>
      </c>
      <c r="G140" s="60">
        <v>40217</v>
      </c>
      <c r="H140" s="22"/>
      <c r="I140" s="22"/>
      <c r="J140" s="22"/>
    </row>
    <row r="141" ht="19.5">
      <c r="A141">
        <v>133</v>
      </c>
      <c r="B141" s="18" t="s">
        <v>2206</v>
      </c>
      <c r="C141" s="56" t="s">
        <v>6875</v>
      </c>
      <c r="D141" s="47">
        <v>1</v>
      </c>
      <c r="E141" s="48">
        <v>27247</v>
      </c>
      <c r="F141" s="48">
        <v>27247</v>
      </c>
      <c r="G141" s="60">
        <v>41696</v>
      </c>
      <c r="H141" s="22"/>
      <c r="I141" s="22"/>
      <c r="J141" s="22"/>
    </row>
    <row r="142" ht="12.75">
      <c r="A142">
        <v>134</v>
      </c>
      <c r="B142" s="18" t="s">
        <v>6876</v>
      </c>
      <c r="C142" s="56" t="s">
        <v>6877</v>
      </c>
      <c r="D142" s="47">
        <v>4</v>
      </c>
      <c r="E142" s="48">
        <v>174000.07999999999</v>
      </c>
      <c r="F142" s="48">
        <v>174000.07999999999</v>
      </c>
      <c r="G142" s="60">
        <v>42004</v>
      </c>
      <c r="H142" s="22"/>
      <c r="I142" s="22"/>
      <c r="J142" s="22"/>
    </row>
    <row r="143" ht="12.75">
      <c r="A143">
        <v>135</v>
      </c>
      <c r="B143" s="18" t="s">
        <v>6878</v>
      </c>
      <c r="C143" s="56" t="s">
        <v>6877</v>
      </c>
      <c r="D143" s="47">
        <v>1</v>
      </c>
      <c r="E143" s="48">
        <v>28500</v>
      </c>
      <c r="F143" s="48">
        <v>28500</v>
      </c>
      <c r="G143" s="60">
        <v>42004</v>
      </c>
      <c r="H143" s="22"/>
      <c r="I143" s="22"/>
      <c r="J143" s="22"/>
    </row>
    <row r="144" ht="12.75">
      <c r="A144">
        <v>136</v>
      </c>
      <c r="B144" s="18" t="s">
        <v>5180</v>
      </c>
      <c r="C144" s="56" t="s">
        <v>6879</v>
      </c>
      <c r="D144" s="47">
        <v>1</v>
      </c>
      <c r="E144" s="48">
        <v>33225</v>
      </c>
      <c r="F144" s="48">
        <v>33225</v>
      </c>
      <c r="G144" s="60">
        <v>40095</v>
      </c>
      <c r="H144" s="22"/>
      <c r="I144" s="22"/>
      <c r="J144" s="22"/>
    </row>
    <row r="145" ht="12.75">
      <c r="A145">
        <v>137</v>
      </c>
      <c r="B145" s="18" t="s">
        <v>5094</v>
      </c>
      <c r="C145" s="56" t="s">
        <v>6819</v>
      </c>
      <c r="D145" s="47">
        <v>1</v>
      </c>
      <c r="E145" s="48">
        <v>6500</v>
      </c>
      <c r="F145" s="48">
        <v>6500</v>
      </c>
      <c r="G145" s="60">
        <v>39093</v>
      </c>
      <c r="H145" s="22"/>
      <c r="I145" s="22"/>
      <c r="J145" s="22"/>
    </row>
    <row r="146" ht="12.75">
      <c r="A146">
        <v>138</v>
      </c>
      <c r="B146" s="18" t="s">
        <v>4446</v>
      </c>
      <c r="C146" s="56" t="s">
        <v>6819</v>
      </c>
      <c r="D146" s="47">
        <v>1</v>
      </c>
      <c r="E146" s="48">
        <v>9048</v>
      </c>
      <c r="F146" s="48">
        <v>9048</v>
      </c>
      <c r="G146" s="60">
        <v>38728</v>
      </c>
      <c r="H146" s="22"/>
      <c r="I146" s="22"/>
      <c r="J146" s="22"/>
    </row>
    <row r="147" ht="12.75">
      <c r="A147">
        <v>139</v>
      </c>
      <c r="B147" s="18" t="s">
        <v>4936</v>
      </c>
      <c r="C147" s="56" t="s">
        <v>6819</v>
      </c>
      <c r="D147" s="47">
        <v>1</v>
      </c>
      <c r="E147" s="48">
        <v>18728.080000000002</v>
      </c>
      <c r="F147" s="48">
        <v>18728.080000000002</v>
      </c>
      <c r="G147" s="60">
        <v>38960</v>
      </c>
      <c r="H147" s="22"/>
      <c r="I147" s="22"/>
      <c r="J147" s="22"/>
    </row>
    <row r="148" ht="12.75">
      <c r="A148">
        <v>140</v>
      </c>
      <c r="B148" s="18" t="s">
        <v>5945</v>
      </c>
      <c r="C148" s="56" t="s">
        <v>6819</v>
      </c>
      <c r="D148" s="47">
        <v>2</v>
      </c>
      <c r="E148" s="48">
        <v>23320</v>
      </c>
      <c r="F148" s="48">
        <v>23320</v>
      </c>
      <c r="G148" s="60">
        <v>39051</v>
      </c>
      <c r="H148" s="22"/>
      <c r="I148" s="22"/>
      <c r="J148" s="22"/>
    </row>
    <row r="149" ht="12.75">
      <c r="A149">
        <v>141</v>
      </c>
      <c r="B149" s="18" t="s">
        <v>98</v>
      </c>
      <c r="C149" s="56" t="s">
        <v>6880</v>
      </c>
      <c r="D149" s="47">
        <v>1</v>
      </c>
      <c r="E149" s="48">
        <v>12835.73</v>
      </c>
      <c r="F149" s="48">
        <v>12835.73</v>
      </c>
      <c r="G149" s="60">
        <v>38718</v>
      </c>
      <c r="H149" s="22"/>
      <c r="I149" s="22"/>
      <c r="J149" s="22"/>
    </row>
    <row r="150" ht="12.75">
      <c r="A150">
        <v>142</v>
      </c>
      <c r="B150" s="18" t="s">
        <v>94</v>
      </c>
      <c r="C150" s="56" t="s">
        <v>6881</v>
      </c>
      <c r="D150" s="47">
        <v>1</v>
      </c>
      <c r="E150" s="48">
        <v>10041.379999999999</v>
      </c>
      <c r="F150" s="48">
        <v>10041.379999999999</v>
      </c>
      <c r="G150" s="60">
        <v>38718</v>
      </c>
      <c r="H150" s="22"/>
      <c r="I150" s="22"/>
      <c r="J150" s="22"/>
    </row>
    <row r="151" ht="12.75">
      <c r="A151">
        <v>143</v>
      </c>
      <c r="B151" s="18" t="s">
        <v>4426</v>
      </c>
      <c r="C151" s="56" t="s">
        <v>6882</v>
      </c>
      <c r="D151" s="47">
        <v>1</v>
      </c>
      <c r="E151" s="48">
        <v>17930</v>
      </c>
      <c r="F151" s="48">
        <v>17930</v>
      </c>
      <c r="G151" s="60">
        <v>39246</v>
      </c>
      <c r="H151" s="22"/>
      <c r="I151" s="22"/>
      <c r="J151" s="22"/>
    </row>
    <row r="152" ht="12.75">
      <c r="A152">
        <v>144</v>
      </c>
      <c r="B152" s="18" t="s">
        <v>2242</v>
      </c>
      <c r="C152" s="56" t="s">
        <v>6883</v>
      </c>
      <c r="D152" s="47">
        <v>1</v>
      </c>
      <c r="E152" s="48">
        <v>59276.260000000002</v>
      </c>
      <c r="F152" s="48">
        <v>59276.260000000002</v>
      </c>
      <c r="G152" s="60">
        <v>38718</v>
      </c>
      <c r="H152" s="22"/>
      <c r="I152" s="22"/>
      <c r="J152" s="22"/>
    </row>
    <row r="153" ht="12.75">
      <c r="A153">
        <v>145</v>
      </c>
      <c r="B153" s="18" t="s">
        <v>93</v>
      </c>
      <c r="C153" s="56" t="s">
        <v>6884</v>
      </c>
      <c r="D153" s="47">
        <v>1</v>
      </c>
      <c r="E153" s="48">
        <v>8649.6000000000004</v>
      </c>
      <c r="F153" s="48">
        <v>8649.6000000000004</v>
      </c>
      <c r="G153" s="60">
        <v>38718</v>
      </c>
      <c r="H153" s="22"/>
      <c r="I153" s="22"/>
      <c r="J153" s="22"/>
    </row>
    <row r="154" ht="12.75">
      <c r="A154">
        <v>146</v>
      </c>
      <c r="B154" s="18" t="s">
        <v>92</v>
      </c>
      <c r="C154" s="56" t="s">
        <v>6885</v>
      </c>
      <c r="D154" s="47">
        <v>1</v>
      </c>
      <c r="E154" s="48">
        <v>9960.8199999999997</v>
      </c>
      <c r="F154" s="48">
        <v>9960.8199999999997</v>
      </c>
      <c r="G154" s="60">
        <v>38718</v>
      </c>
      <c r="H154" s="22"/>
      <c r="I154" s="22"/>
      <c r="J154" s="22"/>
    </row>
    <row r="155" ht="12.75">
      <c r="A155">
        <v>147</v>
      </c>
      <c r="B155" s="18" t="s">
        <v>1879</v>
      </c>
      <c r="C155" s="56" t="s">
        <v>6886</v>
      </c>
      <c r="D155" s="47">
        <v>1</v>
      </c>
      <c r="E155" s="48">
        <v>15497.879999999999</v>
      </c>
      <c r="F155" s="48">
        <v>15497.879999999999</v>
      </c>
      <c r="G155" s="60">
        <v>38718</v>
      </c>
      <c r="H155" s="22"/>
      <c r="I155" s="22"/>
      <c r="J155" s="22"/>
    </row>
    <row r="156" ht="12.75">
      <c r="A156">
        <v>148</v>
      </c>
      <c r="B156" s="18" t="s">
        <v>5088</v>
      </c>
      <c r="C156" s="56" t="s">
        <v>6887</v>
      </c>
      <c r="D156" s="47">
        <v>1</v>
      </c>
      <c r="E156" s="48">
        <v>10189.799999999999</v>
      </c>
      <c r="F156" s="48">
        <v>10189.799999999999</v>
      </c>
      <c r="G156" s="60">
        <v>38808</v>
      </c>
      <c r="H156" s="22"/>
      <c r="I156" s="22"/>
      <c r="J156" s="22"/>
    </row>
    <row r="157" ht="12.75">
      <c r="A157">
        <v>149</v>
      </c>
      <c r="B157" s="18" t="s">
        <v>5663</v>
      </c>
      <c r="C157" s="56" t="s">
        <v>6888</v>
      </c>
      <c r="D157" s="47">
        <v>1</v>
      </c>
      <c r="E157" s="48">
        <v>25320</v>
      </c>
      <c r="F157" s="48">
        <v>25320</v>
      </c>
      <c r="G157" s="60">
        <v>41547</v>
      </c>
      <c r="H157" s="22"/>
      <c r="I157" s="22"/>
      <c r="J157" s="22"/>
    </row>
    <row r="158" ht="12.75">
      <c r="A158">
        <v>150</v>
      </c>
      <c r="B158" s="18" t="s">
        <v>5646</v>
      </c>
      <c r="C158" s="56" t="s">
        <v>6889</v>
      </c>
      <c r="D158" s="47">
        <v>1</v>
      </c>
      <c r="E158" s="48">
        <v>8550</v>
      </c>
      <c r="F158" s="48">
        <v>8550</v>
      </c>
      <c r="G158" s="60">
        <v>41492</v>
      </c>
      <c r="H158" s="22"/>
      <c r="I158" s="22"/>
      <c r="J158" s="22"/>
    </row>
    <row r="159" ht="12.75">
      <c r="A159">
        <v>151</v>
      </c>
      <c r="B159" s="18" t="s">
        <v>5027</v>
      </c>
      <c r="C159" s="56" t="s">
        <v>6890</v>
      </c>
      <c r="D159" s="47">
        <v>1</v>
      </c>
      <c r="E159" s="48">
        <v>14651</v>
      </c>
      <c r="F159" s="48">
        <v>14651</v>
      </c>
      <c r="G159" s="60">
        <v>41073</v>
      </c>
      <c r="H159" s="22"/>
      <c r="I159" s="22"/>
      <c r="J159" s="22"/>
    </row>
    <row r="160" ht="12.75">
      <c r="A160">
        <v>152</v>
      </c>
      <c r="B160" s="18" t="s">
        <v>3661</v>
      </c>
      <c r="C160" s="56" t="s">
        <v>6891</v>
      </c>
      <c r="D160" s="47">
        <v>1</v>
      </c>
      <c r="E160" s="48">
        <v>5990</v>
      </c>
      <c r="F160" s="48">
        <v>5990</v>
      </c>
      <c r="G160" s="60">
        <v>41639</v>
      </c>
      <c r="H160" s="22"/>
      <c r="I160" s="22"/>
      <c r="J160" s="22"/>
    </row>
    <row r="161" ht="12.75">
      <c r="A161">
        <v>153</v>
      </c>
      <c r="B161" s="18" t="s">
        <v>5655</v>
      </c>
      <c r="C161" s="56" t="s">
        <v>6891</v>
      </c>
      <c r="D161" s="47">
        <v>1</v>
      </c>
      <c r="E161" s="48">
        <v>5990</v>
      </c>
      <c r="F161" s="48">
        <v>5990</v>
      </c>
      <c r="G161" s="60">
        <v>41639</v>
      </c>
      <c r="H161" s="22"/>
      <c r="I161" s="22"/>
      <c r="J161" s="22"/>
    </row>
    <row r="162" ht="12.75">
      <c r="A162">
        <v>154</v>
      </c>
      <c r="B162" s="18" t="s">
        <v>5060</v>
      </c>
      <c r="C162" s="56" t="s">
        <v>6892</v>
      </c>
      <c r="D162" s="47">
        <v>1</v>
      </c>
      <c r="E162" s="48">
        <v>6450</v>
      </c>
      <c r="F162" s="48">
        <v>6450</v>
      </c>
      <c r="G162" s="60">
        <v>41043</v>
      </c>
      <c r="H162" s="22"/>
      <c r="I162" s="22"/>
      <c r="J162" s="22"/>
    </row>
    <row r="163" ht="12.75">
      <c r="A163">
        <v>155</v>
      </c>
      <c r="B163" s="18" t="s">
        <v>5972</v>
      </c>
      <c r="C163" s="56" t="s">
        <v>6893</v>
      </c>
      <c r="D163" s="47">
        <v>1</v>
      </c>
      <c r="E163" s="48">
        <v>6450</v>
      </c>
      <c r="F163" s="48">
        <v>6450</v>
      </c>
      <c r="G163" s="60">
        <v>40599</v>
      </c>
      <c r="H163" s="22"/>
      <c r="I163" s="22"/>
      <c r="J163" s="22"/>
    </row>
    <row r="164" ht="12.75">
      <c r="A164">
        <v>156</v>
      </c>
      <c r="B164" s="18" t="s">
        <v>5019</v>
      </c>
      <c r="C164" s="56" t="s">
        <v>6894</v>
      </c>
      <c r="D164" s="47">
        <v>1</v>
      </c>
      <c r="E164" s="48">
        <v>6490</v>
      </c>
      <c r="F164" s="48">
        <v>6490</v>
      </c>
      <c r="G164" s="60">
        <v>41148</v>
      </c>
      <c r="H164" s="22"/>
      <c r="I164" s="22"/>
      <c r="J164" s="22"/>
    </row>
    <row r="165" ht="12.75">
      <c r="A165">
        <v>157</v>
      </c>
      <c r="B165" s="18" t="s">
        <v>5638</v>
      </c>
      <c r="C165" s="56" t="s">
        <v>6895</v>
      </c>
      <c r="D165" s="47">
        <v>1</v>
      </c>
      <c r="E165" s="48">
        <v>9992.25</v>
      </c>
      <c r="F165" s="48">
        <v>9992.25</v>
      </c>
      <c r="G165" s="60">
        <v>41696</v>
      </c>
      <c r="H165" s="22"/>
      <c r="I165" s="22"/>
      <c r="J165" s="22"/>
    </row>
    <row r="166" ht="12.75">
      <c r="A166">
        <v>158</v>
      </c>
      <c r="B166" s="18" t="s">
        <v>5643</v>
      </c>
      <c r="C166" s="56" t="s">
        <v>6896</v>
      </c>
      <c r="D166" s="47">
        <v>1</v>
      </c>
      <c r="E166" s="48">
        <v>7890</v>
      </c>
      <c r="F166" s="48">
        <v>7890</v>
      </c>
      <c r="G166" s="60">
        <v>41514</v>
      </c>
      <c r="H166" s="22"/>
      <c r="I166" s="22"/>
      <c r="J166" s="22"/>
    </row>
    <row r="167" ht="19.5">
      <c r="A167">
        <v>159</v>
      </c>
      <c r="B167" s="18" t="s">
        <v>5669</v>
      </c>
      <c r="C167" s="56" t="s">
        <v>6897</v>
      </c>
      <c r="D167" s="47">
        <v>1</v>
      </c>
      <c r="E167" s="48">
        <v>9450</v>
      </c>
      <c r="F167" s="48">
        <v>9450</v>
      </c>
      <c r="G167" s="60">
        <v>41492</v>
      </c>
      <c r="H167" s="22"/>
      <c r="I167" s="22"/>
      <c r="J167" s="22"/>
    </row>
    <row r="168" ht="12.75">
      <c r="A168">
        <v>160</v>
      </c>
      <c r="B168" s="18" t="s">
        <v>3666</v>
      </c>
      <c r="C168" s="56" t="s">
        <v>6898</v>
      </c>
      <c r="D168" s="47">
        <v>1</v>
      </c>
      <c r="E168" s="48">
        <v>7990</v>
      </c>
      <c r="F168" s="48">
        <v>7990</v>
      </c>
      <c r="G168" s="60">
        <v>41444</v>
      </c>
      <c r="H168" s="22"/>
      <c r="I168" s="22"/>
      <c r="J168" s="22"/>
    </row>
    <row r="169" ht="19.5">
      <c r="A169">
        <v>161</v>
      </c>
      <c r="B169" s="18" t="s">
        <v>4929</v>
      </c>
      <c r="C169" s="56" t="s">
        <v>6899</v>
      </c>
      <c r="D169" s="47">
        <v>1</v>
      </c>
      <c r="E169" s="48">
        <v>15600</v>
      </c>
      <c r="F169" s="48">
        <v>15600</v>
      </c>
      <c r="G169" s="60">
        <v>40287</v>
      </c>
      <c r="H169" s="22"/>
      <c r="I169" s="22"/>
      <c r="J169" s="22"/>
    </row>
    <row r="170" ht="12.75">
      <c r="A170">
        <v>162</v>
      </c>
      <c r="B170" s="18" t="s">
        <v>2946</v>
      </c>
      <c r="C170" s="56" t="s">
        <v>6900</v>
      </c>
      <c r="D170" s="47">
        <v>1</v>
      </c>
      <c r="E170" s="48">
        <v>12141.299999999999</v>
      </c>
      <c r="F170" s="48">
        <v>12141.299999999999</v>
      </c>
      <c r="G170" s="60">
        <v>39447</v>
      </c>
      <c r="H170" s="22"/>
      <c r="I170" s="22"/>
      <c r="J170" s="22"/>
    </row>
    <row r="171" ht="12.75">
      <c r="A171">
        <v>163</v>
      </c>
      <c r="B171" s="18" t="s">
        <v>5795</v>
      </c>
      <c r="C171" s="56" t="s">
        <v>6901</v>
      </c>
      <c r="D171" s="47">
        <v>1</v>
      </c>
      <c r="E171" s="48">
        <v>11000</v>
      </c>
      <c r="F171" s="48">
        <v>11000</v>
      </c>
      <c r="G171" s="60">
        <v>39141</v>
      </c>
      <c r="H171" s="22"/>
      <c r="I171" s="22"/>
      <c r="J171" s="22"/>
    </row>
    <row r="172" ht="12.75">
      <c r="A172">
        <v>164</v>
      </c>
      <c r="B172" s="18" t="s">
        <v>6902</v>
      </c>
      <c r="C172" s="56" t="s">
        <v>14527</v>
      </c>
      <c r="D172" s="47">
        <v>2</v>
      </c>
      <c r="E172" s="48">
        <v>39841.199999999997</v>
      </c>
      <c r="F172" s="48">
        <v>39841.199999999997</v>
      </c>
      <c r="G172" s="60">
        <v>38718</v>
      </c>
      <c r="H172" s="22"/>
      <c r="I172" s="22"/>
      <c r="J172" s="22"/>
    </row>
    <row r="173" ht="12.75">
      <c r="A173">
        <v>165</v>
      </c>
      <c r="B173" s="18" t="s">
        <v>6757</v>
      </c>
      <c r="C173" s="56" t="s">
        <v>6903</v>
      </c>
      <c r="D173" s="47">
        <v>1</v>
      </c>
      <c r="E173" s="48">
        <v>30058.380000000001</v>
      </c>
      <c r="F173" s="48">
        <v>30058.380000000001</v>
      </c>
      <c r="G173" s="60">
        <v>38718</v>
      </c>
      <c r="H173" s="22"/>
      <c r="I173" s="22"/>
      <c r="J173" s="22"/>
    </row>
    <row r="174" ht="12.75">
      <c r="A174">
        <v>166</v>
      </c>
      <c r="B174" s="18" t="s">
        <v>6904</v>
      </c>
      <c r="C174" s="56" t="s">
        <v>6905</v>
      </c>
      <c r="D174" s="47">
        <v>1</v>
      </c>
      <c r="E174" s="48">
        <v>74249</v>
      </c>
      <c r="F174" s="48">
        <v>74249</v>
      </c>
      <c r="G174" s="60">
        <v>41537</v>
      </c>
      <c r="H174" s="22"/>
      <c r="I174" s="22"/>
      <c r="J174" s="22"/>
    </row>
    <row r="175" ht="12.75">
      <c r="A175">
        <v>167</v>
      </c>
      <c r="B175" s="18" t="s">
        <v>4957</v>
      </c>
      <c r="C175" s="56" t="s">
        <v>2971</v>
      </c>
      <c r="D175" s="47">
        <v>1</v>
      </c>
      <c r="E175" s="48">
        <v>4431.0699999999997</v>
      </c>
      <c r="F175" s="48">
        <v>4431.0699999999997</v>
      </c>
      <c r="G175" s="60">
        <v>38718</v>
      </c>
      <c r="H175" s="22"/>
      <c r="I175" s="22"/>
      <c r="J175" s="22"/>
    </row>
    <row r="176" ht="12.75">
      <c r="A176">
        <v>168</v>
      </c>
      <c r="B176" s="18" t="s">
        <v>6319</v>
      </c>
      <c r="C176" s="56" t="s">
        <v>2971</v>
      </c>
      <c r="D176" s="47">
        <v>1</v>
      </c>
      <c r="E176" s="48">
        <v>6885</v>
      </c>
      <c r="F176" s="48">
        <v>6885</v>
      </c>
      <c r="G176" s="60">
        <v>39021</v>
      </c>
      <c r="H176" s="22"/>
      <c r="I176" s="22"/>
      <c r="J176" s="22"/>
    </row>
    <row r="177" ht="12.75">
      <c r="A177">
        <v>169</v>
      </c>
      <c r="B177" s="18" t="s">
        <v>5955</v>
      </c>
      <c r="C177" s="56" t="s">
        <v>14528</v>
      </c>
      <c r="D177" s="47">
        <v>3</v>
      </c>
      <c r="E177" s="48">
        <v>19032</v>
      </c>
      <c r="F177" s="48">
        <v>19032</v>
      </c>
      <c r="G177" s="60">
        <v>39533</v>
      </c>
      <c r="H177" s="22"/>
      <c r="I177" s="22"/>
      <c r="J177" s="22"/>
    </row>
    <row r="178" ht="12.75">
      <c r="A178">
        <v>170</v>
      </c>
      <c r="B178" s="18" t="s">
        <v>14529</v>
      </c>
      <c r="C178" s="56" t="s">
        <v>14530</v>
      </c>
      <c r="D178" s="47">
        <v>1</v>
      </c>
      <c r="E178" s="48">
        <v>12990</v>
      </c>
      <c r="F178" s="48">
        <v>12990</v>
      </c>
      <c r="G178" s="60">
        <v>43280</v>
      </c>
      <c r="H178" s="22"/>
      <c r="I178" s="22"/>
      <c r="J178" s="22"/>
    </row>
    <row r="179" ht="12.75">
      <c r="A179">
        <v>171</v>
      </c>
      <c r="B179" s="18" t="s">
        <v>6756</v>
      </c>
      <c r="C179" s="56" t="s">
        <v>6907</v>
      </c>
      <c r="D179" s="47">
        <v>1</v>
      </c>
      <c r="E179" s="48">
        <v>39780</v>
      </c>
      <c r="F179" s="48">
        <v>39780</v>
      </c>
      <c r="G179" s="60">
        <v>38718</v>
      </c>
      <c r="H179" s="22"/>
      <c r="I179" s="22"/>
      <c r="J179" s="22"/>
    </row>
    <row r="180" ht="12.75">
      <c r="A180">
        <v>172</v>
      </c>
      <c r="B180" s="18" t="s">
        <v>5599</v>
      </c>
      <c r="C180" s="56" t="s">
        <v>6908</v>
      </c>
      <c r="D180" s="47">
        <v>1</v>
      </c>
      <c r="E180" s="48">
        <v>46461</v>
      </c>
      <c r="F180" s="48">
        <v>46461</v>
      </c>
      <c r="G180" s="60">
        <v>38718</v>
      </c>
      <c r="H180" s="22"/>
      <c r="I180" s="22"/>
      <c r="J180" s="22"/>
    </row>
    <row r="181" ht="12.75">
      <c r="A181">
        <v>173</v>
      </c>
      <c r="B181" s="18" t="s">
        <v>6909</v>
      </c>
      <c r="C181" s="56" t="s">
        <v>6910</v>
      </c>
      <c r="D181" s="47">
        <v>1</v>
      </c>
      <c r="E181" s="48">
        <v>60500</v>
      </c>
      <c r="F181" s="48">
        <v>60500</v>
      </c>
      <c r="G181" s="60">
        <v>41362</v>
      </c>
      <c r="H181" s="22"/>
      <c r="I181" s="22"/>
      <c r="J181" s="22"/>
    </row>
    <row r="182" ht="12.75">
      <c r="A182">
        <v>174</v>
      </c>
      <c r="B182" s="18" t="s">
        <v>6906</v>
      </c>
      <c r="C182" s="56" t="s">
        <v>6911</v>
      </c>
      <c r="D182" s="47">
        <v>1</v>
      </c>
      <c r="E182" s="48">
        <v>32048.400000000001</v>
      </c>
      <c r="F182" s="48">
        <v>32048.400000000001</v>
      </c>
      <c r="G182" s="60">
        <v>39082</v>
      </c>
      <c r="H182" s="22"/>
      <c r="I182" s="22"/>
      <c r="J182" s="22"/>
    </row>
    <row r="183" ht="12.75">
      <c r="A183">
        <v>175</v>
      </c>
      <c r="B183" s="18" t="s">
        <v>6912</v>
      </c>
      <c r="C183" s="56" t="s">
        <v>6913</v>
      </c>
      <c r="D183" s="47">
        <v>1</v>
      </c>
      <c r="E183" s="48">
        <v>13770</v>
      </c>
      <c r="F183" s="48">
        <v>13770</v>
      </c>
      <c r="G183" s="60">
        <v>38718</v>
      </c>
      <c r="H183" s="22"/>
      <c r="I183" s="22"/>
      <c r="J183" s="22"/>
    </row>
    <row r="184" ht="12.75">
      <c r="A184">
        <v>176</v>
      </c>
      <c r="B184" s="18" t="s">
        <v>2947</v>
      </c>
      <c r="C184" s="56" t="s">
        <v>4000</v>
      </c>
      <c r="D184" s="47">
        <v>1</v>
      </c>
      <c r="E184" s="48">
        <v>40585.800000000003</v>
      </c>
      <c r="F184" s="48">
        <v>40585.800000000003</v>
      </c>
      <c r="G184" s="60">
        <v>39051</v>
      </c>
      <c r="H184" s="22"/>
      <c r="I184" s="22"/>
      <c r="J184" s="22"/>
    </row>
    <row r="185" ht="12.75">
      <c r="A185">
        <v>177</v>
      </c>
      <c r="B185" s="18" t="s">
        <v>3659</v>
      </c>
      <c r="C185" s="56" t="s">
        <v>6914</v>
      </c>
      <c r="D185" s="47">
        <v>1</v>
      </c>
      <c r="E185" s="48">
        <v>14950</v>
      </c>
      <c r="F185" s="48">
        <v>14950</v>
      </c>
      <c r="G185" s="60">
        <v>41492</v>
      </c>
      <c r="H185" s="22"/>
      <c r="I185" s="22"/>
      <c r="J185" s="22"/>
    </row>
    <row r="186" ht="12.75">
      <c r="A186">
        <v>178</v>
      </c>
      <c r="B186" s="18" t="s">
        <v>4995</v>
      </c>
      <c r="C186" s="56" t="s">
        <v>6915</v>
      </c>
      <c r="D186" s="47">
        <v>1</v>
      </c>
      <c r="E186" s="48">
        <v>15990</v>
      </c>
      <c r="F186" s="48">
        <v>15990</v>
      </c>
      <c r="G186" s="60">
        <v>40624</v>
      </c>
      <c r="H186" s="22"/>
      <c r="I186" s="22"/>
      <c r="J186" s="22"/>
    </row>
    <row r="187" ht="12.75">
      <c r="A187">
        <v>179</v>
      </c>
      <c r="B187" s="18" t="s">
        <v>5055</v>
      </c>
      <c r="C187" s="56" t="s">
        <v>6916</v>
      </c>
      <c r="D187" s="47">
        <v>1</v>
      </c>
      <c r="E187" s="48">
        <v>17370</v>
      </c>
      <c r="F187" s="48">
        <v>17370</v>
      </c>
      <c r="G187" s="60">
        <v>40674</v>
      </c>
      <c r="H187" s="22"/>
      <c r="I187" s="22"/>
      <c r="J187" s="22"/>
    </row>
    <row r="188" ht="12.75">
      <c r="A188">
        <v>180</v>
      </c>
      <c r="B188" s="18" t="s">
        <v>5652</v>
      </c>
      <c r="C188" s="56" t="s">
        <v>6917</v>
      </c>
      <c r="D188" s="47">
        <v>1</v>
      </c>
      <c r="E188" s="48">
        <v>18950</v>
      </c>
      <c r="F188" s="48">
        <v>18950</v>
      </c>
      <c r="G188" s="60">
        <v>41380</v>
      </c>
      <c r="H188" s="22"/>
      <c r="I188" s="22"/>
      <c r="J188" s="22"/>
    </row>
    <row r="189" ht="12.75">
      <c r="A189">
        <v>181</v>
      </c>
      <c r="B189" s="18" t="s">
        <v>4985</v>
      </c>
      <c r="C189" s="56" t="s">
        <v>6918</v>
      </c>
      <c r="D189" s="47">
        <v>1</v>
      </c>
      <c r="E189" s="48">
        <v>19349</v>
      </c>
      <c r="F189" s="48">
        <v>19349</v>
      </c>
      <c r="G189" s="60">
        <v>41079</v>
      </c>
      <c r="H189" s="22"/>
      <c r="I189" s="22"/>
      <c r="J189" s="22"/>
    </row>
    <row r="190" ht="12.75">
      <c r="A190">
        <v>182</v>
      </c>
      <c r="B190" s="18" t="s">
        <v>3667</v>
      </c>
      <c r="C190" s="56" t="s">
        <v>6919</v>
      </c>
      <c r="D190" s="47">
        <v>1</v>
      </c>
      <c r="E190" s="48">
        <v>19950</v>
      </c>
      <c r="F190" s="48">
        <v>19950</v>
      </c>
      <c r="G190" s="60">
        <v>41380</v>
      </c>
      <c r="H190" s="22"/>
      <c r="I190" s="22"/>
      <c r="J190" s="22"/>
    </row>
    <row r="191" ht="12.75">
      <c r="A191">
        <v>183</v>
      </c>
      <c r="B191" s="18" t="s">
        <v>5667</v>
      </c>
      <c r="C191" s="56" t="s">
        <v>6920</v>
      </c>
      <c r="D191" s="47">
        <v>1</v>
      </c>
      <c r="E191" s="48">
        <v>20250</v>
      </c>
      <c r="F191" s="48">
        <v>20250</v>
      </c>
      <c r="G191" s="60">
        <v>41639</v>
      </c>
      <c r="H191" s="22"/>
      <c r="I191" s="22"/>
      <c r="J191" s="22"/>
    </row>
    <row r="192" ht="12.75">
      <c r="A192">
        <v>184</v>
      </c>
      <c r="B192" s="18" t="s">
        <v>5630</v>
      </c>
      <c r="C192" s="56" t="s">
        <v>6921</v>
      </c>
      <c r="D192" s="47">
        <v>1</v>
      </c>
      <c r="E192" s="48">
        <v>20890</v>
      </c>
      <c r="F192" s="48">
        <v>20890</v>
      </c>
      <c r="G192" s="60">
        <v>41557</v>
      </c>
      <c r="H192" s="22"/>
      <c r="I192" s="22"/>
      <c r="J192" s="22"/>
    </row>
    <row r="193" ht="12.75">
      <c r="A193">
        <v>185</v>
      </c>
      <c r="B193" s="18" t="s">
        <v>5665</v>
      </c>
      <c r="C193" s="56" t="s">
        <v>6922</v>
      </c>
      <c r="D193" s="47">
        <v>1</v>
      </c>
      <c r="E193" s="48">
        <v>21390</v>
      </c>
      <c r="F193" s="48">
        <v>21390</v>
      </c>
      <c r="G193" s="60">
        <v>41639</v>
      </c>
      <c r="H193" s="22"/>
      <c r="I193" s="22"/>
      <c r="J193" s="22"/>
    </row>
    <row r="194" ht="12.75">
      <c r="A194">
        <v>186</v>
      </c>
      <c r="B194" s="18" t="s">
        <v>3664</v>
      </c>
      <c r="C194" s="56" t="s">
        <v>6923</v>
      </c>
      <c r="D194" s="47">
        <v>1</v>
      </c>
      <c r="E194" s="48">
        <v>21890</v>
      </c>
      <c r="F194" s="48">
        <v>21890</v>
      </c>
      <c r="G194" s="60">
        <v>41541</v>
      </c>
      <c r="H194" s="22"/>
      <c r="I194" s="22"/>
      <c r="J194" s="22"/>
    </row>
    <row r="195" ht="12.75">
      <c r="A195">
        <v>187</v>
      </c>
      <c r="B195" s="18" t="s">
        <v>4916</v>
      </c>
      <c r="C195" s="56" t="s">
        <v>6924</v>
      </c>
      <c r="D195" s="47">
        <v>1</v>
      </c>
      <c r="E195" s="48">
        <v>21950</v>
      </c>
      <c r="F195" s="48">
        <v>21950</v>
      </c>
      <c r="G195" s="60">
        <v>41108</v>
      </c>
      <c r="H195" s="22"/>
      <c r="I195" s="22"/>
      <c r="J195" s="22"/>
    </row>
    <row r="196" ht="19.5">
      <c r="A196">
        <v>188</v>
      </c>
      <c r="B196" s="18" t="s">
        <v>4972</v>
      </c>
      <c r="C196" s="56" t="s">
        <v>6925</v>
      </c>
      <c r="D196" s="47">
        <v>1</v>
      </c>
      <c r="E196" s="48">
        <v>27400</v>
      </c>
      <c r="F196" s="48">
        <v>27400</v>
      </c>
      <c r="G196" s="60">
        <v>41106</v>
      </c>
      <c r="H196" s="22"/>
      <c r="I196" s="22"/>
      <c r="J196" s="22"/>
    </row>
    <row r="197" ht="12.75">
      <c r="A197">
        <v>189</v>
      </c>
      <c r="B197" s="18" t="s">
        <v>1900</v>
      </c>
      <c r="C197" s="56" t="s">
        <v>6926</v>
      </c>
      <c r="D197" s="47">
        <v>1</v>
      </c>
      <c r="E197" s="48">
        <v>22258.080000000002</v>
      </c>
      <c r="F197" s="48">
        <v>22258.080000000002</v>
      </c>
      <c r="G197" s="60">
        <v>38718</v>
      </c>
      <c r="H197" s="22"/>
      <c r="I197" s="22"/>
      <c r="J197" s="22"/>
    </row>
    <row r="198" ht="12.75">
      <c r="A198">
        <v>190</v>
      </c>
      <c r="B198" s="18" t="s">
        <v>2944</v>
      </c>
      <c r="C198" s="56" t="s">
        <v>5741</v>
      </c>
      <c r="D198" s="47">
        <v>1</v>
      </c>
      <c r="E198" s="48">
        <v>28410.470000000001</v>
      </c>
      <c r="F198" s="48">
        <v>28410.470000000001</v>
      </c>
      <c r="G198" s="60">
        <v>39082</v>
      </c>
      <c r="H198" s="22"/>
      <c r="I198" s="22"/>
      <c r="J198" s="22"/>
    </row>
    <row r="199" ht="19.5">
      <c r="A199">
        <v>191</v>
      </c>
      <c r="B199" s="18" t="s">
        <v>5176</v>
      </c>
      <c r="C199" s="56" t="s">
        <v>6927</v>
      </c>
      <c r="D199" s="47">
        <v>1</v>
      </c>
      <c r="E199" s="48">
        <v>19825.810000000001</v>
      </c>
      <c r="F199" s="48">
        <v>19825.810000000001</v>
      </c>
      <c r="G199" s="60">
        <v>40287</v>
      </c>
      <c r="H199" s="22"/>
      <c r="I199" s="22"/>
      <c r="J199" s="22"/>
    </row>
    <row r="200" ht="12.75">
      <c r="A200">
        <v>192</v>
      </c>
      <c r="B200" s="18" t="s">
        <v>5802</v>
      </c>
      <c r="C200" s="56" t="s">
        <v>1130</v>
      </c>
      <c r="D200" s="47">
        <v>1</v>
      </c>
      <c r="E200" s="48">
        <v>3300</v>
      </c>
      <c r="F200" s="48">
        <v>3300</v>
      </c>
      <c r="G200" s="60">
        <v>41995</v>
      </c>
      <c r="H200" s="22"/>
      <c r="I200" s="22"/>
      <c r="J200" s="22"/>
    </row>
    <row r="201" ht="19.5">
      <c r="A201">
        <v>193</v>
      </c>
      <c r="B201" s="18" t="s">
        <v>5070</v>
      </c>
      <c r="C201" s="56" t="s">
        <v>6928</v>
      </c>
      <c r="D201" s="47">
        <v>1</v>
      </c>
      <c r="E201" s="48">
        <v>379900</v>
      </c>
      <c r="F201" s="48">
        <v>379900</v>
      </c>
      <c r="G201" s="60">
        <v>41114</v>
      </c>
      <c r="H201" s="22"/>
      <c r="I201" s="22"/>
      <c r="J201" s="22"/>
    </row>
    <row r="202" ht="12.75">
      <c r="A202">
        <v>194</v>
      </c>
      <c r="B202" s="18" t="s">
        <v>4419</v>
      </c>
      <c r="C202" s="56" t="s">
        <v>14532</v>
      </c>
      <c r="D202" s="47">
        <v>2</v>
      </c>
      <c r="E202" s="48">
        <v>7200</v>
      </c>
      <c r="F202" s="48">
        <v>7200</v>
      </c>
      <c r="G202" s="60">
        <v>42004</v>
      </c>
      <c r="H202" s="22"/>
      <c r="I202" s="22"/>
      <c r="J202" s="22"/>
    </row>
    <row r="203" ht="12.75">
      <c r="A203">
        <v>195</v>
      </c>
      <c r="B203" s="18" t="s">
        <v>4963</v>
      </c>
      <c r="C203" s="56" t="s">
        <v>244</v>
      </c>
      <c r="D203" s="47">
        <v>1</v>
      </c>
      <c r="E203" s="48">
        <v>3952</v>
      </c>
      <c r="F203" s="48">
        <v>3952</v>
      </c>
      <c r="G203" s="60">
        <v>38728</v>
      </c>
      <c r="H203" s="22"/>
      <c r="I203" s="22"/>
      <c r="J203" s="22"/>
    </row>
    <row r="204" ht="12.75">
      <c r="A204">
        <v>196</v>
      </c>
      <c r="B204" s="18" t="s">
        <v>4933</v>
      </c>
      <c r="C204" s="56" t="s">
        <v>244</v>
      </c>
      <c r="D204" s="47">
        <v>1</v>
      </c>
      <c r="E204" s="48">
        <v>13484.639999999999</v>
      </c>
      <c r="F204" s="48">
        <v>13484.639999999999</v>
      </c>
      <c r="G204" s="60">
        <v>38838</v>
      </c>
      <c r="H204" s="22"/>
      <c r="I204" s="22"/>
      <c r="J204" s="22"/>
    </row>
    <row r="205" ht="12.75">
      <c r="A205">
        <v>197</v>
      </c>
      <c r="B205" s="18" t="s">
        <v>91</v>
      </c>
      <c r="C205" s="56" t="s">
        <v>6929</v>
      </c>
      <c r="D205" s="47">
        <v>1</v>
      </c>
      <c r="E205" s="48">
        <v>13759.200000000001</v>
      </c>
      <c r="F205" s="48">
        <v>13759.200000000001</v>
      </c>
      <c r="G205" s="60">
        <v>38718</v>
      </c>
      <c r="H205" s="22"/>
      <c r="I205" s="22"/>
      <c r="J205" s="22"/>
    </row>
    <row r="206" ht="12.75">
      <c r="A206">
        <v>198</v>
      </c>
      <c r="B206" s="18" t="s">
        <v>5003</v>
      </c>
      <c r="C206" s="56" t="s">
        <v>6930</v>
      </c>
      <c r="D206" s="47">
        <v>1</v>
      </c>
      <c r="E206" s="48">
        <v>3014.75</v>
      </c>
      <c r="F206" s="48">
        <v>3014.75</v>
      </c>
      <c r="G206" s="60">
        <v>38718</v>
      </c>
      <c r="H206" s="22"/>
      <c r="I206" s="22"/>
      <c r="J206" s="22"/>
    </row>
    <row r="207" ht="12.75">
      <c r="A207">
        <v>199</v>
      </c>
      <c r="B207" s="18" t="s">
        <v>5649</v>
      </c>
      <c r="C207" s="56" t="s">
        <v>6931</v>
      </c>
      <c r="D207" s="47">
        <v>1</v>
      </c>
      <c r="E207" s="48">
        <v>4590</v>
      </c>
      <c r="F207" s="48">
        <v>4590</v>
      </c>
      <c r="G207" s="60">
        <v>41541</v>
      </c>
      <c r="H207" s="22"/>
      <c r="I207" s="22"/>
      <c r="J207" s="22"/>
    </row>
    <row r="208" ht="12.75">
      <c r="A208">
        <v>200</v>
      </c>
      <c r="B208" s="18" t="s">
        <v>6932</v>
      </c>
      <c r="C208" s="56" t="s">
        <v>6933</v>
      </c>
      <c r="D208" s="47">
        <v>1</v>
      </c>
      <c r="E208" s="48">
        <v>8538.3999999999996</v>
      </c>
      <c r="F208" s="48">
        <v>8538.3999999999996</v>
      </c>
      <c r="G208" s="60">
        <v>38718</v>
      </c>
      <c r="H208" s="22"/>
      <c r="I208" s="22"/>
      <c r="J208" s="22"/>
    </row>
    <row r="209" ht="12.75">
      <c r="A209">
        <v>201</v>
      </c>
      <c r="B209" s="18" t="s">
        <v>1873</v>
      </c>
      <c r="C209" s="56" t="s">
        <v>4821</v>
      </c>
      <c r="D209" s="47">
        <v>1</v>
      </c>
      <c r="E209" s="48">
        <v>28600</v>
      </c>
      <c r="F209" s="48">
        <v>28600</v>
      </c>
      <c r="G209" s="60">
        <v>38718</v>
      </c>
      <c r="H209" s="22"/>
      <c r="I209" s="22"/>
      <c r="J209" s="22"/>
    </row>
    <row r="210" ht="12.75">
      <c r="A210">
        <v>202</v>
      </c>
      <c r="B210" s="18" t="s">
        <v>5799</v>
      </c>
      <c r="C210" s="56" t="s">
        <v>6934</v>
      </c>
      <c r="D210" s="47">
        <v>1</v>
      </c>
      <c r="E210" s="48">
        <v>6250</v>
      </c>
      <c r="F210" s="48">
        <v>6250</v>
      </c>
      <c r="G210" s="60">
        <v>40527</v>
      </c>
      <c r="H210" s="22"/>
      <c r="I210" s="22"/>
      <c r="J210" s="22"/>
    </row>
    <row r="211" ht="12.75">
      <c r="A211">
        <v>203</v>
      </c>
      <c r="B211" s="18" t="s">
        <v>4065</v>
      </c>
      <c r="C211" s="56" t="s">
        <v>6935</v>
      </c>
      <c r="D211" s="47">
        <v>1</v>
      </c>
      <c r="E211" s="48">
        <v>10822.24</v>
      </c>
      <c r="F211" s="48">
        <v>10822.24</v>
      </c>
      <c r="G211" s="60">
        <v>38718</v>
      </c>
      <c r="H211" s="22"/>
      <c r="I211" s="22"/>
      <c r="J211" s="22"/>
    </row>
    <row r="212" ht="12.75">
      <c r="A212">
        <v>204</v>
      </c>
      <c r="B212" s="18" t="s">
        <v>5791</v>
      </c>
      <c r="C212" s="56" t="s">
        <v>6936</v>
      </c>
      <c r="D212" s="47">
        <v>1</v>
      </c>
      <c r="E212" s="48">
        <v>24240</v>
      </c>
      <c r="F212" s="48">
        <v>24240</v>
      </c>
      <c r="G212" s="60">
        <v>41108</v>
      </c>
      <c r="H212" s="22"/>
      <c r="I212" s="22"/>
      <c r="J212" s="22"/>
    </row>
    <row r="213" ht="12.75">
      <c r="A213">
        <v>205</v>
      </c>
      <c r="B213" s="18" t="s">
        <v>1875</v>
      </c>
      <c r="C213" s="56" t="s">
        <v>6937</v>
      </c>
      <c r="D213" s="47">
        <v>1</v>
      </c>
      <c r="E213" s="48">
        <v>5834.3999999999996</v>
      </c>
      <c r="F213" s="48">
        <v>5834.3999999999996</v>
      </c>
      <c r="G213" s="60">
        <v>38718</v>
      </c>
      <c r="H213" s="22"/>
      <c r="I213" s="22"/>
      <c r="J213" s="22"/>
    </row>
    <row r="214" ht="12.75">
      <c r="A214">
        <v>206</v>
      </c>
      <c r="B214" s="18" t="s">
        <v>5800</v>
      </c>
      <c r="C214" s="56" t="s">
        <v>6938</v>
      </c>
      <c r="D214" s="47">
        <v>1</v>
      </c>
      <c r="E214" s="48">
        <v>236421</v>
      </c>
      <c r="F214" s="48">
        <v>236421</v>
      </c>
      <c r="G214" s="60">
        <v>40590</v>
      </c>
      <c r="H214" s="22"/>
      <c r="I214" s="22"/>
      <c r="J214" s="22"/>
    </row>
    <row r="215" ht="12.75">
      <c r="A215">
        <v>207</v>
      </c>
      <c r="B215" s="18" t="s">
        <v>6912</v>
      </c>
      <c r="C215" s="56" t="s">
        <v>1054</v>
      </c>
      <c r="D215" s="47">
        <v>1</v>
      </c>
      <c r="E215" s="48">
        <v>10196.940000000001</v>
      </c>
      <c r="F215" s="48">
        <v>10196.940000000001</v>
      </c>
      <c r="G215" s="60">
        <v>38718</v>
      </c>
      <c r="H215" s="22"/>
      <c r="I215" s="22"/>
      <c r="J215" s="22"/>
    </row>
    <row r="216" ht="12.75">
      <c r="A216">
        <v>208</v>
      </c>
      <c r="B216" s="18" t="s">
        <v>5957</v>
      </c>
      <c r="C216" s="56" t="s">
        <v>6939</v>
      </c>
      <c r="D216" s="47">
        <v>1</v>
      </c>
      <c r="E216" s="48">
        <v>14670</v>
      </c>
      <c r="F216" s="48">
        <v>14670</v>
      </c>
      <c r="G216" s="60">
        <v>39539</v>
      </c>
      <c r="H216" s="22"/>
      <c r="I216" s="22"/>
      <c r="J216" s="22"/>
    </row>
    <row r="217" ht="12.75">
      <c r="A217">
        <v>209</v>
      </c>
      <c r="B217" s="18" t="s">
        <v>5041</v>
      </c>
      <c r="C217" s="56" t="s">
        <v>4155</v>
      </c>
      <c r="D217" s="47">
        <v>1</v>
      </c>
      <c r="E217" s="48">
        <v>4472</v>
      </c>
      <c r="F217" s="48">
        <v>4472</v>
      </c>
      <c r="G217" s="60">
        <v>38728</v>
      </c>
      <c r="H217" s="22"/>
      <c r="I217" s="22"/>
      <c r="J217" s="22"/>
    </row>
    <row r="218" ht="12.75">
      <c r="A218">
        <v>210</v>
      </c>
      <c r="B218" s="18" t="s">
        <v>5073</v>
      </c>
      <c r="C218" s="56" t="s">
        <v>6940</v>
      </c>
      <c r="D218" s="47">
        <v>1</v>
      </c>
      <c r="E218" s="48">
        <v>13950</v>
      </c>
      <c r="F218" s="48">
        <v>13950</v>
      </c>
      <c r="G218" s="60">
        <v>41089</v>
      </c>
      <c r="H218" s="22"/>
      <c r="I218" s="22"/>
      <c r="J218" s="22"/>
    </row>
    <row r="219" ht="12.75">
      <c r="A219">
        <v>211</v>
      </c>
      <c r="B219" s="18" t="s">
        <v>6758</v>
      </c>
      <c r="C219" s="56" t="s">
        <v>6941</v>
      </c>
      <c r="D219" s="47">
        <v>1</v>
      </c>
      <c r="E219" s="48">
        <v>13250</v>
      </c>
      <c r="F219" s="48">
        <v>13250</v>
      </c>
      <c r="G219" s="60">
        <v>38718</v>
      </c>
      <c r="H219" s="22"/>
      <c r="I219" s="22"/>
      <c r="J219" s="22"/>
    </row>
    <row r="220" ht="19.5">
      <c r="A220">
        <v>212</v>
      </c>
      <c r="B220" s="18" t="s">
        <v>5794</v>
      </c>
      <c r="C220" s="56" t="s">
        <v>6942</v>
      </c>
      <c r="D220" s="47">
        <v>1</v>
      </c>
      <c r="E220" s="48">
        <v>497500</v>
      </c>
      <c r="F220" s="48">
        <v>497500</v>
      </c>
      <c r="G220" s="60">
        <v>41788</v>
      </c>
      <c r="H220" s="22"/>
      <c r="I220" s="22"/>
      <c r="J220" s="22"/>
    </row>
    <row r="221" ht="12.75">
      <c r="A221">
        <v>213</v>
      </c>
      <c r="B221" s="18" t="s">
        <v>6311</v>
      </c>
      <c r="C221" s="56" t="s">
        <v>6943</v>
      </c>
      <c r="D221" s="47">
        <v>1</v>
      </c>
      <c r="E221" s="48">
        <v>33311.160000000003</v>
      </c>
      <c r="F221" s="48">
        <v>33311.160000000003</v>
      </c>
      <c r="G221" s="60">
        <v>38718</v>
      </c>
      <c r="H221" s="22"/>
      <c r="I221" s="22"/>
      <c r="J221" s="22"/>
    </row>
    <row r="222" ht="12.75">
      <c r="A222">
        <v>214</v>
      </c>
      <c r="B222" s="18" t="s">
        <v>6944</v>
      </c>
      <c r="C222" s="56" t="s">
        <v>14533</v>
      </c>
      <c r="D222" s="47">
        <v>2</v>
      </c>
      <c r="E222" s="48">
        <v>28000</v>
      </c>
      <c r="F222" s="48">
        <v>28000</v>
      </c>
      <c r="G222" s="60">
        <v>40663</v>
      </c>
      <c r="H222" s="22"/>
      <c r="I222" s="22"/>
      <c r="J222" s="22"/>
    </row>
    <row r="223" ht="12.75">
      <c r="A223">
        <v>215</v>
      </c>
      <c r="B223" s="18" t="s">
        <v>6945</v>
      </c>
      <c r="C223" s="56" t="s">
        <v>392</v>
      </c>
      <c r="D223" s="47">
        <v>1</v>
      </c>
      <c r="E223" s="48">
        <v>11900</v>
      </c>
      <c r="F223" s="48">
        <v>11900</v>
      </c>
      <c r="G223" s="60">
        <v>41995</v>
      </c>
      <c r="H223" s="22"/>
      <c r="I223" s="22"/>
      <c r="J223" s="22"/>
    </row>
    <row r="224" ht="12.75">
      <c r="A224">
        <v>216</v>
      </c>
      <c r="B224" s="18" t="s">
        <v>6946</v>
      </c>
      <c r="C224" s="56" t="s">
        <v>6947</v>
      </c>
      <c r="D224" s="47">
        <v>1</v>
      </c>
      <c r="E224" s="48">
        <v>20100</v>
      </c>
      <c r="F224" s="48">
        <v>20100</v>
      </c>
      <c r="G224" s="60">
        <v>40659</v>
      </c>
      <c r="H224" s="22"/>
      <c r="I224" s="22"/>
      <c r="J224" s="22"/>
    </row>
    <row r="225" ht="12.75">
      <c r="A225">
        <v>217</v>
      </c>
      <c r="B225" s="18" t="s">
        <v>6948</v>
      </c>
      <c r="C225" s="56" t="s">
        <v>6949</v>
      </c>
      <c r="D225" s="47">
        <v>1</v>
      </c>
      <c r="E225" s="48">
        <v>19206.599999999999</v>
      </c>
      <c r="F225" s="48">
        <v>19206.599999999999</v>
      </c>
      <c r="G225" s="60">
        <v>39082</v>
      </c>
      <c r="H225" s="22"/>
      <c r="I225" s="22"/>
      <c r="J225" s="22"/>
    </row>
    <row r="226" ht="12.75">
      <c r="A226">
        <v>218</v>
      </c>
      <c r="B226" s="18" t="s">
        <v>6950</v>
      </c>
      <c r="C226" s="56" t="s">
        <v>6951</v>
      </c>
      <c r="D226" s="47">
        <v>1</v>
      </c>
      <c r="E226" s="48">
        <v>16800</v>
      </c>
      <c r="F226" s="48">
        <v>16800</v>
      </c>
      <c r="G226" s="60">
        <v>41724</v>
      </c>
      <c r="H226" s="22"/>
      <c r="I226" s="22"/>
      <c r="J226" s="22"/>
    </row>
    <row r="227" ht="12.75">
      <c r="A227">
        <v>219</v>
      </c>
      <c r="B227" s="18" t="s">
        <v>6952</v>
      </c>
      <c r="C227" s="56" t="s">
        <v>6953</v>
      </c>
      <c r="D227" s="47">
        <v>1</v>
      </c>
      <c r="E227" s="48">
        <v>24830</v>
      </c>
      <c r="F227" s="48">
        <v>24830</v>
      </c>
      <c r="G227" s="60">
        <v>41572</v>
      </c>
      <c r="H227" s="22"/>
      <c r="I227" s="22"/>
      <c r="J227" s="22"/>
    </row>
    <row r="228" ht="12.75">
      <c r="A228">
        <v>220</v>
      </c>
      <c r="B228" s="18" t="s">
        <v>6954</v>
      </c>
      <c r="C228" s="56" t="s">
        <v>6955</v>
      </c>
      <c r="D228" s="47">
        <v>1</v>
      </c>
      <c r="E228" s="48">
        <v>11239</v>
      </c>
      <c r="F228" s="48">
        <v>11239</v>
      </c>
      <c r="G228" s="60">
        <v>40763</v>
      </c>
      <c r="H228" s="22"/>
      <c r="I228" s="22"/>
      <c r="J228" s="22"/>
    </row>
    <row r="229" ht="12.75">
      <c r="A229">
        <v>221</v>
      </c>
      <c r="B229" s="18" t="s">
        <v>6956</v>
      </c>
      <c r="C229" s="56" t="s">
        <v>6957</v>
      </c>
      <c r="D229" s="47">
        <v>1</v>
      </c>
      <c r="E229" s="48">
        <v>23500</v>
      </c>
      <c r="F229" s="48">
        <v>23500</v>
      </c>
      <c r="G229" s="60">
        <v>40266</v>
      </c>
      <c r="H229" s="22"/>
      <c r="I229" s="22"/>
      <c r="J229" s="22"/>
    </row>
    <row r="230" ht="12.75">
      <c r="A230">
        <v>222</v>
      </c>
      <c r="B230" s="18" t="s">
        <v>97</v>
      </c>
      <c r="C230" s="56" t="s">
        <v>1824</v>
      </c>
      <c r="D230" s="47">
        <v>1</v>
      </c>
      <c r="E230" s="48">
        <v>6042.8400000000001</v>
      </c>
      <c r="F230" s="48">
        <v>6042.8400000000001</v>
      </c>
      <c r="G230" s="60">
        <v>38718</v>
      </c>
      <c r="H230" s="22"/>
      <c r="I230" s="22"/>
      <c r="J230" s="22"/>
    </row>
    <row r="231" ht="12.75">
      <c r="A231">
        <v>223</v>
      </c>
      <c r="B231" s="18" t="s">
        <v>4959</v>
      </c>
      <c r="C231" s="56" t="s">
        <v>6958</v>
      </c>
      <c r="D231" s="47">
        <v>1</v>
      </c>
      <c r="E231" s="48">
        <v>5099</v>
      </c>
      <c r="F231" s="48">
        <v>5099</v>
      </c>
      <c r="G231" s="60">
        <v>39792</v>
      </c>
      <c r="H231" s="22"/>
      <c r="I231" s="22"/>
      <c r="J231" s="22"/>
    </row>
    <row r="232" ht="12.75">
      <c r="A232">
        <v>224</v>
      </c>
      <c r="B232" s="18" t="s">
        <v>5203</v>
      </c>
      <c r="C232" s="56" t="s">
        <v>6959</v>
      </c>
      <c r="D232" s="47">
        <v>1</v>
      </c>
      <c r="E232" s="48">
        <v>6915.6000000000004</v>
      </c>
      <c r="F232" s="48">
        <v>6915.6000000000004</v>
      </c>
      <c r="G232" s="60">
        <v>38718</v>
      </c>
      <c r="H232" s="22"/>
      <c r="I232" s="22"/>
      <c r="J232" s="22"/>
    </row>
    <row r="233" ht="12.75">
      <c r="A233">
        <v>225</v>
      </c>
      <c r="B233" s="18" t="s">
        <v>5091</v>
      </c>
      <c r="C233" s="56" t="s">
        <v>6960</v>
      </c>
      <c r="D233" s="47">
        <v>1</v>
      </c>
      <c r="E233" s="48">
        <v>6448</v>
      </c>
      <c r="F233" s="48">
        <v>6448</v>
      </c>
      <c r="G233" s="60">
        <v>38728</v>
      </c>
      <c r="H233" s="22"/>
      <c r="I233" s="22"/>
      <c r="J233" s="22"/>
    </row>
    <row r="234" ht="12.75">
      <c r="A234">
        <v>226</v>
      </c>
      <c r="B234" s="18" t="s">
        <v>6961</v>
      </c>
      <c r="C234" s="56" t="s">
        <v>6962</v>
      </c>
      <c r="D234" s="47">
        <v>1</v>
      </c>
      <c r="E234" s="48">
        <v>33070</v>
      </c>
      <c r="F234" s="48">
        <v>33070</v>
      </c>
      <c r="G234" s="60">
        <v>41572</v>
      </c>
      <c r="H234" s="22"/>
      <c r="I234" s="22"/>
      <c r="J234" s="22"/>
    </row>
    <row r="235" ht="12.75">
      <c r="A235">
        <v>227</v>
      </c>
      <c r="B235" s="18" t="s">
        <v>6963</v>
      </c>
      <c r="C235" s="56" t="s">
        <v>6964</v>
      </c>
      <c r="D235" s="47">
        <v>1</v>
      </c>
      <c r="E235" s="48">
        <v>10056</v>
      </c>
      <c r="F235" s="48">
        <v>10056</v>
      </c>
      <c r="G235" s="60">
        <v>40763</v>
      </c>
      <c r="H235" s="22"/>
      <c r="I235" s="22"/>
      <c r="J235" s="22"/>
    </row>
    <row r="236" ht="12.75">
      <c r="A236">
        <v>228</v>
      </c>
      <c r="B236" s="18" t="s">
        <v>5179</v>
      </c>
      <c r="C236" s="56" t="s">
        <v>6965</v>
      </c>
      <c r="D236" s="47">
        <v>1</v>
      </c>
      <c r="E236" s="48">
        <v>5150</v>
      </c>
      <c r="F236" s="48">
        <v>5150</v>
      </c>
      <c r="G236" s="60">
        <v>40599</v>
      </c>
      <c r="H236" s="22"/>
      <c r="I236" s="22"/>
      <c r="J236" s="22"/>
    </row>
    <row r="237" ht="12.75">
      <c r="A237">
        <v>229</v>
      </c>
      <c r="B237" s="18" t="s">
        <v>6966</v>
      </c>
      <c r="C237" s="56" t="s">
        <v>6967</v>
      </c>
      <c r="D237" s="47">
        <v>1</v>
      </c>
      <c r="E237" s="48">
        <v>6370</v>
      </c>
      <c r="F237" s="48">
        <v>6370</v>
      </c>
      <c r="G237" s="60">
        <v>38718</v>
      </c>
      <c r="H237" s="22"/>
      <c r="I237" s="22"/>
      <c r="J237" s="22"/>
    </row>
    <row r="238" ht="12.75">
      <c r="A238">
        <v>230</v>
      </c>
      <c r="B238" s="18" t="s">
        <v>5054</v>
      </c>
      <c r="C238" s="56" t="s">
        <v>6968</v>
      </c>
      <c r="D238" s="47">
        <v>1</v>
      </c>
      <c r="E238" s="48">
        <v>4150</v>
      </c>
      <c r="F238" s="48">
        <v>4150</v>
      </c>
      <c r="G238" s="60">
        <v>41148</v>
      </c>
      <c r="H238" s="22"/>
      <c r="I238" s="22"/>
      <c r="J238" s="22"/>
    </row>
    <row r="239" ht="12.75">
      <c r="A239">
        <v>231</v>
      </c>
      <c r="B239" s="18" t="s">
        <v>5031</v>
      </c>
      <c r="C239" s="56" t="s">
        <v>6969</v>
      </c>
      <c r="D239" s="47">
        <v>1</v>
      </c>
      <c r="E239" s="48">
        <v>4490</v>
      </c>
      <c r="F239" s="48">
        <v>4490</v>
      </c>
      <c r="G239" s="60">
        <v>41005</v>
      </c>
      <c r="H239" s="22"/>
      <c r="I239" s="22"/>
      <c r="J239" s="22"/>
    </row>
    <row r="240" ht="12.75">
      <c r="A240">
        <v>232</v>
      </c>
      <c r="B240" s="18" t="s">
        <v>5661</v>
      </c>
      <c r="C240" s="56" t="s">
        <v>6970</v>
      </c>
      <c r="D240" s="47">
        <v>1</v>
      </c>
      <c r="E240" s="48">
        <v>5950</v>
      </c>
      <c r="F240" s="48">
        <v>5950</v>
      </c>
      <c r="G240" s="60">
        <v>41407</v>
      </c>
      <c r="H240" s="22"/>
      <c r="I240" s="22"/>
      <c r="J240" s="22"/>
    </row>
    <row r="241" ht="12.75">
      <c r="A241">
        <v>233</v>
      </c>
      <c r="B241" s="18" t="s">
        <v>5074</v>
      </c>
      <c r="C241" s="56" t="s">
        <v>6971</v>
      </c>
      <c r="D241" s="47">
        <v>1</v>
      </c>
      <c r="E241" s="48">
        <v>8300</v>
      </c>
      <c r="F241" s="48">
        <v>8300</v>
      </c>
      <c r="G241" s="60">
        <v>41148</v>
      </c>
      <c r="H241" s="22"/>
      <c r="I241" s="22"/>
      <c r="J241" s="22"/>
    </row>
    <row r="242" ht="12.75">
      <c r="A242">
        <v>234</v>
      </c>
      <c r="B242" s="18" t="s">
        <v>6759</v>
      </c>
      <c r="C242" s="56" t="s">
        <v>1837</v>
      </c>
      <c r="D242" s="47">
        <v>1</v>
      </c>
      <c r="E242" s="48">
        <v>17680</v>
      </c>
      <c r="F242" s="48">
        <v>17680</v>
      </c>
      <c r="G242" s="60">
        <v>38718</v>
      </c>
      <c r="H242" s="22"/>
      <c r="I242" s="22"/>
      <c r="J242" s="22"/>
    </row>
    <row r="243" ht="12.75">
      <c r="A243">
        <v>235</v>
      </c>
      <c r="B243" s="18" t="s">
        <v>5066</v>
      </c>
      <c r="C243" s="56" t="s">
        <v>6972</v>
      </c>
      <c r="D243" s="47">
        <v>1</v>
      </c>
      <c r="E243" s="48">
        <v>22572.599999999999</v>
      </c>
      <c r="F243" s="48">
        <v>22572.599999999999</v>
      </c>
      <c r="G243" s="60">
        <v>38990</v>
      </c>
      <c r="H243" s="22"/>
      <c r="I243" s="22"/>
      <c r="J243" s="22"/>
    </row>
    <row r="244" ht="12.75">
      <c r="A244">
        <v>236</v>
      </c>
      <c r="B244" s="18" t="s">
        <v>6973</v>
      </c>
      <c r="C244" s="56" t="s">
        <v>6974</v>
      </c>
      <c r="D244" s="47">
        <v>1</v>
      </c>
      <c r="E244" s="48">
        <v>26812.16</v>
      </c>
      <c r="F244" s="48">
        <v>26812.16</v>
      </c>
      <c r="G244" s="60">
        <v>41639</v>
      </c>
      <c r="H244" s="22"/>
      <c r="I244" s="22"/>
      <c r="J244" s="22"/>
    </row>
    <row r="245" ht="12.75">
      <c r="A245">
        <v>237</v>
      </c>
      <c r="B245" s="18" t="s">
        <v>6975</v>
      </c>
      <c r="C245" s="56" t="s">
        <v>14534</v>
      </c>
      <c r="D245" s="47">
        <v>2</v>
      </c>
      <c r="E245" s="48">
        <v>53624.339999999997</v>
      </c>
      <c r="F245" s="48">
        <v>53624.339999999997</v>
      </c>
      <c r="G245" s="60">
        <v>41639</v>
      </c>
      <c r="H245" s="22"/>
      <c r="I245" s="22"/>
      <c r="J245" s="22"/>
    </row>
    <row r="246" ht="12.75">
      <c r="A246">
        <v>238</v>
      </c>
      <c r="B246" s="18" t="s">
        <v>14535</v>
      </c>
      <c r="C246" s="56" t="s">
        <v>14536</v>
      </c>
      <c r="D246" s="47">
        <v>1</v>
      </c>
      <c r="E246" s="48">
        <v>24738.400000000001</v>
      </c>
      <c r="F246" s="48">
        <v>24738.400000000001</v>
      </c>
      <c r="G246" s="60">
        <v>43328</v>
      </c>
      <c r="H246" s="22"/>
      <c r="I246" s="22"/>
      <c r="J246" s="22"/>
    </row>
    <row r="247" ht="12.75">
      <c r="A247">
        <v>239</v>
      </c>
      <c r="B247" s="18" t="s">
        <v>14537</v>
      </c>
      <c r="C247" s="56" t="s">
        <v>14538</v>
      </c>
      <c r="D247" s="47">
        <v>1</v>
      </c>
      <c r="E247" s="48">
        <v>15600</v>
      </c>
      <c r="F247" s="48">
        <v>15600</v>
      </c>
      <c r="G247" s="60">
        <v>43328</v>
      </c>
      <c r="H247" s="22"/>
      <c r="I247" s="22"/>
      <c r="J247" s="22"/>
    </row>
    <row r="248" ht="12.75">
      <c r="A248">
        <v>240</v>
      </c>
      <c r="B248" s="18" t="s">
        <v>14539</v>
      </c>
      <c r="C248" s="56" t="s">
        <v>14540</v>
      </c>
      <c r="D248" s="54">
        <v>1</v>
      </c>
      <c r="E248" s="48">
        <v>63000</v>
      </c>
      <c r="F248" s="48">
        <v>63000</v>
      </c>
      <c r="G248" s="60">
        <v>43560</v>
      </c>
      <c r="H248" s="22"/>
      <c r="I248" s="22"/>
      <c r="J248" s="22"/>
    </row>
    <row r="249" ht="12.75">
      <c r="A249">
        <v>241</v>
      </c>
      <c r="B249" s="18" t="s">
        <v>6976</v>
      </c>
      <c r="C249" s="56" t="s">
        <v>6977</v>
      </c>
      <c r="D249" s="47">
        <v>1</v>
      </c>
      <c r="E249" s="48">
        <v>12744</v>
      </c>
      <c r="F249" s="48">
        <v>12744</v>
      </c>
      <c r="G249" s="60">
        <v>41648</v>
      </c>
      <c r="H249" s="22"/>
      <c r="I249" s="22"/>
      <c r="J249" s="22"/>
    </row>
    <row r="250" ht="12.75">
      <c r="A250">
        <v>242</v>
      </c>
      <c r="B250" s="18" t="s">
        <v>3662</v>
      </c>
      <c r="C250" s="56" t="s">
        <v>6978</v>
      </c>
      <c r="D250" s="47">
        <v>1</v>
      </c>
      <c r="E250" s="48">
        <v>14500</v>
      </c>
      <c r="F250" s="48">
        <v>14500</v>
      </c>
      <c r="G250" s="60">
        <v>41648</v>
      </c>
      <c r="H250" s="22"/>
      <c r="I250" s="22"/>
      <c r="J250" s="22"/>
    </row>
    <row r="251" ht="12.75">
      <c r="A251">
        <v>243</v>
      </c>
      <c r="B251" s="18" t="s">
        <v>5650</v>
      </c>
      <c r="C251" s="56" t="s">
        <v>6979</v>
      </c>
      <c r="D251" s="47">
        <v>1</v>
      </c>
      <c r="E251" s="48">
        <v>19600</v>
      </c>
      <c r="F251" s="48">
        <v>19600</v>
      </c>
      <c r="G251" s="60">
        <v>41648</v>
      </c>
      <c r="H251" s="22"/>
      <c r="I251" s="22"/>
      <c r="J251" s="22"/>
    </row>
    <row r="252" ht="12.75">
      <c r="A252">
        <v>244</v>
      </c>
      <c r="B252" s="18" t="s">
        <v>4238</v>
      </c>
      <c r="C252" s="56" t="s">
        <v>6980</v>
      </c>
      <c r="D252" s="47">
        <v>1</v>
      </c>
      <c r="E252" s="48">
        <v>9120</v>
      </c>
      <c r="F252" s="48">
        <v>9120</v>
      </c>
      <c r="G252" s="60">
        <v>41648</v>
      </c>
      <c r="H252" s="22"/>
      <c r="I252" s="22"/>
      <c r="J252" s="22"/>
    </row>
    <row r="253" ht="12.75">
      <c r="A253">
        <v>245</v>
      </c>
      <c r="B253" s="18" t="s">
        <v>3657</v>
      </c>
      <c r="C253" s="56" t="s">
        <v>6981</v>
      </c>
      <c r="D253" s="47">
        <v>1</v>
      </c>
      <c r="E253" s="48">
        <v>16350</v>
      </c>
      <c r="F253" s="48">
        <v>16350</v>
      </c>
      <c r="G253" s="60">
        <v>41648</v>
      </c>
      <c r="H253" s="22"/>
      <c r="I253" s="22"/>
      <c r="J253" s="22"/>
    </row>
    <row r="254" ht="12.75">
      <c r="A254">
        <v>246</v>
      </c>
      <c r="B254" s="18" t="s">
        <v>14541</v>
      </c>
      <c r="C254" s="56" t="s">
        <v>2653</v>
      </c>
      <c r="D254" s="47">
        <v>1</v>
      </c>
      <c r="E254" s="48">
        <v>37884.389999999999</v>
      </c>
      <c r="F254" s="48">
        <v>37884.389999999999</v>
      </c>
      <c r="G254" s="60">
        <v>43432</v>
      </c>
      <c r="H254" s="22"/>
      <c r="I254" s="22"/>
      <c r="J254" s="22"/>
    </row>
    <row r="255" ht="12.75">
      <c r="A255">
        <v>247</v>
      </c>
      <c r="B255" s="18" t="s">
        <v>14542</v>
      </c>
      <c r="C255" s="56" t="s">
        <v>12804</v>
      </c>
      <c r="D255" s="47">
        <v>1</v>
      </c>
      <c r="E255" s="48">
        <v>16565.709999999999</v>
      </c>
      <c r="F255" s="48">
        <v>16565.709999999999</v>
      </c>
      <c r="G255" s="60">
        <v>43432</v>
      </c>
      <c r="H255" s="22"/>
      <c r="I255" s="22"/>
      <c r="J255" s="22"/>
    </row>
    <row r="256" ht="12.75">
      <c r="A256">
        <v>248</v>
      </c>
      <c r="B256" s="18" t="s">
        <v>14543</v>
      </c>
      <c r="C256" s="56" t="s">
        <v>4000</v>
      </c>
      <c r="D256" s="47">
        <v>1</v>
      </c>
      <c r="E256" s="48">
        <v>19407.099999999999</v>
      </c>
      <c r="F256" s="48">
        <v>19407.099999999999</v>
      </c>
      <c r="G256" s="60">
        <v>43432</v>
      </c>
      <c r="H256" s="22"/>
      <c r="I256" s="22"/>
      <c r="J256" s="22"/>
    </row>
    <row r="257" ht="12.75">
      <c r="A257">
        <v>249</v>
      </c>
      <c r="B257" s="18" t="s">
        <v>14544</v>
      </c>
      <c r="C257" s="56" t="s">
        <v>14545</v>
      </c>
      <c r="D257" s="47">
        <v>1</v>
      </c>
      <c r="E257" s="48">
        <v>37431.300000000003</v>
      </c>
      <c r="F257" s="48">
        <v>37431.300000000003</v>
      </c>
      <c r="G257" s="60">
        <v>43810</v>
      </c>
      <c r="H257" s="22"/>
      <c r="I257" s="22"/>
      <c r="J257" s="22"/>
    </row>
    <row r="258" ht="12.75">
      <c r="A258">
        <v>250</v>
      </c>
      <c r="B258" s="18" t="s">
        <v>14546</v>
      </c>
      <c r="C258" s="56" t="s">
        <v>2674</v>
      </c>
      <c r="D258" s="47">
        <v>1</v>
      </c>
      <c r="E258" s="48">
        <v>23341.799999999999</v>
      </c>
      <c r="F258" s="48">
        <v>23341.799999999999</v>
      </c>
      <c r="G258" s="60">
        <v>43810</v>
      </c>
      <c r="H258" s="22"/>
      <c r="I258" s="22"/>
      <c r="J258" s="22"/>
    </row>
    <row r="259" ht="19.5">
      <c r="A259">
        <v>251</v>
      </c>
      <c r="B259" s="18" t="s">
        <v>14547</v>
      </c>
      <c r="C259" s="56" t="s">
        <v>14548</v>
      </c>
      <c r="D259" s="47">
        <v>1</v>
      </c>
      <c r="E259" s="48">
        <v>18000</v>
      </c>
      <c r="F259" s="48">
        <v>18000</v>
      </c>
      <c r="G259" s="60">
        <v>42878</v>
      </c>
      <c r="H259" s="22"/>
      <c r="I259" s="22"/>
      <c r="J259" s="22"/>
    </row>
    <row r="260" ht="12.75">
      <c r="A260">
        <v>252</v>
      </c>
      <c r="B260" s="18" t="s">
        <v>14549</v>
      </c>
      <c r="C260" s="56" t="s">
        <v>14550</v>
      </c>
      <c r="D260" s="47">
        <v>1</v>
      </c>
      <c r="E260" s="48">
        <v>8200</v>
      </c>
      <c r="F260" s="48">
        <v>8200</v>
      </c>
      <c r="G260" s="60">
        <v>42878</v>
      </c>
      <c r="H260" s="22"/>
      <c r="I260" s="22"/>
      <c r="J260" s="22"/>
    </row>
    <row r="261" ht="12.75">
      <c r="A261">
        <v>253</v>
      </c>
      <c r="B261" s="18" t="s">
        <v>14551</v>
      </c>
      <c r="C261" s="56" t="s">
        <v>14552</v>
      </c>
      <c r="D261" s="47">
        <v>1</v>
      </c>
      <c r="E261" s="48">
        <v>7700</v>
      </c>
      <c r="F261" s="48">
        <v>7700</v>
      </c>
      <c r="G261" s="60">
        <v>42878</v>
      </c>
      <c r="H261" s="22"/>
      <c r="I261" s="22"/>
      <c r="J261" s="22"/>
    </row>
    <row r="262" ht="12.75">
      <c r="A262">
        <v>254</v>
      </c>
      <c r="B262" s="18" t="s">
        <v>5784</v>
      </c>
      <c r="C262" s="56" t="s">
        <v>6982</v>
      </c>
      <c r="D262" s="47">
        <v>1</v>
      </c>
      <c r="E262" s="48">
        <v>18000</v>
      </c>
      <c r="F262" s="48">
        <v>18000</v>
      </c>
      <c r="G262" s="60">
        <v>42296</v>
      </c>
      <c r="H262" s="22"/>
      <c r="I262" s="22"/>
      <c r="J262" s="22"/>
    </row>
    <row r="263" ht="12.75">
      <c r="A263">
        <v>255</v>
      </c>
      <c r="B263" s="18" t="s">
        <v>14553</v>
      </c>
      <c r="C263" s="56" t="s">
        <v>329</v>
      </c>
      <c r="D263" s="47">
        <v>1</v>
      </c>
      <c r="E263" s="48">
        <v>13558.65</v>
      </c>
      <c r="F263" s="48">
        <v>13558.65</v>
      </c>
      <c r="G263" s="60">
        <v>43809</v>
      </c>
      <c r="H263" s="22"/>
      <c r="I263" s="22"/>
      <c r="J263" s="22"/>
    </row>
    <row r="264" ht="12.75">
      <c r="A264">
        <v>256</v>
      </c>
      <c r="B264" s="18" t="s">
        <v>4981</v>
      </c>
      <c r="C264" s="56" t="s">
        <v>6983</v>
      </c>
      <c r="D264" s="47">
        <v>1</v>
      </c>
      <c r="E264" s="48">
        <v>18990</v>
      </c>
      <c r="F264" s="48">
        <v>18990</v>
      </c>
      <c r="G264" s="60">
        <v>40694</v>
      </c>
      <c r="H264" s="22"/>
      <c r="I264" s="22"/>
      <c r="J264" s="22"/>
    </row>
    <row r="265" ht="12.75">
      <c r="A265">
        <v>257</v>
      </c>
      <c r="B265" s="18" t="s">
        <v>14554</v>
      </c>
      <c r="C265" s="56" t="s">
        <v>14555</v>
      </c>
      <c r="D265" s="47">
        <v>1</v>
      </c>
      <c r="E265" s="48">
        <v>18105.959999999999</v>
      </c>
      <c r="F265" s="48">
        <v>18105.959999999999</v>
      </c>
      <c r="G265" s="60">
        <v>43410</v>
      </c>
      <c r="H265" s="22"/>
      <c r="I265" s="22"/>
      <c r="J265" s="22"/>
    </row>
    <row r="266" ht="12.75">
      <c r="A266">
        <v>258</v>
      </c>
      <c r="B266" s="18" t="s">
        <v>6984</v>
      </c>
      <c r="C266" s="56" t="s">
        <v>6985</v>
      </c>
      <c r="D266" s="54">
        <v>1</v>
      </c>
      <c r="E266" s="48">
        <v>10198</v>
      </c>
      <c r="F266" s="48">
        <v>10198</v>
      </c>
      <c r="G266" s="60">
        <v>40907</v>
      </c>
      <c r="H266" s="22"/>
      <c r="I266" s="22"/>
      <c r="J266" s="22"/>
    </row>
    <row r="267" ht="19.5">
      <c r="A267">
        <v>259</v>
      </c>
      <c r="B267" s="18" t="s">
        <v>14556</v>
      </c>
      <c r="C267" s="56" t="s">
        <v>14557</v>
      </c>
      <c r="D267" s="47">
        <v>3</v>
      </c>
      <c r="E267" s="48">
        <v>89028</v>
      </c>
      <c r="F267" s="48">
        <v>89028</v>
      </c>
      <c r="G267" s="60">
        <v>43811</v>
      </c>
      <c r="H267" s="22"/>
      <c r="I267" s="22"/>
      <c r="J267" s="22"/>
    </row>
    <row r="268" ht="12.75">
      <c r="A268">
        <v>260</v>
      </c>
      <c r="B268" s="18" t="s">
        <v>14558</v>
      </c>
      <c r="C268" s="56" t="s">
        <v>14559</v>
      </c>
      <c r="D268" s="47">
        <v>1</v>
      </c>
      <c r="E268" s="48">
        <v>42718</v>
      </c>
      <c r="F268" s="48">
        <v>42718</v>
      </c>
      <c r="G268" s="60">
        <v>43392</v>
      </c>
      <c r="H268" s="22"/>
      <c r="I268" s="22"/>
      <c r="J268" s="22"/>
    </row>
    <row r="269" ht="12.75">
      <c r="A269">
        <v>261</v>
      </c>
      <c r="B269" s="18" t="s">
        <v>14560</v>
      </c>
      <c r="C269" s="56" t="s">
        <v>14561</v>
      </c>
      <c r="D269" s="47">
        <v>3</v>
      </c>
      <c r="E269" s="48">
        <v>111900</v>
      </c>
      <c r="F269" s="48">
        <v>111900</v>
      </c>
      <c r="G269" s="60">
        <v>43392</v>
      </c>
      <c r="H269" s="22"/>
      <c r="I269" s="22"/>
      <c r="J269" s="22"/>
    </row>
    <row r="270" ht="12.75">
      <c r="A270">
        <v>262</v>
      </c>
      <c r="B270" s="18" t="s">
        <v>14562</v>
      </c>
      <c r="C270" s="56" t="s">
        <v>14563</v>
      </c>
      <c r="D270" s="47">
        <v>3</v>
      </c>
      <c r="E270" s="48">
        <v>242640</v>
      </c>
      <c r="F270" s="48">
        <v>242640</v>
      </c>
      <c r="G270" s="60">
        <v>43392</v>
      </c>
      <c r="H270" s="22"/>
      <c r="I270" s="22"/>
      <c r="J270" s="22"/>
    </row>
    <row r="271" ht="12.75">
      <c r="A271">
        <v>263</v>
      </c>
      <c r="B271" s="18" t="s">
        <v>14564</v>
      </c>
      <c r="C271" s="56" t="s">
        <v>14565</v>
      </c>
      <c r="D271" s="47">
        <v>3</v>
      </c>
      <c r="E271" s="48">
        <v>129900</v>
      </c>
      <c r="F271" s="48">
        <v>129900</v>
      </c>
      <c r="G271" s="60">
        <v>43392</v>
      </c>
      <c r="H271" s="22"/>
      <c r="I271" s="22"/>
      <c r="J271" s="22"/>
    </row>
    <row r="272" ht="12.75">
      <c r="A272">
        <v>264</v>
      </c>
      <c r="B272" s="18" t="s">
        <v>5191</v>
      </c>
      <c r="C272" s="56" t="s">
        <v>6986</v>
      </c>
      <c r="D272" s="54">
        <v>1</v>
      </c>
      <c r="E272" s="48">
        <v>23900</v>
      </c>
      <c r="F272" s="48">
        <v>23900</v>
      </c>
      <c r="G272" s="60">
        <v>42517</v>
      </c>
      <c r="H272" s="22"/>
      <c r="I272" s="22"/>
      <c r="J272" s="22"/>
    </row>
    <row r="273" ht="12.75">
      <c r="A273">
        <v>265</v>
      </c>
      <c r="B273" s="18" t="s">
        <v>3640</v>
      </c>
      <c r="C273" s="56" t="s">
        <v>6987</v>
      </c>
      <c r="D273" s="54">
        <v>1</v>
      </c>
      <c r="E273" s="48">
        <v>29100</v>
      </c>
      <c r="F273" s="48">
        <v>29100</v>
      </c>
      <c r="G273" s="60">
        <v>42517</v>
      </c>
      <c r="H273" s="22"/>
      <c r="I273" s="22"/>
      <c r="J273" s="22"/>
    </row>
    <row r="274" ht="12.75">
      <c r="A274">
        <v>266</v>
      </c>
      <c r="B274" s="18" t="s">
        <v>4421</v>
      </c>
      <c r="C274" s="56" t="s">
        <v>6988</v>
      </c>
      <c r="D274" s="54">
        <v>1</v>
      </c>
      <c r="E274" s="48">
        <v>26600</v>
      </c>
      <c r="F274" s="48">
        <v>26600</v>
      </c>
      <c r="G274" s="60">
        <v>42517</v>
      </c>
      <c r="H274" s="22"/>
      <c r="I274" s="22"/>
      <c r="J274" s="22"/>
    </row>
    <row r="275" ht="12.75">
      <c r="A275">
        <v>267</v>
      </c>
      <c r="B275" s="18" t="s">
        <v>5786</v>
      </c>
      <c r="C275" s="56" t="s">
        <v>6989</v>
      </c>
      <c r="D275" s="54">
        <v>1</v>
      </c>
      <c r="E275" s="48">
        <v>28370</v>
      </c>
      <c r="F275" s="48">
        <v>28370</v>
      </c>
      <c r="G275" s="60">
        <v>39678</v>
      </c>
      <c r="H275" s="22"/>
      <c r="I275" s="22"/>
      <c r="J275" s="22"/>
    </row>
    <row r="276" ht="12.75">
      <c r="A276">
        <v>268</v>
      </c>
      <c r="B276" s="18" t="s">
        <v>5674</v>
      </c>
      <c r="C276" s="56" t="s">
        <v>2158</v>
      </c>
      <c r="D276" s="47">
        <v>2</v>
      </c>
      <c r="E276" s="48">
        <v>40420</v>
      </c>
      <c r="F276" s="48">
        <v>40420</v>
      </c>
      <c r="G276" s="60">
        <v>42004</v>
      </c>
      <c r="H276" s="22"/>
      <c r="I276" s="22"/>
      <c r="J276" s="22"/>
    </row>
    <row r="277" ht="12.75">
      <c r="A277">
        <v>269</v>
      </c>
      <c r="B277" s="18" t="s">
        <v>5675</v>
      </c>
      <c r="C277" s="56" t="s">
        <v>2158</v>
      </c>
      <c r="D277" s="47">
        <v>1</v>
      </c>
      <c r="E277" s="48">
        <v>20305</v>
      </c>
      <c r="F277" s="48">
        <v>20305</v>
      </c>
      <c r="G277" s="60">
        <v>42004</v>
      </c>
      <c r="H277" s="22"/>
      <c r="I277" s="22"/>
      <c r="J277" s="22"/>
    </row>
    <row r="278" ht="12.75">
      <c r="A278">
        <v>270</v>
      </c>
      <c r="B278" s="18" t="s">
        <v>5810</v>
      </c>
      <c r="C278" s="56" t="s">
        <v>2158</v>
      </c>
      <c r="D278" s="47">
        <v>1</v>
      </c>
      <c r="E278" s="48">
        <v>18760</v>
      </c>
      <c r="F278" s="48">
        <v>18760</v>
      </c>
      <c r="G278" s="60">
        <v>42004</v>
      </c>
      <c r="H278" s="22"/>
      <c r="I278" s="22"/>
      <c r="J278" s="22"/>
    </row>
    <row r="279" ht="12.75">
      <c r="A279">
        <v>271</v>
      </c>
      <c r="B279" s="18" t="s">
        <v>5672</v>
      </c>
      <c r="C279" s="56" t="s">
        <v>6990</v>
      </c>
      <c r="D279" s="47">
        <v>1</v>
      </c>
      <c r="E279" s="48">
        <v>13440</v>
      </c>
      <c r="F279" s="48">
        <v>13440</v>
      </c>
      <c r="G279" s="60">
        <v>42004</v>
      </c>
      <c r="H279" s="22"/>
      <c r="I279" s="22"/>
      <c r="J279" s="22"/>
    </row>
    <row r="280" ht="12.75">
      <c r="A280">
        <v>272</v>
      </c>
      <c r="B280" s="18" t="s">
        <v>4418</v>
      </c>
      <c r="C280" s="56" t="s">
        <v>6991</v>
      </c>
      <c r="D280" s="47">
        <v>2</v>
      </c>
      <c r="E280" s="48">
        <v>26880</v>
      </c>
      <c r="F280" s="48">
        <v>26880</v>
      </c>
      <c r="G280" s="60">
        <v>42004</v>
      </c>
      <c r="H280" s="22"/>
      <c r="I280" s="22"/>
      <c r="J280" s="22"/>
    </row>
    <row r="281" ht="12.75">
      <c r="A281">
        <v>273</v>
      </c>
      <c r="B281" s="18" t="s">
        <v>4784</v>
      </c>
      <c r="C281" s="56" t="s">
        <v>6992</v>
      </c>
      <c r="D281" s="47">
        <v>1</v>
      </c>
      <c r="E281" s="48">
        <v>10000</v>
      </c>
      <c r="F281" s="48">
        <v>10000</v>
      </c>
      <c r="G281" s="60">
        <v>42004</v>
      </c>
      <c r="H281" s="22"/>
      <c r="I281" s="22"/>
      <c r="J281" s="22"/>
    </row>
    <row r="282" ht="12.75">
      <c r="A282">
        <v>274</v>
      </c>
      <c r="B282" s="18" t="s">
        <v>6993</v>
      </c>
      <c r="C282" s="56" t="s">
        <v>14566</v>
      </c>
      <c r="D282" s="47">
        <v>3</v>
      </c>
      <c r="E282" s="48">
        <v>32562</v>
      </c>
      <c r="F282" s="48">
        <v>32562</v>
      </c>
      <c r="G282" s="60">
        <v>41943</v>
      </c>
      <c r="H282" s="22"/>
      <c r="I282" s="22"/>
      <c r="J282" s="22"/>
    </row>
    <row r="283" ht="12.75">
      <c r="A283">
        <v>275</v>
      </c>
      <c r="B283" s="18" t="s">
        <v>5177</v>
      </c>
      <c r="C283" s="56" t="s">
        <v>6994</v>
      </c>
      <c r="D283" s="47">
        <v>1</v>
      </c>
      <c r="E283" s="48">
        <v>15991</v>
      </c>
      <c r="F283" s="48">
        <v>15991</v>
      </c>
      <c r="G283" s="60">
        <v>39766</v>
      </c>
      <c r="H283" s="22"/>
      <c r="I283" s="22"/>
      <c r="J283" s="22"/>
    </row>
    <row r="284" ht="12.75">
      <c r="A284">
        <v>276</v>
      </c>
      <c r="B284" s="18" t="s">
        <v>5950</v>
      </c>
      <c r="C284" s="56" t="s">
        <v>14567</v>
      </c>
      <c r="D284" s="47">
        <v>2</v>
      </c>
      <c r="E284" s="48">
        <v>31033</v>
      </c>
      <c r="F284" s="48">
        <v>31033</v>
      </c>
      <c r="G284" s="60">
        <v>40057</v>
      </c>
      <c r="H284" s="22"/>
      <c r="I284" s="22"/>
      <c r="J284" s="22"/>
    </row>
    <row r="285" ht="12.75">
      <c r="A285">
        <v>277</v>
      </c>
      <c r="B285" s="18" t="s">
        <v>4449</v>
      </c>
      <c r="C285" s="56" t="s">
        <v>6995</v>
      </c>
      <c r="D285" s="47">
        <v>1</v>
      </c>
      <c r="E285" s="48">
        <v>10000</v>
      </c>
      <c r="F285" s="48">
        <v>10000</v>
      </c>
      <c r="G285" s="60">
        <v>40400</v>
      </c>
      <c r="H285" s="22"/>
      <c r="I285" s="22"/>
      <c r="J285" s="22"/>
    </row>
    <row r="286" ht="12.75">
      <c r="A286">
        <v>278</v>
      </c>
      <c r="B286" s="18" t="s">
        <v>5959</v>
      </c>
      <c r="C286" s="56" t="s">
        <v>6996</v>
      </c>
      <c r="D286" s="47">
        <v>1</v>
      </c>
      <c r="E286" s="48">
        <v>8009</v>
      </c>
      <c r="F286" s="48">
        <v>8009</v>
      </c>
      <c r="G286" s="60">
        <v>39766</v>
      </c>
      <c r="H286" s="22"/>
      <c r="I286" s="22"/>
      <c r="J286" s="22"/>
    </row>
    <row r="287" ht="12.75">
      <c r="A287">
        <v>279</v>
      </c>
      <c r="B287" s="18" t="s">
        <v>5025</v>
      </c>
      <c r="C287" s="56" t="s">
        <v>3926</v>
      </c>
      <c r="D287" s="47">
        <v>1</v>
      </c>
      <c r="E287" s="48">
        <v>9236</v>
      </c>
      <c r="F287" s="48">
        <v>9236</v>
      </c>
      <c r="G287" s="60">
        <v>41973</v>
      </c>
      <c r="H287" s="22"/>
      <c r="I287" s="22"/>
      <c r="J287" s="22"/>
    </row>
    <row r="288" ht="12.75">
      <c r="A288">
        <v>280</v>
      </c>
      <c r="B288" s="18" t="s">
        <v>5069</v>
      </c>
      <c r="C288" s="56" t="s">
        <v>6997</v>
      </c>
      <c r="D288" s="47">
        <v>1</v>
      </c>
      <c r="E288" s="48">
        <v>8375</v>
      </c>
      <c r="F288" s="48">
        <v>8375</v>
      </c>
      <c r="G288" s="60">
        <v>40057</v>
      </c>
      <c r="H288" s="22"/>
      <c r="I288" s="22"/>
      <c r="J288" s="22"/>
    </row>
    <row r="289" ht="12.75">
      <c r="A289">
        <v>281</v>
      </c>
      <c r="B289" s="18" t="s">
        <v>6998</v>
      </c>
      <c r="C289" s="56" t="s">
        <v>6999</v>
      </c>
      <c r="D289" s="47">
        <v>1</v>
      </c>
      <c r="E289" s="48">
        <v>24460</v>
      </c>
      <c r="F289" s="48">
        <v>24460</v>
      </c>
      <c r="G289" s="60">
        <v>40178</v>
      </c>
      <c r="H289" s="22"/>
      <c r="I289" s="22"/>
      <c r="J289" s="22"/>
    </row>
    <row r="290" ht="12.75">
      <c r="A290">
        <v>282</v>
      </c>
      <c r="B290" s="18" t="s">
        <v>5030</v>
      </c>
      <c r="C290" s="56" t="s">
        <v>7000</v>
      </c>
      <c r="D290" s="47">
        <v>1</v>
      </c>
      <c r="E290" s="48">
        <v>4715</v>
      </c>
      <c r="F290" s="48">
        <v>4715</v>
      </c>
      <c r="G290" s="60">
        <v>40057</v>
      </c>
      <c r="H290" s="22"/>
      <c r="I290" s="22"/>
      <c r="J290" s="22"/>
    </row>
    <row r="291" ht="12.75">
      <c r="A291">
        <v>283</v>
      </c>
      <c r="B291" s="18" t="s">
        <v>4427</v>
      </c>
      <c r="C291" s="56" t="s">
        <v>7001</v>
      </c>
      <c r="D291" s="47">
        <v>1</v>
      </c>
      <c r="E291" s="48">
        <v>4917</v>
      </c>
      <c r="F291" s="48">
        <v>4917</v>
      </c>
      <c r="G291" s="60">
        <v>40057</v>
      </c>
      <c r="H291" s="22"/>
      <c r="I291" s="22"/>
      <c r="J291" s="22"/>
    </row>
    <row r="292" ht="12.75">
      <c r="A292">
        <v>284</v>
      </c>
      <c r="B292" s="18" t="s">
        <v>5960</v>
      </c>
      <c r="C292" s="56" t="s">
        <v>7002</v>
      </c>
      <c r="D292" s="47">
        <v>1</v>
      </c>
      <c r="E292" s="48">
        <v>5150</v>
      </c>
      <c r="F292" s="48">
        <v>5150</v>
      </c>
      <c r="G292" s="60">
        <v>40400</v>
      </c>
      <c r="H292" s="22"/>
      <c r="I292" s="22"/>
      <c r="J292" s="22"/>
    </row>
    <row r="293" ht="12.75">
      <c r="A293">
        <v>285</v>
      </c>
      <c r="B293" s="18" t="s">
        <v>4426</v>
      </c>
      <c r="C293" s="56" t="s">
        <v>7003</v>
      </c>
      <c r="D293" s="47">
        <v>1</v>
      </c>
      <c r="E293" s="48">
        <v>5099</v>
      </c>
      <c r="F293" s="48">
        <v>5099</v>
      </c>
      <c r="G293" s="60">
        <v>40057</v>
      </c>
      <c r="H293" s="22"/>
      <c r="I293" s="22"/>
      <c r="J293" s="22"/>
    </row>
    <row r="294" ht="12.75">
      <c r="A294">
        <v>286</v>
      </c>
      <c r="B294" s="18" t="s">
        <v>5034</v>
      </c>
      <c r="C294" s="56" t="s">
        <v>7004</v>
      </c>
      <c r="D294" s="47">
        <v>1</v>
      </c>
      <c r="E294" s="48">
        <v>9270</v>
      </c>
      <c r="F294" s="48">
        <v>9270</v>
      </c>
      <c r="G294" s="60">
        <v>41983</v>
      </c>
      <c r="H294" s="22"/>
      <c r="I294" s="22"/>
      <c r="J294" s="22"/>
    </row>
    <row r="295" ht="12.75">
      <c r="A295">
        <v>287</v>
      </c>
      <c r="B295" s="18" t="s">
        <v>7005</v>
      </c>
      <c r="C295" s="56" t="s">
        <v>7006</v>
      </c>
      <c r="D295" s="47">
        <v>1</v>
      </c>
      <c r="E295" s="48">
        <v>11500</v>
      </c>
      <c r="F295" s="48">
        <v>11500</v>
      </c>
      <c r="G295" s="60">
        <v>40939</v>
      </c>
      <c r="H295" s="22"/>
      <c r="I295" s="22"/>
      <c r="J295" s="22"/>
    </row>
    <row r="296" ht="12.75">
      <c r="A296">
        <v>288</v>
      </c>
      <c r="B296" s="18" t="s">
        <v>14568</v>
      </c>
      <c r="C296" s="56" t="s">
        <v>2163</v>
      </c>
      <c r="D296" s="47">
        <v>1</v>
      </c>
      <c r="E296" s="48">
        <v>54250</v>
      </c>
      <c r="F296" s="48">
        <v>54250</v>
      </c>
      <c r="G296" s="60">
        <v>43563</v>
      </c>
      <c r="H296" s="22"/>
      <c r="I296" s="22"/>
      <c r="J296" s="22"/>
    </row>
    <row r="297" ht="19.5">
      <c r="A297">
        <v>289</v>
      </c>
      <c r="B297" s="18" t="s">
        <v>14569</v>
      </c>
      <c r="C297" s="56" t="s">
        <v>14570</v>
      </c>
      <c r="D297" s="47">
        <v>1</v>
      </c>
      <c r="E297" s="48">
        <v>15000</v>
      </c>
      <c r="F297" s="48">
        <v>15000</v>
      </c>
      <c r="G297" s="60">
        <v>43809</v>
      </c>
      <c r="H297" s="22"/>
      <c r="I297" s="22"/>
      <c r="J297" s="22"/>
    </row>
    <row r="298" ht="12.75">
      <c r="A298">
        <v>290</v>
      </c>
      <c r="B298" s="18" t="s">
        <v>14571</v>
      </c>
      <c r="C298" s="56" t="s">
        <v>14572</v>
      </c>
      <c r="D298" s="47">
        <v>2</v>
      </c>
      <c r="E298" s="48">
        <v>26155.900000000001</v>
      </c>
      <c r="F298" s="48">
        <v>26155.900000000001</v>
      </c>
      <c r="G298" s="60">
        <v>43455</v>
      </c>
      <c r="H298" s="22"/>
      <c r="I298" s="22"/>
      <c r="J298" s="22"/>
    </row>
    <row r="299" ht="12.75">
      <c r="A299">
        <v>291</v>
      </c>
      <c r="B299" s="18" t="s">
        <v>14573</v>
      </c>
      <c r="C299" s="56" t="s">
        <v>14574</v>
      </c>
      <c r="D299" s="47">
        <v>1</v>
      </c>
      <c r="E299" s="48">
        <v>11000</v>
      </c>
      <c r="F299" s="48">
        <v>11000</v>
      </c>
      <c r="G299" s="60">
        <v>43563</v>
      </c>
      <c r="H299" s="22"/>
      <c r="I299" s="22"/>
      <c r="J299" s="22"/>
    </row>
    <row r="300" ht="12.75">
      <c r="A300">
        <v>292</v>
      </c>
      <c r="B300" s="18" t="s">
        <v>5046</v>
      </c>
      <c r="C300" s="56" t="s">
        <v>4000</v>
      </c>
      <c r="D300" s="47">
        <v>1</v>
      </c>
      <c r="E300" s="48">
        <v>36276.43</v>
      </c>
      <c r="F300" s="48">
        <v>36276.43</v>
      </c>
      <c r="G300" s="60">
        <v>42733</v>
      </c>
      <c r="H300" s="22"/>
      <c r="I300" s="22"/>
      <c r="J300" s="22"/>
    </row>
    <row r="301" ht="12.75">
      <c r="A301">
        <v>293</v>
      </c>
      <c r="B301" s="18" t="s">
        <v>6948</v>
      </c>
      <c r="C301" s="56" t="s">
        <v>7007</v>
      </c>
      <c r="D301" s="47">
        <v>1</v>
      </c>
      <c r="E301" s="48">
        <v>15342</v>
      </c>
      <c r="F301" s="48">
        <v>15342</v>
      </c>
      <c r="G301" s="60">
        <v>40150</v>
      </c>
      <c r="H301" s="22"/>
      <c r="I301" s="22"/>
      <c r="J301" s="22"/>
    </row>
    <row r="302" ht="12.75">
      <c r="A302">
        <v>294</v>
      </c>
      <c r="B302" s="18" t="s">
        <v>5036</v>
      </c>
      <c r="C302" s="56" t="s">
        <v>14575</v>
      </c>
      <c r="D302" s="47">
        <v>2</v>
      </c>
      <c r="E302" s="48">
        <v>48202</v>
      </c>
      <c r="F302" s="48">
        <v>48202</v>
      </c>
      <c r="G302" s="60">
        <v>39708</v>
      </c>
      <c r="H302" s="22"/>
      <c r="I302" s="22"/>
      <c r="J302" s="22"/>
    </row>
    <row r="303" ht="12.75">
      <c r="A303">
        <v>295</v>
      </c>
      <c r="B303" s="18" t="s">
        <v>5026</v>
      </c>
      <c r="C303" s="56" t="s">
        <v>7008</v>
      </c>
      <c r="D303" s="47">
        <v>1</v>
      </c>
      <c r="E303" s="48">
        <v>15520</v>
      </c>
      <c r="F303" s="48">
        <v>15520</v>
      </c>
      <c r="G303" s="60">
        <v>39692</v>
      </c>
      <c r="H303" s="22"/>
      <c r="I303" s="22"/>
      <c r="J303" s="22"/>
    </row>
    <row r="304" ht="19.5">
      <c r="A304">
        <v>296</v>
      </c>
      <c r="B304" s="18" t="s">
        <v>5183</v>
      </c>
      <c r="C304" s="56" t="s">
        <v>7009</v>
      </c>
      <c r="D304" s="47">
        <v>1</v>
      </c>
      <c r="E304" s="48">
        <v>37343</v>
      </c>
      <c r="F304" s="48">
        <v>37343</v>
      </c>
      <c r="G304" s="60">
        <v>40150</v>
      </c>
      <c r="H304" s="22"/>
      <c r="I304" s="22"/>
      <c r="J304" s="22"/>
    </row>
    <row r="305" ht="12.75">
      <c r="A305">
        <v>297</v>
      </c>
      <c r="B305" s="18" t="s">
        <v>5061</v>
      </c>
      <c r="C305" s="56" t="s">
        <v>7010</v>
      </c>
      <c r="D305" s="47">
        <v>1</v>
      </c>
      <c r="E305" s="48">
        <v>5170</v>
      </c>
      <c r="F305" s="48">
        <v>5170</v>
      </c>
      <c r="G305" s="60">
        <v>40150</v>
      </c>
      <c r="H305" s="22"/>
      <c r="I305" s="22"/>
      <c r="J305" s="22"/>
    </row>
    <row r="306" ht="12.75">
      <c r="A306">
        <v>298</v>
      </c>
      <c r="B306" s="18" t="s">
        <v>4986</v>
      </c>
      <c r="C306" s="56" t="s">
        <v>7011</v>
      </c>
      <c r="D306" s="47">
        <v>1</v>
      </c>
      <c r="E306" s="48">
        <v>4330</v>
      </c>
      <c r="F306" s="48">
        <v>4330</v>
      </c>
      <c r="G306" s="60">
        <v>39692</v>
      </c>
      <c r="H306" s="22"/>
      <c r="I306" s="22"/>
      <c r="J306" s="22"/>
    </row>
    <row r="307" ht="12.75">
      <c r="A307">
        <v>299</v>
      </c>
      <c r="B307" s="18" t="s">
        <v>7012</v>
      </c>
      <c r="C307" s="56" t="s">
        <v>7013</v>
      </c>
      <c r="D307" s="47">
        <v>1</v>
      </c>
      <c r="E307" s="48">
        <v>10900</v>
      </c>
      <c r="F307" s="48">
        <v>10900</v>
      </c>
      <c r="G307" s="60">
        <v>40490</v>
      </c>
      <c r="H307" s="22"/>
      <c r="I307" s="22"/>
      <c r="J307" s="22"/>
    </row>
    <row r="308" ht="12.75">
      <c r="A308">
        <v>300</v>
      </c>
      <c r="B308" s="18" t="s">
        <v>4973</v>
      </c>
      <c r="C308" s="56" t="s">
        <v>7014</v>
      </c>
      <c r="D308" s="47">
        <v>1</v>
      </c>
      <c r="E308" s="48">
        <v>17680</v>
      </c>
      <c r="F308" s="48">
        <v>17680</v>
      </c>
      <c r="G308" s="60">
        <v>39556</v>
      </c>
      <c r="H308" s="22"/>
      <c r="I308" s="22"/>
      <c r="J308" s="22"/>
    </row>
    <row r="309" ht="12.75">
      <c r="A309">
        <v>301</v>
      </c>
      <c r="B309" s="18" t="s">
        <v>2943</v>
      </c>
      <c r="C309" s="56" t="s">
        <v>7015</v>
      </c>
      <c r="D309" s="47">
        <v>1</v>
      </c>
      <c r="E309" s="48">
        <v>13750</v>
      </c>
      <c r="F309" s="48">
        <v>13750</v>
      </c>
      <c r="G309" s="60">
        <v>41242</v>
      </c>
      <c r="H309" s="22"/>
      <c r="I309" s="22"/>
      <c r="J309" s="22"/>
    </row>
    <row r="310" ht="12.75">
      <c r="A310">
        <v>302</v>
      </c>
      <c r="B310" s="18" t="s">
        <v>4797</v>
      </c>
      <c r="C310" s="56" t="s">
        <v>7016</v>
      </c>
      <c r="D310" s="47">
        <v>1</v>
      </c>
      <c r="E310" s="48">
        <v>8200</v>
      </c>
      <c r="F310" s="48">
        <v>8200</v>
      </c>
      <c r="G310" s="60">
        <v>39479</v>
      </c>
      <c r="H310" s="22"/>
      <c r="I310" s="22"/>
      <c r="J310" s="22"/>
    </row>
    <row r="311" ht="12.75">
      <c r="A311">
        <v>303</v>
      </c>
      <c r="B311" s="18" t="s">
        <v>7017</v>
      </c>
      <c r="C311" s="56" t="s">
        <v>7018</v>
      </c>
      <c r="D311" s="47">
        <v>1</v>
      </c>
      <c r="E311" s="48">
        <v>18650</v>
      </c>
      <c r="F311" s="48">
        <v>18650</v>
      </c>
      <c r="G311" s="60">
        <v>41589</v>
      </c>
      <c r="H311" s="22"/>
      <c r="I311" s="22"/>
      <c r="J311" s="22"/>
    </row>
    <row r="312" ht="12.75">
      <c r="A312">
        <v>304</v>
      </c>
      <c r="B312" s="18" t="s">
        <v>4443</v>
      </c>
      <c r="C312" s="56" t="s">
        <v>7019</v>
      </c>
      <c r="D312" s="47">
        <v>1</v>
      </c>
      <c r="E312" s="48">
        <v>14651</v>
      </c>
      <c r="F312" s="48">
        <v>14651</v>
      </c>
      <c r="G312" s="60">
        <v>40900</v>
      </c>
      <c r="H312" s="22"/>
      <c r="I312" s="22"/>
      <c r="J312" s="22"/>
    </row>
    <row r="313" ht="12.75">
      <c r="A313">
        <v>305</v>
      </c>
      <c r="B313" s="18" t="s">
        <v>4921</v>
      </c>
      <c r="C313" s="56" t="s">
        <v>7020</v>
      </c>
      <c r="D313" s="47">
        <v>1</v>
      </c>
      <c r="E313" s="48">
        <v>24800</v>
      </c>
      <c r="F313" s="48">
        <v>24800</v>
      </c>
      <c r="G313" s="60">
        <v>40114</v>
      </c>
      <c r="H313" s="22"/>
      <c r="I313" s="22"/>
      <c r="J313" s="22"/>
    </row>
    <row r="314" ht="12.75">
      <c r="A314">
        <v>306</v>
      </c>
      <c r="B314" s="18" t="s">
        <v>5000</v>
      </c>
      <c r="C314" s="56" t="s">
        <v>7021</v>
      </c>
      <c r="D314" s="47">
        <v>1</v>
      </c>
      <c r="E314" s="48">
        <v>3010</v>
      </c>
      <c r="F314" s="48">
        <v>3010</v>
      </c>
      <c r="G314" s="60">
        <v>40847</v>
      </c>
      <c r="H314" s="22"/>
      <c r="I314" s="22"/>
      <c r="J314" s="22"/>
    </row>
    <row r="315" ht="12.75">
      <c r="A315">
        <v>307</v>
      </c>
      <c r="B315" s="18" t="s">
        <v>5192</v>
      </c>
      <c r="C315" s="56" t="s">
        <v>7022</v>
      </c>
      <c r="D315" s="47">
        <v>1</v>
      </c>
      <c r="E315" s="48">
        <v>3135</v>
      </c>
      <c r="F315" s="48">
        <v>3135</v>
      </c>
      <c r="G315" s="60">
        <v>41262</v>
      </c>
      <c r="H315" s="22"/>
      <c r="I315" s="22"/>
      <c r="J315" s="22"/>
    </row>
    <row r="316" ht="12.75">
      <c r="A316">
        <v>308</v>
      </c>
      <c r="B316" s="18" t="s">
        <v>4980</v>
      </c>
      <c r="C316" s="56" t="s">
        <v>14576</v>
      </c>
      <c r="D316" s="47">
        <v>1</v>
      </c>
      <c r="E316" s="48">
        <v>4818</v>
      </c>
      <c r="F316" s="48">
        <v>4818</v>
      </c>
      <c r="G316" s="60">
        <v>40086</v>
      </c>
      <c r="H316" s="22"/>
      <c r="I316" s="22"/>
      <c r="J316" s="22"/>
    </row>
    <row r="317" ht="12.75">
      <c r="A317">
        <v>309</v>
      </c>
      <c r="B317" s="18" t="s">
        <v>5032</v>
      </c>
      <c r="C317" s="56" t="s">
        <v>7023</v>
      </c>
      <c r="D317" s="47">
        <v>1</v>
      </c>
      <c r="E317" s="48">
        <v>4592</v>
      </c>
      <c r="F317" s="48">
        <v>4592</v>
      </c>
      <c r="G317" s="60">
        <v>40058</v>
      </c>
      <c r="H317" s="22"/>
      <c r="I317" s="22"/>
      <c r="J317" s="22"/>
    </row>
    <row r="318" ht="12.75">
      <c r="A318">
        <v>310</v>
      </c>
      <c r="B318" s="18" t="s">
        <v>5020</v>
      </c>
      <c r="C318" s="56" t="s">
        <v>7024</v>
      </c>
      <c r="D318" s="47">
        <v>1</v>
      </c>
      <c r="E318" s="48">
        <v>3646.5999999999999</v>
      </c>
      <c r="F318" s="48">
        <v>3646.5999999999999</v>
      </c>
      <c r="G318" s="60">
        <v>40057</v>
      </c>
      <c r="H318" s="22"/>
      <c r="I318" s="22"/>
      <c r="J318" s="22"/>
    </row>
    <row r="319" ht="12.75">
      <c r="A319">
        <v>311</v>
      </c>
      <c r="B319" s="18" t="s">
        <v>5175</v>
      </c>
      <c r="C319" s="56" t="s">
        <v>7025</v>
      </c>
      <c r="D319" s="47">
        <v>1</v>
      </c>
      <c r="E319" s="48">
        <v>7945</v>
      </c>
      <c r="F319" s="48">
        <v>7945</v>
      </c>
      <c r="G319" s="60">
        <v>39479</v>
      </c>
      <c r="H319" s="22"/>
      <c r="I319" s="22"/>
      <c r="J319" s="22"/>
    </row>
    <row r="320" ht="12.75">
      <c r="A320">
        <v>312</v>
      </c>
      <c r="B320" s="18" t="s">
        <v>2940</v>
      </c>
      <c r="C320" s="56" t="s">
        <v>7026</v>
      </c>
      <c r="D320" s="47">
        <v>1</v>
      </c>
      <c r="E320" s="48">
        <v>7577.5</v>
      </c>
      <c r="F320" s="48">
        <v>7577.5</v>
      </c>
      <c r="G320" s="60">
        <v>40847</v>
      </c>
      <c r="H320" s="22"/>
      <c r="I320" s="22"/>
      <c r="J320" s="22"/>
    </row>
    <row r="321" ht="12.75">
      <c r="A321">
        <v>313</v>
      </c>
      <c r="B321" s="18" t="s">
        <v>7027</v>
      </c>
      <c r="C321" s="56" t="s">
        <v>7028</v>
      </c>
      <c r="D321" s="47">
        <v>1</v>
      </c>
      <c r="E321" s="48">
        <v>11000</v>
      </c>
      <c r="F321" s="48">
        <v>11000</v>
      </c>
      <c r="G321" s="60">
        <v>40189</v>
      </c>
      <c r="H321" s="22"/>
      <c r="I321" s="22"/>
      <c r="J321" s="22"/>
    </row>
    <row r="322" ht="12.75">
      <c r="A322">
        <v>314</v>
      </c>
      <c r="B322" s="18" t="s">
        <v>3658</v>
      </c>
      <c r="C322" s="56" t="s">
        <v>7029</v>
      </c>
      <c r="D322" s="47">
        <v>1</v>
      </c>
      <c r="E322" s="48">
        <v>15750</v>
      </c>
      <c r="F322" s="48">
        <v>15750</v>
      </c>
      <c r="G322" s="60">
        <v>41368</v>
      </c>
      <c r="H322" s="22"/>
      <c r="I322" s="22"/>
      <c r="J322" s="22"/>
    </row>
    <row r="323" ht="12.75">
      <c r="A323">
        <v>315</v>
      </c>
      <c r="B323" s="18" t="s">
        <v>5662</v>
      </c>
      <c r="C323" s="56" t="s">
        <v>7030</v>
      </c>
      <c r="D323" s="47">
        <v>1</v>
      </c>
      <c r="E323" s="48">
        <v>16550</v>
      </c>
      <c r="F323" s="48">
        <v>16550</v>
      </c>
      <c r="G323" s="60">
        <v>41368</v>
      </c>
      <c r="H323" s="22"/>
      <c r="I323" s="22"/>
      <c r="J323" s="22"/>
    </row>
    <row r="324" ht="12.75">
      <c r="A324">
        <v>316</v>
      </c>
      <c r="B324" s="18" t="s">
        <v>4999</v>
      </c>
      <c r="C324" s="56" t="s">
        <v>7031</v>
      </c>
      <c r="D324" s="47">
        <v>1</v>
      </c>
      <c r="E324" s="48">
        <v>19370</v>
      </c>
      <c r="F324" s="48">
        <v>19370</v>
      </c>
      <c r="G324" s="60">
        <v>41260</v>
      </c>
      <c r="H324" s="22"/>
      <c r="I324" s="22"/>
      <c r="J324" s="22"/>
    </row>
    <row r="325" ht="19.5">
      <c r="A325">
        <v>317</v>
      </c>
      <c r="B325" s="18" t="s">
        <v>5083</v>
      </c>
      <c r="C325" s="56" t="s">
        <v>7505</v>
      </c>
      <c r="D325" s="47">
        <v>1</v>
      </c>
      <c r="E325" s="48">
        <v>19000</v>
      </c>
      <c r="F325" s="48">
        <v>19000</v>
      </c>
      <c r="G325" s="60">
        <v>42758</v>
      </c>
      <c r="H325" s="22"/>
      <c r="I325" s="22"/>
      <c r="J325" s="22"/>
    </row>
    <row r="326" ht="19.5">
      <c r="A326">
        <v>318</v>
      </c>
      <c r="B326" s="18" t="s">
        <v>14577</v>
      </c>
      <c r="C326" s="56" t="s">
        <v>14578</v>
      </c>
      <c r="D326" s="47">
        <v>1</v>
      </c>
      <c r="E326" s="48">
        <v>41331</v>
      </c>
      <c r="F326" s="48">
        <v>41331</v>
      </c>
      <c r="G326" s="60">
        <v>43707</v>
      </c>
      <c r="H326" s="22"/>
      <c r="I326" s="22"/>
      <c r="J326" s="22"/>
    </row>
    <row r="327" ht="12.75">
      <c r="A327">
        <v>319</v>
      </c>
      <c r="B327" s="18" t="s">
        <v>5080</v>
      </c>
      <c r="C327" s="56" t="s">
        <v>14579</v>
      </c>
      <c r="D327" s="47">
        <v>1</v>
      </c>
      <c r="E327" s="48">
        <v>25000</v>
      </c>
      <c r="F327" s="48">
        <v>25000</v>
      </c>
      <c r="G327" s="60">
        <v>42758</v>
      </c>
      <c r="H327" s="22"/>
      <c r="I327" s="22"/>
      <c r="J327" s="22"/>
    </row>
    <row r="328" ht="12.75">
      <c r="A328">
        <v>320</v>
      </c>
      <c r="B328" s="18" t="s">
        <v>14580</v>
      </c>
      <c r="C328" s="56" t="s">
        <v>14581</v>
      </c>
      <c r="D328" s="47">
        <v>1</v>
      </c>
      <c r="E328" s="48">
        <v>15100</v>
      </c>
      <c r="F328" s="48">
        <v>15100</v>
      </c>
      <c r="G328" s="60">
        <v>43707</v>
      </c>
      <c r="H328" s="22"/>
      <c r="I328" s="22"/>
      <c r="J328" s="22"/>
    </row>
    <row r="329" ht="19.5">
      <c r="A329">
        <v>321</v>
      </c>
      <c r="B329" s="18" t="s">
        <v>5085</v>
      </c>
      <c r="C329" s="56" t="s">
        <v>14582</v>
      </c>
      <c r="D329" s="47">
        <v>1</v>
      </c>
      <c r="E329" s="48">
        <v>3395.79</v>
      </c>
      <c r="F329" s="48">
        <v>3395.79</v>
      </c>
      <c r="G329" s="60">
        <v>42758</v>
      </c>
      <c r="H329" s="22"/>
      <c r="I329" s="22"/>
      <c r="J329" s="22"/>
    </row>
    <row r="330" ht="12.75">
      <c r="A330">
        <v>322</v>
      </c>
      <c r="B330" s="18" t="s">
        <v>14583</v>
      </c>
      <c r="C330" s="56" t="s">
        <v>14584</v>
      </c>
      <c r="D330" s="47">
        <v>1</v>
      </c>
      <c r="E330" s="48">
        <v>26255.560000000001</v>
      </c>
      <c r="F330" s="48">
        <v>26255.560000000001</v>
      </c>
      <c r="G330" s="60">
        <v>43350</v>
      </c>
      <c r="H330" s="22"/>
      <c r="I330" s="22"/>
      <c r="J330" s="22"/>
    </row>
    <row r="331" ht="12.75">
      <c r="A331">
        <v>323</v>
      </c>
      <c r="B331" s="18" t="s">
        <v>14585</v>
      </c>
      <c r="C331" s="56" t="s">
        <v>14586</v>
      </c>
      <c r="D331" s="47">
        <v>1</v>
      </c>
      <c r="E331" s="48">
        <v>10620</v>
      </c>
      <c r="F331" s="48">
        <v>10620</v>
      </c>
      <c r="G331" s="60">
        <v>43349</v>
      </c>
      <c r="H331" s="22"/>
      <c r="I331" s="22"/>
      <c r="J331" s="22"/>
    </row>
    <row r="332" ht="19.5">
      <c r="A332">
        <v>324</v>
      </c>
      <c r="B332" s="18" t="s">
        <v>5024</v>
      </c>
      <c r="C332" s="56" t="s">
        <v>7032</v>
      </c>
      <c r="D332" s="47">
        <v>1</v>
      </c>
      <c r="E332" s="48">
        <v>8370.9200000000001</v>
      </c>
      <c r="F332" s="48">
        <v>8370.9200000000001</v>
      </c>
      <c r="G332" s="60">
        <v>40162</v>
      </c>
      <c r="H332" s="22"/>
      <c r="I332" s="22"/>
      <c r="J332" s="22"/>
    </row>
    <row r="333" ht="12.75">
      <c r="A333">
        <v>325</v>
      </c>
      <c r="B333" s="18" t="s">
        <v>4448</v>
      </c>
      <c r="C333" s="56" t="s">
        <v>7033</v>
      </c>
      <c r="D333" s="47">
        <v>1</v>
      </c>
      <c r="E333" s="48">
        <v>21950</v>
      </c>
      <c r="F333" s="48">
        <v>21950</v>
      </c>
      <c r="G333" s="60">
        <v>40900</v>
      </c>
      <c r="H333" s="22"/>
      <c r="I333" s="22"/>
      <c r="J333" s="22"/>
    </row>
    <row r="334" ht="12.75">
      <c r="A334">
        <v>326</v>
      </c>
      <c r="B334" s="18" t="s">
        <v>5671</v>
      </c>
      <c r="C334" s="56" t="s">
        <v>7034</v>
      </c>
      <c r="D334" s="47">
        <v>1</v>
      </c>
      <c r="E334" s="48">
        <v>25400</v>
      </c>
      <c r="F334" s="48">
        <v>25400</v>
      </c>
      <c r="G334" s="60">
        <v>41362</v>
      </c>
      <c r="H334" s="22"/>
      <c r="I334" s="22"/>
      <c r="J334" s="22"/>
    </row>
    <row r="335" ht="12.75">
      <c r="A335">
        <v>327</v>
      </c>
      <c r="B335" s="18" t="s">
        <v>5952</v>
      </c>
      <c r="C335" s="56" t="s">
        <v>7035</v>
      </c>
      <c r="D335" s="47">
        <v>1</v>
      </c>
      <c r="E335" s="48">
        <v>3690</v>
      </c>
      <c r="F335" s="48">
        <v>3690</v>
      </c>
      <c r="G335" s="60">
        <v>41234</v>
      </c>
      <c r="H335" s="22"/>
      <c r="I335" s="22"/>
      <c r="J335" s="22"/>
    </row>
    <row r="336" ht="12.75">
      <c r="A336">
        <v>328</v>
      </c>
      <c r="B336" s="18" t="s">
        <v>4998</v>
      </c>
      <c r="C336" s="56" t="s">
        <v>7036</v>
      </c>
      <c r="D336" s="47">
        <v>1</v>
      </c>
      <c r="E336" s="48">
        <v>4250</v>
      </c>
      <c r="F336" s="48">
        <v>4250</v>
      </c>
      <c r="G336" s="60">
        <v>40900</v>
      </c>
      <c r="H336" s="22"/>
      <c r="I336" s="22"/>
      <c r="J336" s="22"/>
    </row>
    <row r="337" ht="12.75">
      <c r="A337">
        <v>329</v>
      </c>
      <c r="B337" s="18" t="s">
        <v>4926</v>
      </c>
      <c r="C337" s="56" t="s">
        <v>7037</v>
      </c>
      <c r="D337" s="47">
        <v>1</v>
      </c>
      <c r="E337" s="48">
        <v>16200</v>
      </c>
      <c r="F337" s="48">
        <v>16200</v>
      </c>
      <c r="G337" s="60">
        <v>39808</v>
      </c>
      <c r="H337" s="22"/>
      <c r="I337" s="22"/>
      <c r="J337" s="22"/>
    </row>
    <row r="338" ht="12.75">
      <c r="A338">
        <v>330</v>
      </c>
      <c r="B338" s="18" t="s">
        <v>2947</v>
      </c>
      <c r="C338" s="56" t="s">
        <v>7038</v>
      </c>
      <c r="D338" s="47">
        <v>1</v>
      </c>
      <c r="E338" s="48">
        <v>10500</v>
      </c>
      <c r="F338" s="48">
        <v>10500</v>
      </c>
      <c r="G338" s="60">
        <v>39171</v>
      </c>
      <c r="H338" s="22"/>
      <c r="I338" s="22"/>
      <c r="J338" s="22"/>
    </row>
    <row r="339" ht="12.75">
      <c r="A339">
        <v>331</v>
      </c>
      <c r="B339" s="18" t="s">
        <v>7039</v>
      </c>
      <c r="C339" s="56" t="s">
        <v>7040</v>
      </c>
      <c r="D339" s="47">
        <v>1</v>
      </c>
      <c r="E339" s="48">
        <v>15000</v>
      </c>
      <c r="F339" s="48">
        <v>15000</v>
      </c>
      <c r="G339" s="60">
        <v>40563</v>
      </c>
      <c r="H339" s="22"/>
      <c r="I339" s="22"/>
      <c r="J339" s="22"/>
    </row>
    <row r="340" ht="19.5">
      <c r="A340">
        <v>332</v>
      </c>
      <c r="B340" s="18" t="s">
        <v>7041</v>
      </c>
      <c r="C340" s="56" t="s">
        <v>7042</v>
      </c>
      <c r="D340" s="47">
        <v>1</v>
      </c>
      <c r="E340" s="48">
        <v>56000</v>
      </c>
      <c r="F340" s="48">
        <v>56000</v>
      </c>
      <c r="G340" s="60">
        <v>41081</v>
      </c>
      <c r="H340" s="22"/>
      <c r="I340" s="22"/>
      <c r="J340" s="22"/>
    </row>
    <row r="341" ht="12.75">
      <c r="A341">
        <v>333</v>
      </c>
      <c r="B341" s="18" t="s">
        <v>5970</v>
      </c>
      <c r="C341" s="56" t="s">
        <v>7043</v>
      </c>
      <c r="D341" s="47">
        <v>1</v>
      </c>
      <c r="E341" s="48">
        <v>23940</v>
      </c>
      <c r="F341" s="48">
        <v>23940</v>
      </c>
      <c r="G341" s="60">
        <v>39780</v>
      </c>
      <c r="H341" s="22"/>
      <c r="I341" s="22"/>
      <c r="J341" s="22"/>
    </row>
    <row r="342" ht="12.75">
      <c r="A342">
        <v>334</v>
      </c>
      <c r="B342" s="18" t="s">
        <v>7044</v>
      </c>
      <c r="C342" s="56" t="s">
        <v>14587</v>
      </c>
      <c r="D342" s="47">
        <v>3</v>
      </c>
      <c r="E342" s="48">
        <v>34875</v>
      </c>
      <c r="F342" s="48">
        <v>34875</v>
      </c>
      <c r="G342" s="60">
        <v>40967</v>
      </c>
      <c r="H342" s="22"/>
      <c r="I342" s="22"/>
      <c r="J342" s="22"/>
    </row>
    <row r="343" ht="12.75">
      <c r="A343">
        <v>335</v>
      </c>
      <c r="B343" s="18" t="s">
        <v>7045</v>
      </c>
      <c r="C343" s="56" t="s">
        <v>7046</v>
      </c>
      <c r="D343" s="54">
        <v>1</v>
      </c>
      <c r="E343" s="48">
        <v>20500</v>
      </c>
      <c r="F343" s="48">
        <v>20500</v>
      </c>
      <c r="G343" s="60">
        <v>41386</v>
      </c>
      <c r="H343" s="22"/>
      <c r="I343" s="22"/>
      <c r="J343" s="22"/>
    </row>
    <row r="344" ht="73.5">
      <c r="A344">
        <v>336</v>
      </c>
      <c r="B344" s="18"/>
      <c r="C344" s="56" t="s">
        <v>9321</v>
      </c>
      <c r="D344" s="47">
        <v>1</v>
      </c>
      <c r="E344" s="48">
        <v>344760</v>
      </c>
      <c r="F344" s="48">
        <v>344760</v>
      </c>
      <c r="G344" s="60">
        <v>38903</v>
      </c>
      <c r="H344" s="107" t="s">
        <v>9322</v>
      </c>
      <c r="I344" s="107" t="s">
        <v>9324</v>
      </c>
      <c r="J344" s="107" t="s">
        <v>9323</v>
      </c>
    </row>
    <row r="345" ht="38.25">
      <c r="A345">
        <v>337</v>
      </c>
      <c r="B345" s="22"/>
      <c r="C345" s="209" t="s">
        <v>14591</v>
      </c>
      <c r="D345" s="369">
        <v>1</v>
      </c>
      <c r="E345" s="370">
        <v>16800.419999999998</v>
      </c>
      <c r="F345" s="370">
        <v>16800.419999999998</v>
      </c>
      <c r="G345" s="371"/>
      <c r="H345" s="115" t="s">
        <v>14592</v>
      </c>
      <c r="I345" s="22"/>
      <c r="J345" s="22"/>
    </row>
    <row r="346" ht="38.25">
      <c r="A346">
        <v>338</v>
      </c>
      <c r="B346" s="22"/>
      <c r="C346" s="372" t="s">
        <v>14593</v>
      </c>
      <c r="D346" s="369">
        <v>1</v>
      </c>
      <c r="E346" s="370">
        <v>30196.080000000002</v>
      </c>
      <c r="F346" s="370">
        <v>30196.080000000002</v>
      </c>
      <c r="G346" s="371"/>
      <c r="H346" s="115" t="s">
        <v>14592</v>
      </c>
      <c r="I346" s="22"/>
      <c r="J346" s="22"/>
    </row>
    <row r="347" ht="38.25">
      <c r="A347">
        <v>339</v>
      </c>
      <c r="B347" s="22"/>
      <c r="C347" s="372" t="s">
        <v>14594</v>
      </c>
      <c r="D347" s="369">
        <v>1</v>
      </c>
      <c r="E347" s="370">
        <v>20658</v>
      </c>
      <c r="F347" s="370">
        <v>20658</v>
      </c>
      <c r="G347" s="371"/>
      <c r="H347" s="115" t="s">
        <v>14592</v>
      </c>
      <c r="I347" s="22"/>
      <c r="J347" s="22"/>
    </row>
    <row r="348" ht="38.25">
      <c r="A348">
        <v>340</v>
      </c>
      <c r="B348" s="22"/>
      <c r="C348" s="209" t="s">
        <v>14591</v>
      </c>
      <c r="D348" s="373">
        <v>1</v>
      </c>
      <c r="E348" s="370">
        <v>6369</v>
      </c>
      <c r="F348" s="370">
        <v>6369</v>
      </c>
      <c r="G348" s="374"/>
      <c r="H348" s="115" t="s">
        <v>14592</v>
      </c>
      <c r="I348" s="22"/>
      <c r="J348" s="22"/>
    </row>
    <row r="349" ht="38.25">
      <c r="A349">
        <v>341</v>
      </c>
      <c r="B349" s="22"/>
      <c r="C349" s="209" t="s">
        <v>14591</v>
      </c>
      <c r="D349" s="47">
        <v>1</v>
      </c>
      <c r="E349" s="48">
        <v>55232</v>
      </c>
      <c r="F349" s="48">
        <v>55232</v>
      </c>
      <c r="G349" s="60"/>
      <c r="H349" s="115" t="s">
        <v>14592</v>
      </c>
      <c r="I349" s="116"/>
      <c r="J349" s="116"/>
    </row>
    <row r="350" ht="90">
      <c r="A350">
        <v>342</v>
      </c>
      <c r="B350" s="22"/>
      <c r="C350" s="103" t="s">
        <v>14730</v>
      </c>
      <c r="D350" s="47">
        <v>1</v>
      </c>
      <c r="E350" s="48">
        <v>60000</v>
      </c>
      <c r="F350" s="48">
        <v>60000</v>
      </c>
      <c r="G350" s="60">
        <v>44398</v>
      </c>
      <c r="H350" s="115" t="s">
        <v>14735</v>
      </c>
      <c r="I350" s="116"/>
      <c r="J350" s="116"/>
    </row>
    <row r="351" ht="45">
      <c r="A351">
        <v>343</v>
      </c>
      <c r="B351" s="22"/>
      <c r="C351" s="103" t="s">
        <v>14731</v>
      </c>
      <c r="D351" s="47">
        <v>2</v>
      </c>
      <c r="E351" s="48">
        <v>80000</v>
      </c>
      <c r="F351" s="48">
        <v>80000</v>
      </c>
      <c r="G351" s="60">
        <v>44398</v>
      </c>
      <c r="H351" s="115" t="s">
        <v>14735</v>
      </c>
      <c r="I351" s="116"/>
      <c r="J351" s="116"/>
    </row>
    <row r="352" ht="38.25">
      <c r="A352">
        <v>344</v>
      </c>
      <c r="B352" s="22"/>
      <c r="C352" s="209" t="s">
        <v>14732</v>
      </c>
      <c r="D352" s="47">
        <v>2</v>
      </c>
      <c r="E352" s="48">
        <v>28000</v>
      </c>
      <c r="F352" s="48">
        <v>28000</v>
      </c>
      <c r="G352" s="60">
        <v>44398</v>
      </c>
      <c r="H352" s="115" t="s">
        <v>14735</v>
      </c>
      <c r="I352" s="116"/>
      <c r="J352" s="116"/>
    </row>
    <row r="353" ht="38.25">
      <c r="A353">
        <v>345</v>
      </c>
      <c r="B353" s="22"/>
      <c r="C353" s="209" t="s">
        <v>14733</v>
      </c>
      <c r="D353" s="47">
        <v>1</v>
      </c>
      <c r="E353" s="48">
        <v>18000</v>
      </c>
      <c r="F353" s="48">
        <v>18000</v>
      </c>
      <c r="G353" s="60">
        <v>44398</v>
      </c>
      <c r="H353" s="115" t="s">
        <v>14735</v>
      </c>
      <c r="I353" s="116"/>
      <c r="J353" s="116"/>
    </row>
    <row r="354" ht="38.25">
      <c r="A354">
        <v>346</v>
      </c>
      <c r="B354" s="22"/>
      <c r="C354" s="103" t="s">
        <v>14734</v>
      </c>
      <c r="D354" s="47">
        <v>1</v>
      </c>
      <c r="E354" s="48">
        <v>93000</v>
      </c>
      <c r="F354" s="48">
        <v>93000</v>
      </c>
      <c r="G354" s="60">
        <v>44398</v>
      </c>
      <c r="H354" s="115" t="s">
        <v>14735</v>
      </c>
      <c r="I354" s="116"/>
      <c r="J354" s="116"/>
    </row>
    <row r="355" ht="38.25">
      <c r="A355">
        <v>347</v>
      </c>
      <c r="B355" s="22"/>
      <c r="C355" s="103" t="s">
        <v>14737</v>
      </c>
      <c r="D355" s="47">
        <v>1</v>
      </c>
      <c r="E355" s="48">
        <v>34600</v>
      </c>
      <c r="F355" s="48">
        <v>34600</v>
      </c>
      <c r="G355" s="60">
        <v>44428</v>
      </c>
      <c r="H355" s="115" t="s">
        <v>14738</v>
      </c>
      <c r="I355" s="116"/>
      <c r="J355" s="116"/>
    </row>
    <row r="356" ht="38.25">
      <c r="A356">
        <v>348</v>
      </c>
      <c r="B356" s="22"/>
      <c r="C356" s="398" t="s">
        <v>14739</v>
      </c>
      <c r="D356" s="399">
        <v>1</v>
      </c>
      <c r="E356" s="400">
        <v>40800</v>
      </c>
      <c r="F356" s="400">
        <v>40800</v>
      </c>
      <c r="G356" s="60">
        <v>44428</v>
      </c>
      <c r="H356" s="115" t="s">
        <v>14738</v>
      </c>
      <c r="I356" s="116"/>
      <c r="J356" s="116"/>
    </row>
    <row r="357" ht="38.25">
      <c r="A357">
        <v>349</v>
      </c>
      <c r="B357" s="330"/>
      <c r="C357" s="104" t="s">
        <v>14761</v>
      </c>
      <c r="D357" s="47"/>
      <c r="E357" s="153">
        <v>35358.32</v>
      </c>
      <c r="F357" s="153">
        <v>35358.32</v>
      </c>
      <c r="G357" s="397"/>
      <c r="H357" s="115" t="s">
        <v>14772</v>
      </c>
      <c r="I357" s="116"/>
      <c r="J357" s="116"/>
    </row>
    <row r="358" ht="38.25">
      <c r="A358">
        <v>350</v>
      </c>
      <c r="B358" s="330"/>
      <c r="C358" s="104" t="s">
        <v>14762</v>
      </c>
      <c r="D358" s="47"/>
      <c r="E358" s="153">
        <v>14544.18</v>
      </c>
      <c r="F358" s="153">
        <v>14544.18</v>
      </c>
      <c r="G358" s="397"/>
      <c r="H358" s="115" t="s">
        <v>14772</v>
      </c>
      <c r="I358" s="116"/>
      <c r="J358" s="116"/>
    </row>
    <row r="359" ht="38.25">
      <c r="A359">
        <v>351</v>
      </c>
      <c r="B359" s="330"/>
      <c r="C359" s="104" t="s">
        <v>14770</v>
      </c>
      <c r="D359" s="47">
        <v>2</v>
      </c>
      <c r="E359" s="153">
        <v>100544.42</v>
      </c>
      <c r="F359" s="153">
        <v>94958.619999999995</v>
      </c>
      <c r="G359" s="397"/>
      <c r="H359" s="115" t="s">
        <v>14772</v>
      </c>
      <c r="I359" s="116"/>
      <c r="J359" s="116"/>
    </row>
    <row r="360" ht="38.25">
      <c r="A360">
        <v>352</v>
      </c>
      <c r="B360" s="330"/>
      <c r="C360" s="104" t="s">
        <v>14763</v>
      </c>
      <c r="D360" s="47"/>
      <c r="E360" s="153">
        <v>9925</v>
      </c>
      <c r="F360" s="153">
        <v>0</v>
      </c>
      <c r="G360" s="397"/>
      <c r="H360" s="115" t="s">
        <v>14772</v>
      </c>
      <c r="I360" s="116"/>
      <c r="J360" s="116"/>
    </row>
    <row r="361" ht="38.25">
      <c r="A361">
        <v>353</v>
      </c>
      <c r="B361" s="330"/>
      <c r="C361" s="104" t="s">
        <v>14764</v>
      </c>
      <c r="D361" s="47"/>
      <c r="E361" s="153">
        <v>9925</v>
      </c>
      <c r="F361" s="153">
        <v>0</v>
      </c>
      <c r="G361" s="397"/>
      <c r="H361" s="115" t="s">
        <v>14772</v>
      </c>
      <c r="I361" s="116"/>
      <c r="J361" s="116"/>
    </row>
    <row r="362" ht="38.25">
      <c r="A362">
        <v>354</v>
      </c>
      <c r="B362" s="330"/>
      <c r="C362" s="104" t="s">
        <v>14765</v>
      </c>
      <c r="D362" s="47"/>
      <c r="E362" s="153">
        <v>6453.7200000000003</v>
      </c>
      <c r="F362" s="153">
        <v>0</v>
      </c>
      <c r="G362" s="397"/>
      <c r="H362" s="115" t="s">
        <v>14772</v>
      </c>
      <c r="I362" s="116"/>
      <c r="J362" s="116"/>
    </row>
    <row r="363" ht="38.25">
      <c r="A363">
        <v>355</v>
      </c>
      <c r="B363" s="330"/>
      <c r="C363" s="104" t="s">
        <v>14771</v>
      </c>
      <c r="D363" s="47">
        <v>2</v>
      </c>
      <c r="E363" s="153">
        <v>84512</v>
      </c>
      <c r="F363" s="153">
        <v>84512</v>
      </c>
      <c r="G363" s="397"/>
      <c r="H363" s="115" t="s">
        <v>14772</v>
      </c>
      <c r="I363" s="116"/>
      <c r="J363" s="116"/>
    </row>
    <row r="364" ht="38.25">
      <c r="A364">
        <v>356</v>
      </c>
      <c r="B364" s="330"/>
      <c r="C364" s="104" t="s">
        <v>14766</v>
      </c>
      <c r="D364" s="47"/>
      <c r="E364" s="153">
        <v>6249.6000000000004</v>
      </c>
      <c r="F364" s="153">
        <v>0</v>
      </c>
      <c r="G364" s="397"/>
      <c r="H364" s="115" t="s">
        <v>14772</v>
      </c>
      <c r="I364" s="116"/>
      <c r="J364" s="116"/>
    </row>
    <row r="365" ht="38.25">
      <c r="A365">
        <v>357</v>
      </c>
      <c r="B365" s="330"/>
      <c r="C365" s="104" t="s">
        <v>14767</v>
      </c>
      <c r="D365" s="47"/>
      <c r="E365" s="153">
        <v>9120.0499999999993</v>
      </c>
      <c r="F365" s="153">
        <v>9120.0499999999993</v>
      </c>
      <c r="G365" s="397"/>
      <c r="H365" s="115" t="s">
        <v>14772</v>
      </c>
      <c r="I365" s="116"/>
      <c r="J365" s="116"/>
    </row>
    <row r="366" ht="38.25">
      <c r="A366">
        <v>358</v>
      </c>
      <c r="B366" s="330"/>
      <c r="C366" s="104" t="s">
        <v>14768</v>
      </c>
      <c r="D366" s="47"/>
      <c r="E366" s="153">
        <v>9477</v>
      </c>
      <c r="F366" s="153">
        <v>0</v>
      </c>
      <c r="G366" s="397"/>
      <c r="H366" s="115" t="s">
        <v>14772</v>
      </c>
      <c r="I366" s="116"/>
      <c r="J366" s="116"/>
    </row>
    <row r="367" ht="38.25">
      <c r="A367">
        <v>359</v>
      </c>
      <c r="B367" s="330"/>
      <c r="C367" s="104" t="s">
        <v>14769</v>
      </c>
      <c r="D367" s="47"/>
      <c r="E367" s="153">
        <v>22114.169999999998</v>
      </c>
      <c r="F367" s="153">
        <v>0</v>
      </c>
      <c r="G367" s="397"/>
      <c r="H367" s="115" t="s">
        <v>14772</v>
      </c>
      <c r="I367" s="116"/>
      <c r="J367" s="116"/>
    </row>
    <row r="368" ht="38.25">
      <c r="A368">
        <v>360</v>
      </c>
      <c r="B368" s="330"/>
      <c r="C368" s="401" t="s">
        <v>14831</v>
      </c>
      <c r="D368" s="54"/>
      <c r="E368" s="402">
        <v>63931.589999999997</v>
      </c>
      <c r="F368" s="402"/>
      <c r="G368" s="397"/>
      <c r="H368" s="115" t="s">
        <v>14832</v>
      </c>
      <c r="I368" s="116"/>
      <c r="J368" s="116"/>
    </row>
    <row r="369" ht="38.25">
      <c r="A369">
        <v>361</v>
      </c>
      <c r="B369" s="330"/>
      <c r="C369" s="401" t="s">
        <v>14878</v>
      </c>
      <c r="D369" s="54"/>
      <c r="E369" s="402">
        <v>299000</v>
      </c>
      <c r="F369" s="402">
        <v>299000</v>
      </c>
      <c r="G369" s="397"/>
      <c r="H369" s="115" t="s">
        <v>14879</v>
      </c>
      <c r="I369" s="450" t="s">
        <v>15145</v>
      </c>
      <c r="J369" s="116" t="s">
        <v>15146</v>
      </c>
    </row>
    <row r="370" ht="33.75" customHeight="1">
      <c r="A370">
        <v>362</v>
      </c>
      <c r="B370" s="330"/>
      <c r="C370" s="401" t="s">
        <v>14881</v>
      </c>
      <c r="D370" s="54"/>
      <c r="E370" s="402">
        <v>733047.05000000005</v>
      </c>
      <c r="F370" s="402">
        <v>733047.05000000005</v>
      </c>
      <c r="G370" s="397"/>
      <c r="H370" s="115" t="s">
        <v>14880</v>
      </c>
      <c r="I370" s="116"/>
      <c r="J370" s="116"/>
    </row>
    <row r="371" ht="84.75" customHeight="1">
      <c r="A371">
        <v>363</v>
      </c>
      <c r="B371" s="330"/>
      <c r="C371" s="401" t="s">
        <v>15084</v>
      </c>
      <c r="D371" s="54">
        <v>108</v>
      </c>
      <c r="E371" s="448">
        <v>948243.06000000006</v>
      </c>
      <c r="F371" s="448">
        <v>948243.06000000006</v>
      </c>
      <c r="G371" s="397"/>
      <c r="H371" s="115" t="s">
        <v>15085</v>
      </c>
      <c r="I371" s="116" t="s">
        <v>15179</v>
      </c>
      <c r="J371" s="116" t="s">
        <v>15180</v>
      </c>
    </row>
    <row r="372" ht="38.25">
      <c r="A372">
        <v>364</v>
      </c>
      <c r="B372" s="330"/>
      <c r="C372" s="401" t="s">
        <v>14897</v>
      </c>
      <c r="D372" s="54"/>
      <c r="E372" s="402">
        <v>32000</v>
      </c>
      <c r="F372" s="402">
        <v>32000</v>
      </c>
      <c r="G372" s="397"/>
      <c r="H372" s="115" t="s">
        <v>14898</v>
      </c>
      <c r="I372" s="116"/>
      <c r="J372" s="116"/>
    </row>
    <row r="373" ht="38.25">
      <c r="A373">
        <v>365</v>
      </c>
      <c r="B373" s="330"/>
      <c r="C373" s="401" t="s">
        <v>14899</v>
      </c>
      <c r="D373" s="54"/>
      <c r="E373" s="402">
        <v>38000</v>
      </c>
      <c r="F373" s="402">
        <v>38000</v>
      </c>
      <c r="G373" s="397"/>
      <c r="H373" s="115" t="s">
        <v>14901</v>
      </c>
      <c r="I373" s="116"/>
      <c r="J373" s="116"/>
    </row>
    <row r="374" ht="38.25">
      <c r="A374">
        <v>366</v>
      </c>
      <c r="B374" s="330"/>
      <c r="C374" s="401" t="s">
        <v>14900</v>
      </c>
      <c r="D374" s="54"/>
      <c r="E374" s="402">
        <v>18900</v>
      </c>
      <c r="F374" s="402">
        <v>18900</v>
      </c>
      <c r="G374" s="397"/>
      <c r="H374" s="115" t="s">
        <v>14901</v>
      </c>
      <c r="I374" s="116"/>
      <c r="J374" s="116"/>
    </row>
    <row r="375" ht="38.25">
      <c r="A375">
        <v>367</v>
      </c>
      <c r="B375" s="330"/>
      <c r="C375" s="401" t="s">
        <v>14902</v>
      </c>
      <c r="D375" s="54"/>
      <c r="E375" s="402">
        <v>20500</v>
      </c>
      <c r="F375" s="402">
        <v>20500</v>
      </c>
      <c r="G375" s="397"/>
      <c r="H375" s="115" t="s">
        <v>14904</v>
      </c>
      <c r="I375" s="116"/>
      <c r="J375" s="116"/>
    </row>
    <row r="376" ht="38.25">
      <c r="A376">
        <v>368</v>
      </c>
      <c r="B376" s="330"/>
      <c r="C376" s="401" t="s">
        <v>14903</v>
      </c>
      <c r="D376" s="54"/>
      <c r="E376" s="402">
        <v>11500</v>
      </c>
      <c r="F376" s="402">
        <v>11500</v>
      </c>
      <c r="G376" s="397"/>
      <c r="H376" s="115" t="s">
        <v>14904</v>
      </c>
      <c r="I376" s="116"/>
      <c r="J376" s="116"/>
    </row>
    <row r="377" ht="78.75">
      <c r="A377">
        <v>369</v>
      </c>
      <c r="B377" s="330"/>
      <c r="C377" s="401" t="s">
        <v>14910</v>
      </c>
      <c r="D377" s="54"/>
      <c r="E377" s="402">
        <v>34600</v>
      </c>
      <c r="F377" s="402">
        <v>34600</v>
      </c>
      <c r="G377" s="397"/>
      <c r="H377" s="115" t="s">
        <v>14911</v>
      </c>
      <c r="I377" s="116"/>
      <c r="J377" s="116"/>
    </row>
    <row r="378" ht="38.25">
      <c r="A378">
        <v>370</v>
      </c>
      <c r="B378" s="330"/>
      <c r="C378" s="401" t="s">
        <v>14912</v>
      </c>
      <c r="D378" s="54"/>
      <c r="E378" s="402">
        <v>16400</v>
      </c>
      <c r="F378" s="402">
        <v>16400</v>
      </c>
      <c r="G378" s="397"/>
      <c r="H378" s="115" t="s">
        <v>14911</v>
      </c>
      <c r="I378" s="116"/>
      <c r="J378" s="116"/>
    </row>
    <row r="379" ht="38.25">
      <c r="A379">
        <v>371</v>
      </c>
      <c r="B379" s="330"/>
      <c r="C379" s="401" t="s">
        <v>14913</v>
      </c>
      <c r="D379" s="54"/>
      <c r="E379" s="402">
        <v>25350</v>
      </c>
      <c r="F379" s="402">
        <v>25350</v>
      </c>
      <c r="G379" s="397"/>
      <c r="H379" s="115" t="s">
        <v>14916</v>
      </c>
      <c r="I379" s="116"/>
      <c r="J379" s="116"/>
    </row>
    <row r="380" ht="45">
      <c r="A380">
        <v>372</v>
      </c>
      <c r="B380" s="330"/>
      <c r="C380" s="401" t="s">
        <v>14914</v>
      </c>
      <c r="D380" s="54"/>
      <c r="E380" s="402">
        <v>42500</v>
      </c>
      <c r="F380" s="402">
        <v>42500</v>
      </c>
      <c r="G380" s="397"/>
      <c r="H380" s="115" t="s">
        <v>14916</v>
      </c>
      <c r="I380" s="116"/>
      <c r="J380" s="116"/>
    </row>
    <row r="381" ht="38.25">
      <c r="A381">
        <v>373</v>
      </c>
      <c r="B381" s="330"/>
      <c r="C381" s="401" t="s">
        <v>14915</v>
      </c>
      <c r="D381" s="54"/>
      <c r="E381" s="402">
        <v>15200</v>
      </c>
      <c r="F381" s="402">
        <v>15200</v>
      </c>
      <c r="G381" s="397"/>
      <c r="H381" s="115" t="s">
        <v>14916</v>
      </c>
      <c r="I381" s="116"/>
      <c r="J381" s="116"/>
    </row>
    <row r="382" ht="38.25">
      <c r="A382">
        <v>374</v>
      </c>
      <c r="B382" s="330"/>
      <c r="C382" s="401" t="s">
        <v>14917</v>
      </c>
      <c r="D382" s="54"/>
      <c r="E382" s="402">
        <v>10000</v>
      </c>
      <c r="F382" s="402">
        <v>10000</v>
      </c>
      <c r="G382" s="397"/>
      <c r="H382" s="115" t="s">
        <v>14919</v>
      </c>
      <c r="I382" s="116"/>
      <c r="J382" s="116"/>
    </row>
    <row r="383" ht="38.25">
      <c r="A383">
        <v>375</v>
      </c>
      <c r="B383" s="330"/>
      <c r="C383" s="401" t="s">
        <v>14918</v>
      </c>
      <c r="D383" s="54"/>
      <c r="E383" s="402">
        <v>15000</v>
      </c>
      <c r="F383" s="402">
        <v>15000</v>
      </c>
      <c r="G383" s="397"/>
      <c r="H383" s="115" t="s">
        <v>14919</v>
      </c>
      <c r="I383" s="116"/>
      <c r="J383" s="116"/>
    </row>
    <row r="384" ht="38.25">
      <c r="A384">
        <v>376</v>
      </c>
      <c r="B384" s="22"/>
      <c r="C384" s="103" t="s">
        <v>14925</v>
      </c>
      <c r="D384" s="54"/>
      <c r="E384" s="402">
        <v>40450</v>
      </c>
      <c r="F384" s="402">
        <v>40450</v>
      </c>
      <c r="G384" s="397"/>
      <c r="H384" s="115" t="s">
        <v>14926</v>
      </c>
      <c r="I384" s="116"/>
      <c r="J384" s="116"/>
    </row>
    <row r="385" ht="45">
      <c r="A385">
        <v>377</v>
      </c>
      <c r="B385" s="62"/>
      <c r="C385" s="438" t="s">
        <v>14927</v>
      </c>
      <c r="D385" s="54"/>
      <c r="E385" s="402">
        <v>1124448</v>
      </c>
      <c r="F385" s="402"/>
      <c r="G385" s="397"/>
      <c r="H385" s="115" t="s">
        <v>14928</v>
      </c>
      <c r="I385" s="116"/>
      <c r="J385" s="116"/>
    </row>
    <row r="386" ht="45">
      <c r="A386">
        <v>378</v>
      </c>
      <c r="B386" s="62"/>
      <c r="C386" s="438" t="s">
        <v>14929</v>
      </c>
      <c r="D386" s="54">
        <v>2</v>
      </c>
      <c r="E386" s="402">
        <v>108000</v>
      </c>
      <c r="F386" s="402">
        <v>108000</v>
      </c>
      <c r="G386" s="397"/>
      <c r="H386" s="115" t="s">
        <v>14930</v>
      </c>
      <c r="I386" s="116"/>
      <c r="J386" s="116"/>
    </row>
    <row r="387" ht="38.25">
      <c r="A387">
        <v>379</v>
      </c>
      <c r="B387" s="62"/>
      <c r="C387" s="438" t="s">
        <v>14931</v>
      </c>
      <c r="D387" s="54">
        <v>1</v>
      </c>
      <c r="E387" s="402">
        <v>40000</v>
      </c>
      <c r="F387" s="402">
        <v>40000</v>
      </c>
      <c r="G387" s="397"/>
      <c r="H387" s="115" t="s">
        <v>14930</v>
      </c>
      <c r="I387" s="116"/>
      <c r="J387" s="116"/>
    </row>
    <row r="388" ht="38.25">
      <c r="A388">
        <v>380</v>
      </c>
      <c r="B388" s="62"/>
      <c r="C388" s="438" t="s">
        <v>14932</v>
      </c>
      <c r="D388" s="54">
        <v>1</v>
      </c>
      <c r="E388" s="402">
        <v>19000</v>
      </c>
      <c r="F388" s="402">
        <v>19000</v>
      </c>
      <c r="G388" s="397"/>
      <c r="H388" s="115" t="s">
        <v>14930</v>
      </c>
      <c r="I388" s="116"/>
      <c r="J388" s="116"/>
    </row>
    <row r="389" ht="38.25">
      <c r="A389">
        <v>381</v>
      </c>
      <c r="B389" s="62"/>
      <c r="C389" s="438" t="s">
        <v>14933</v>
      </c>
      <c r="D389" s="54">
        <v>1</v>
      </c>
      <c r="E389" s="402">
        <v>39900</v>
      </c>
      <c r="F389" s="402">
        <v>39900</v>
      </c>
      <c r="G389" s="397"/>
      <c r="H389" s="115" t="s">
        <v>14930</v>
      </c>
      <c r="I389" s="116"/>
      <c r="J389" s="116"/>
    </row>
    <row r="390" ht="38.25">
      <c r="A390">
        <v>382</v>
      </c>
      <c r="B390" s="62"/>
      <c r="C390" s="438" t="s">
        <v>14934</v>
      </c>
      <c r="D390" s="54">
        <v>1</v>
      </c>
      <c r="E390" s="402">
        <v>57800</v>
      </c>
      <c r="F390" s="402">
        <v>57800</v>
      </c>
      <c r="G390" s="397"/>
      <c r="H390" s="115" t="s">
        <v>14930</v>
      </c>
      <c r="I390" s="116"/>
      <c r="J390" s="116"/>
    </row>
    <row r="391" ht="38.25">
      <c r="A391">
        <v>383</v>
      </c>
      <c r="B391" s="62"/>
      <c r="C391" s="438" t="s">
        <v>14966</v>
      </c>
      <c r="D391" s="54">
        <v>1</v>
      </c>
      <c r="E391" s="402">
        <v>14000</v>
      </c>
      <c r="F391" s="402">
        <v>14000</v>
      </c>
      <c r="G391" s="397"/>
      <c r="H391" s="115" t="s">
        <v>14967</v>
      </c>
      <c r="I391" s="116"/>
      <c r="J391" s="116"/>
    </row>
    <row r="392" ht="38.25">
      <c r="A392">
        <v>384</v>
      </c>
      <c r="B392" s="62"/>
      <c r="C392" s="438" t="s">
        <v>14968</v>
      </c>
      <c r="D392" s="54">
        <v>1</v>
      </c>
      <c r="E392" s="402">
        <v>32000</v>
      </c>
      <c r="F392" s="402">
        <v>32000</v>
      </c>
      <c r="G392" s="397"/>
      <c r="H392" s="115" t="s">
        <v>14967</v>
      </c>
      <c r="I392" s="116"/>
      <c r="J392" s="116"/>
    </row>
    <row r="393" ht="38.25">
      <c r="A393">
        <v>385</v>
      </c>
      <c r="B393" s="62"/>
      <c r="C393" s="438" t="s">
        <v>14969</v>
      </c>
      <c r="D393" s="54">
        <v>1</v>
      </c>
      <c r="E393" s="402">
        <v>10800</v>
      </c>
      <c r="F393" s="402">
        <v>10800</v>
      </c>
      <c r="G393" s="397"/>
      <c r="H393" s="115" t="s">
        <v>14967</v>
      </c>
      <c r="I393" s="116"/>
      <c r="J393" s="116"/>
    </row>
    <row r="394" ht="38.25">
      <c r="A394">
        <v>386</v>
      </c>
      <c r="B394" s="62"/>
      <c r="C394" s="438" t="s">
        <v>14970</v>
      </c>
      <c r="D394" s="54">
        <v>2</v>
      </c>
      <c r="E394" s="402">
        <v>56000</v>
      </c>
      <c r="F394" s="402">
        <v>56000</v>
      </c>
      <c r="G394" s="397"/>
      <c r="H394" s="115" t="s">
        <v>14967</v>
      </c>
      <c r="I394" s="116"/>
      <c r="J394" s="116"/>
    </row>
    <row r="395" ht="38.25">
      <c r="A395">
        <v>387</v>
      </c>
      <c r="B395" s="62"/>
      <c r="C395" s="438" t="s">
        <v>3825</v>
      </c>
      <c r="D395" s="54">
        <v>1</v>
      </c>
      <c r="E395" s="402">
        <v>44900</v>
      </c>
      <c r="F395" s="402">
        <v>44900</v>
      </c>
      <c r="G395" s="397"/>
      <c r="H395" s="115" t="s">
        <v>14967</v>
      </c>
      <c r="I395" s="116"/>
      <c r="J395" s="116"/>
    </row>
    <row r="396" ht="33.75">
      <c r="A396">
        <v>388</v>
      </c>
      <c r="B396" s="22"/>
      <c r="C396" s="295" t="s">
        <v>10205</v>
      </c>
      <c r="D396" s="296">
        <v>1</v>
      </c>
      <c r="E396" s="297">
        <v>57926.669999999998</v>
      </c>
      <c r="F396" s="297">
        <v>57926.669999999998</v>
      </c>
      <c r="G396" s="298">
        <v>43970</v>
      </c>
      <c r="H396" s="116" t="s">
        <v>15008</v>
      </c>
      <c r="I396" s="108"/>
      <c r="J396" s="116"/>
    </row>
    <row r="397" ht="33.75">
      <c r="A397">
        <v>389</v>
      </c>
      <c r="B397" s="22"/>
      <c r="C397" s="295" t="s">
        <v>10206</v>
      </c>
      <c r="D397" s="296">
        <v>1</v>
      </c>
      <c r="E397" s="297">
        <v>57926.669999999998</v>
      </c>
      <c r="F397" s="297">
        <v>57926.669999999998</v>
      </c>
      <c r="G397" s="298">
        <v>43970</v>
      </c>
      <c r="H397" s="116" t="s">
        <v>15008</v>
      </c>
      <c r="I397" s="22"/>
      <c r="J397" s="116"/>
    </row>
    <row r="398" ht="33.75">
      <c r="A398">
        <v>390</v>
      </c>
      <c r="B398" s="22"/>
      <c r="C398" s="295" t="s">
        <v>10328</v>
      </c>
      <c r="D398" s="296">
        <v>1</v>
      </c>
      <c r="E398" s="297">
        <v>22523.099999999999</v>
      </c>
      <c r="F398" s="297">
        <v>22523.099999999999</v>
      </c>
      <c r="G398" s="298">
        <v>43965</v>
      </c>
      <c r="H398" s="116" t="s">
        <v>15008</v>
      </c>
      <c r="I398" s="22"/>
      <c r="J398" s="116"/>
    </row>
    <row r="399" ht="33.75">
      <c r="A399">
        <v>391</v>
      </c>
      <c r="B399" s="22"/>
      <c r="C399" s="295" t="s">
        <v>15064</v>
      </c>
      <c r="D399" s="296">
        <v>1</v>
      </c>
      <c r="E399" s="297">
        <v>53350</v>
      </c>
      <c r="F399" s="297">
        <v>53350</v>
      </c>
      <c r="G399" s="298">
        <v>44897</v>
      </c>
      <c r="H399" s="116" t="s">
        <v>15071</v>
      </c>
      <c r="I399" s="108"/>
      <c r="J399" s="67"/>
    </row>
    <row r="400" ht="33.75">
      <c r="A400">
        <v>392</v>
      </c>
      <c r="B400" s="22"/>
      <c r="C400" s="295" t="s">
        <v>15065</v>
      </c>
      <c r="D400" s="296">
        <v>1</v>
      </c>
      <c r="E400" s="297">
        <v>28520</v>
      </c>
      <c r="F400" s="297">
        <v>28520</v>
      </c>
      <c r="G400" s="298">
        <v>44897</v>
      </c>
      <c r="H400" s="116" t="s">
        <v>15071</v>
      </c>
      <c r="I400" s="108"/>
      <c r="J400" s="67"/>
    </row>
    <row r="401" ht="33.75">
      <c r="A401">
        <v>393</v>
      </c>
      <c r="B401" s="22"/>
      <c r="C401" s="295" t="s">
        <v>15066</v>
      </c>
      <c r="D401" s="296">
        <v>1</v>
      </c>
      <c r="E401" s="297">
        <v>58500</v>
      </c>
      <c r="F401" s="297">
        <v>58500</v>
      </c>
      <c r="G401" s="298">
        <v>44897</v>
      </c>
      <c r="H401" s="116" t="s">
        <v>15071</v>
      </c>
      <c r="I401" s="108"/>
      <c r="J401" s="67"/>
    </row>
    <row r="402" ht="33.75">
      <c r="A402">
        <v>394</v>
      </c>
      <c r="B402" s="22"/>
      <c r="C402" s="295" t="s">
        <v>15067</v>
      </c>
      <c r="D402" s="296">
        <v>1</v>
      </c>
      <c r="E402" s="297">
        <v>11900</v>
      </c>
      <c r="F402" s="297">
        <v>11900</v>
      </c>
      <c r="G402" s="298">
        <v>44897</v>
      </c>
      <c r="H402" s="116" t="s">
        <v>15071</v>
      </c>
      <c r="I402" s="108"/>
      <c r="J402" s="67"/>
    </row>
    <row r="403" ht="33.75">
      <c r="A403">
        <v>395</v>
      </c>
      <c r="B403" s="22"/>
      <c r="C403" s="295" t="s">
        <v>15068</v>
      </c>
      <c r="D403" s="296">
        <v>1</v>
      </c>
      <c r="E403" s="297">
        <v>26996</v>
      </c>
      <c r="F403" s="297">
        <v>26996</v>
      </c>
      <c r="G403" s="298">
        <v>44897</v>
      </c>
      <c r="H403" s="116" t="s">
        <v>15071</v>
      </c>
      <c r="I403" s="108"/>
      <c r="J403" s="67"/>
    </row>
    <row r="404" ht="33.75">
      <c r="A404">
        <v>396</v>
      </c>
      <c r="B404" s="22"/>
      <c r="C404" s="295" t="s">
        <v>15069</v>
      </c>
      <c r="D404" s="296">
        <v>1</v>
      </c>
      <c r="E404" s="297">
        <v>24700</v>
      </c>
      <c r="F404" s="297">
        <v>24700</v>
      </c>
      <c r="G404" s="298">
        <v>44897</v>
      </c>
      <c r="H404" s="116" t="s">
        <v>15071</v>
      </c>
      <c r="I404" s="108"/>
      <c r="J404" s="67"/>
    </row>
    <row r="405" ht="33.75">
      <c r="A405">
        <v>397</v>
      </c>
      <c r="B405" s="22"/>
      <c r="C405" s="295" t="s">
        <v>15070</v>
      </c>
      <c r="D405" s="296">
        <v>1</v>
      </c>
      <c r="E405" s="297">
        <v>37350</v>
      </c>
      <c r="F405" s="297">
        <v>37350</v>
      </c>
      <c r="G405" s="298">
        <v>44897</v>
      </c>
      <c r="H405" s="116" t="s">
        <v>15071</v>
      </c>
      <c r="I405" s="108"/>
      <c r="J405" s="67"/>
    </row>
    <row r="406" ht="146.25">
      <c r="A406">
        <v>398</v>
      </c>
      <c r="B406" s="22"/>
      <c r="C406" s="488" t="s">
        <v>15110</v>
      </c>
      <c r="D406" s="489">
        <v>1</v>
      </c>
      <c r="E406" s="490">
        <v>328259.20000000001</v>
      </c>
      <c r="F406" s="490"/>
      <c r="G406" s="491">
        <v>44918</v>
      </c>
      <c r="H406" s="106" t="s">
        <v>15111</v>
      </c>
      <c r="I406" s="108"/>
      <c r="J406" s="67"/>
    </row>
    <row r="407" ht="29.25">
      <c r="A407">
        <v>399</v>
      </c>
      <c r="B407" s="63"/>
      <c r="C407" s="495" t="s">
        <v>15141</v>
      </c>
      <c r="D407" s="496">
        <v>1</v>
      </c>
      <c r="E407" s="497">
        <v>45500</v>
      </c>
      <c r="F407" s="497">
        <v>45500</v>
      </c>
      <c r="G407" s="498">
        <v>44956</v>
      </c>
      <c r="H407" s="106" t="s">
        <v>15144</v>
      </c>
      <c r="I407" s="63"/>
      <c r="J407" s="63"/>
    </row>
    <row r="408" ht="29.25">
      <c r="A408">
        <v>400</v>
      </c>
      <c r="B408" s="22"/>
      <c r="C408" s="106" t="s">
        <v>15142</v>
      </c>
      <c r="D408" s="499">
        <v>2</v>
      </c>
      <c r="E408" s="500">
        <v>134780</v>
      </c>
      <c r="F408" s="500">
        <v>134780</v>
      </c>
      <c r="G408" s="498">
        <v>44956</v>
      </c>
      <c r="H408" s="106" t="s">
        <v>15144</v>
      </c>
      <c r="I408" s="22"/>
      <c r="J408" s="22"/>
    </row>
    <row r="409" ht="29.25">
      <c r="A409">
        <v>401</v>
      </c>
      <c r="B409" s="22"/>
      <c r="C409" s="106" t="s">
        <v>15143</v>
      </c>
      <c r="D409" s="499">
        <v>1</v>
      </c>
      <c r="E409" s="500">
        <v>45000</v>
      </c>
      <c r="F409" s="500">
        <v>45000</v>
      </c>
      <c r="G409" s="501">
        <v>44956</v>
      </c>
      <c r="H409" s="106" t="s">
        <v>15144</v>
      </c>
      <c r="I409" s="22"/>
      <c r="J409" s="22"/>
    </row>
    <row r="410" ht="29.25">
      <c r="A410">
        <v>402</v>
      </c>
      <c r="B410" s="22"/>
      <c r="C410" s="106" t="s">
        <v>15163</v>
      </c>
      <c r="D410" s="502">
        <v>1</v>
      </c>
      <c r="E410" s="500">
        <v>19999</v>
      </c>
      <c r="F410" s="500">
        <v>19999</v>
      </c>
      <c r="G410" s="501">
        <v>44925</v>
      </c>
      <c r="H410" s="106" t="s">
        <v>15164</v>
      </c>
      <c r="I410" s="22"/>
      <c r="J410" s="22"/>
    </row>
    <row r="411" ht="29.25">
      <c r="A411">
        <v>403</v>
      </c>
      <c r="B411" s="22"/>
      <c r="C411" s="106" t="s">
        <v>15165</v>
      </c>
      <c r="D411" s="502">
        <v>1</v>
      </c>
      <c r="E411" s="500">
        <v>17879.990000000002</v>
      </c>
      <c r="F411" s="500">
        <v>17879.990000000002</v>
      </c>
      <c r="G411" s="501">
        <v>44925</v>
      </c>
      <c r="H411" s="106" t="s">
        <v>15164</v>
      </c>
      <c r="I411" s="22"/>
      <c r="J411" s="22"/>
    </row>
    <row r="412" ht="29.25">
      <c r="A412">
        <v>404</v>
      </c>
      <c r="B412" s="22"/>
      <c r="C412" s="106" t="s">
        <v>15166</v>
      </c>
      <c r="D412" s="502">
        <v>1</v>
      </c>
      <c r="E412" s="500">
        <v>12000</v>
      </c>
      <c r="F412" s="500">
        <v>12000</v>
      </c>
      <c r="G412" s="501">
        <v>44925</v>
      </c>
      <c r="H412" s="106" t="s">
        <v>15164</v>
      </c>
      <c r="I412" s="22"/>
      <c r="J412" s="22"/>
    </row>
    <row r="413" ht="29.25">
      <c r="A413">
        <v>405</v>
      </c>
      <c r="B413" s="22"/>
      <c r="C413" s="106" t="s">
        <v>15167</v>
      </c>
      <c r="D413" s="502">
        <v>1</v>
      </c>
      <c r="E413" s="500">
        <v>65000</v>
      </c>
      <c r="F413" s="500">
        <v>65000</v>
      </c>
      <c r="G413" s="501">
        <v>44925</v>
      </c>
      <c r="H413" s="106" t="s">
        <v>15164</v>
      </c>
      <c r="I413" s="22"/>
      <c r="J413" s="22"/>
    </row>
    <row r="414" ht="29.25">
      <c r="A414">
        <v>406</v>
      </c>
      <c r="B414" s="22"/>
      <c r="C414" s="106" t="s">
        <v>15168</v>
      </c>
      <c r="D414" s="502">
        <v>1</v>
      </c>
      <c r="E414" s="500">
        <v>61999</v>
      </c>
      <c r="F414" s="500">
        <v>61999</v>
      </c>
      <c r="G414" s="501">
        <v>44925</v>
      </c>
      <c r="H414" s="106" t="s">
        <v>15164</v>
      </c>
      <c r="I414" s="22"/>
      <c r="J414" s="22"/>
    </row>
    <row r="415" ht="29.25">
      <c r="A415">
        <v>407</v>
      </c>
      <c r="B415" s="22"/>
      <c r="C415" s="106" t="s">
        <v>15169</v>
      </c>
      <c r="D415" s="502">
        <v>1</v>
      </c>
      <c r="E415" s="500">
        <v>89999</v>
      </c>
      <c r="F415" s="500">
        <v>89999</v>
      </c>
      <c r="G415" s="501">
        <v>44925</v>
      </c>
      <c r="H415" s="106" t="s">
        <v>15164</v>
      </c>
      <c r="I415" s="22"/>
      <c r="J415" s="22"/>
    </row>
    <row r="416" ht="29.25">
      <c r="A416">
        <v>408</v>
      </c>
      <c r="B416" s="22"/>
      <c r="C416" s="106" t="s">
        <v>15170</v>
      </c>
      <c r="D416" s="502">
        <v>1</v>
      </c>
      <c r="E416" s="500">
        <v>50000</v>
      </c>
      <c r="F416" s="500">
        <v>50000</v>
      </c>
      <c r="G416" s="501">
        <v>44925</v>
      </c>
      <c r="H416" s="106" t="s">
        <v>15164</v>
      </c>
      <c r="I416" s="22"/>
      <c r="J416" s="22"/>
    </row>
    <row r="417" ht="29.25">
      <c r="A417">
        <v>409</v>
      </c>
      <c r="B417" s="22"/>
      <c r="C417" s="106" t="s">
        <v>15171</v>
      </c>
      <c r="D417" s="502">
        <v>1</v>
      </c>
      <c r="E417" s="500">
        <v>62135</v>
      </c>
      <c r="F417" s="500">
        <v>62135</v>
      </c>
      <c r="G417" s="501">
        <v>44925</v>
      </c>
      <c r="H417" s="106" t="s">
        <v>15164</v>
      </c>
      <c r="I417" s="22"/>
      <c r="J417" s="22"/>
    </row>
    <row r="418" ht="29.25">
      <c r="A418">
        <v>410</v>
      </c>
      <c r="B418" s="22"/>
      <c r="C418" s="106" t="s">
        <v>15305</v>
      </c>
      <c r="D418" s="502">
        <v>1</v>
      </c>
      <c r="E418" s="500">
        <v>44500</v>
      </c>
      <c r="F418" s="500">
        <v>44500</v>
      </c>
      <c r="G418" s="501">
        <v>45097</v>
      </c>
      <c r="H418" s="106" t="s">
        <v>15306</v>
      </c>
      <c r="I418" s="22"/>
      <c r="J418" s="22"/>
    </row>
    <row r="419" ht="29.25">
      <c r="A419">
        <v>411</v>
      </c>
      <c r="B419" s="22"/>
      <c r="C419" s="499" t="s">
        <v>15369</v>
      </c>
      <c r="D419" s="500">
        <v>1</v>
      </c>
      <c r="E419" s="500">
        <v>106000</v>
      </c>
      <c r="F419" s="500">
        <v>106000</v>
      </c>
      <c r="G419" s="501">
        <v>45196</v>
      </c>
      <c r="H419" s="106" t="s">
        <v>15370</v>
      </c>
      <c r="I419" s="22"/>
      <c r="J419" s="22"/>
    </row>
    <row r="420" ht="29.25">
      <c r="A420">
        <v>412</v>
      </c>
      <c r="B420" s="209"/>
      <c r="C420" s="503" t="s">
        <v>15371</v>
      </c>
      <c r="D420" s="502">
        <v>1</v>
      </c>
      <c r="E420" s="504">
        <v>25000</v>
      </c>
      <c r="F420" s="504">
        <v>25000</v>
      </c>
      <c r="G420" s="501">
        <v>45196</v>
      </c>
      <c r="H420" s="106" t="s">
        <v>15370</v>
      </c>
      <c r="I420" s="209"/>
      <c r="J420" s="209"/>
    </row>
    <row r="421" ht="29.25">
      <c r="A421">
        <v>413</v>
      </c>
      <c r="B421" s="209"/>
      <c r="C421" s="503" t="s">
        <v>15372</v>
      </c>
      <c r="D421" s="502">
        <v>1</v>
      </c>
      <c r="E421" s="504">
        <v>44162</v>
      </c>
      <c r="F421" s="504">
        <v>44162</v>
      </c>
      <c r="G421" s="501">
        <v>45196</v>
      </c>
      <c r="H421" s="106" t="s">
        <v>15370</v>
      </c>
      <c r="I421" s="209"/>
      <c r="J421" s="209"/>
    </row>
    <row r="422" ht="29.25">
      <c r="A422">
        <v>414</v>
      </c>
      <c r="B422" s="209"/>
      <c r="C422" s="503" t="s">
        <v>15372</v>
      </c>
      <c r="D422" s="502">
        <v>1</v>
      </c>
      <c r="E422" s="504">
        <v>57429</v>
      </c>
      <c r="F422" s="504">
        <v>57429</v>
      </c>
      <c r="G422" s="501">
        <v>45196</v>
      </c>
      <c r="H422" s="106" t="s">
        <v>15370</v>
      </c>
      <c r="I422" s="209"/>
      <c r="J422" s="209"/>
    </row>
    <row r="423" ht="29.25">
      <c r="A423">
        <v>415</v>
      </c>
      <c r="B423" s="209"/>
      <c r="C423" s="499" t="s">
        <v>15305</v>
      </c>
      <c r="D423" s="502">
        <v>1</v>
      </c>
      <c r="E423" s="504">
        <v>64681</v>
      </c>
      <c r="F423" s="504">
        <v>64681</v>
      </c>
      <c r="G423" s="501">
        <v>45196</v>
      </c>
      <c r="H423" s="106" t="s">
        <v>15370</v>
      </c>
      <c r="I423" s="209"/>
      <c r="J423" s="209"/>
    </row>
    <row r="424" ht="29.25">
      <c r="A424">
        <v>416</v>
      </c>
      <c r="B424" s="209"/>
      <c r="C424" s="499" t="s">
        <v>15373</v>
      </c>
      <c r="D424" s="502">
        <v>2</v>
      </c>
      <c r="E424" s="500">
        <v>62638</v>
      </c>
      <c r="F424" s="500">
        <v>62638</v>
      </c>
      <c r="G424" s="501">
        <v>45196</v>
      </c>
      <c r="H424" s="106" t="s">
        <v>15370</v>
      </c>
      <c r="I424" s="209"/>
      <c r="J424" s="209"/>
    </row>
    <row r="425" ht="29.25">
      <c r="A425">
        <v>417</v>
      </c>
      <c r="B425" s="209"/>
      <c r="C425" s="499" t="s">
        <v>3825</v>
      </c>
      <c r="D425" s="502">
        <v>3</v>
      </c>
      <c r="E425" s="500">
        <v>130500</v>
      </c>
      <c r="F425" s="500">
        <v>130500</v>
      </c>
      <c r="G425" s="501">
        <v>45196</v>
      </c>
      <c r="H425" s="106" t="s">
        <v>15370</v>
      </c>
      <c r="I425" s="209"/>
      <c r="J425" s="209"/>
    </row>
    <row r="426" ht="29.25">
      <c r="A426">
        <v>418</v>
      </c>
      <c r="B426" s="209"/>
      <c r="C426" s="106" t="s">
        <v>15374</v>
      </c>
      <c r="D426" s="502">
        <v>1</v>
      </c>
      <c r="E426" s="504">
        <v>49700</v>
      </c>
      <c r="F426" s="504">
        <v>49700</v>
      </c>
      <c r="G426" s="501">
        <v>45196</v>
      </c>
      <c r="H426" s="106" t="s">
        <v>15370</v>
      </c>
      <c r="I426" s="209"/>
      <c r="J426" s="209"/>
    </row>
    <row r="427" ht="39">
      <c r="A427">
        <v>419</v>
      </c>
      <c r="B427" s="209"/>
      <c r="C427" s="106" t="s">
        <v>15375</v>
      </c>
      <c r="D427" s="502">
        <v>1</v>
      </c>
      <c r="E427" s="504">
        <v>17590</v>
      </c>
      <c r="F427" s="504">
        <v>17590</v>
      </c>
      <c r="G427" s="501">
        <v>45196</v>
      </c>
      <c r="H427" s="106" t="s">
        <v>15370</v>
      </c>
      <c r="I427" s="209"/>
      <c r="J427" s="209"/>
    </row>
    <row r="428" ht="29.25">
      <c r="A428">
        <v>420</v>
      </c>
      <c r="B428" s="209"/>
      <c r="C428" s="106" t="s">
        <v>15376</v>
      </c>
      <c r="D428" s="502">
        <v>1</v>
      </c>
      <c r="E428" s="504">
        <v>47600</v>
      </c>
      <c r="F428" s="504">
        <v>47600</v>
      </c>
      <c r="G428" s="501">
        <v>45196</v>
      </c>
      <c r="H428" s="106" t="s">
        <v>15370</v>
      </c>
      <c r="I428" s="209"/>
      <c r="J428" s="209"/>
    </row>
    <row r="429" ht="57" customHeight="1">
      <c r="A429">
        <v>421</v>
      </c>
      <c r="B429" s="209"/>
      <c r="C429" s="106" t="s">
        <v>15377</v>
      </c>
      <c r="D429" s="502">
        <v>1</v>
      </c>
      <c r="E429" s="504">
        <v>22000</v>
      </c>
      <c r="F429" s="504">
        <v>22000</v>
      </c>
      <c r="G429" s="501">
        <v>45196</v>
      </c>
      <c r="H429" s="106" t="s">
        <v>15370</v>
      </c>
      <c r="I429" s="209"/>
      <c r="J429" s="209"/>
    </row>
    <row r="430" ht="29.25">
      <c r="A430">
        <v>422</v>
      </c>
      <c r="B430" s="209"/>
      <c r="C430" s="106" t="s">
        <v>15378</v>
      </c>
      <c r="D430" s="502">
        <v>1</v>
      </c>
      <c r="E430" s="504">
        <v>45570</v>
      </c>
      <c r="F430" s="504">
        <v>45570</v>
      </c>
      <c r="G430" s="501">
        <v>45196</v>
      </c>
      <c r="H430" s="106" t="s">
        <v>15370</v>
      </c>
      <c r="I430" s="209"/>
      <c r="J430" s="209"/>
    </row>
    <row r="431" ht="29.25">
      <c r="A431">
        <v>423</v>
      </c>
      <c r="B431" s="209"/>
      <c r="C431" s="106" t="s">
        <v>15379</v>
      </c>
      <c r="D431" s="502">
        <v>1</v>
      </c>
      <c r="E431" s="504">
        <v>10999</v>
      </c>
      <c r="F431" s="504">
        <v>10999</v>
      </c>
      <c r="G431" s="501">
        <v>45196</v>
      </c>
      <c r="H431" s="106" t="s">
        <v>15370</v>
      </c>
      <c r="I431" s="209"/>
      <c r="J431" s="209"/>
    </row>
    <row r="432" ht="29.25">
      <c r="A432">
        <v>424</v>
      </c>
      <c r="B432" s="209"/>
      <c r="C432" s="106" t="s">
        <v>15380</v>
      </c>
      <c r="D432" s="502">
        <v>1</v>
      </c>
      <c r="E432" s="504">
        <v>38590</v>
      </c>
      <c r="F432" s="504">
        <v>38590</v>
      </c>
      <c r="G432" s="501">
        <v>45196</v>
      </c>
      <c r="H432" s="106" t="s">
        <v>15370</v>
      </c>
      <c r="I432" s="209"/>
      <c r="J432" s="209"/>
    </row>
    <row r="433" ht="29.25">
      <c r="A433">
        <v>425</v>
      </c>
      <c r="B433" s="209"/>
      <c r="C433" s="106" t="s">
        <v>15381</v>
      </c>
      <c r="D433" s="502">
        <v>1</v>
      </c>
      <c r="E433" s="504">
        <v>44000</v>
      </c>
      <c r="F433" s="504">
        <v>44000</v>
      </c>
      <c r="G433" s="501">
        <v>45198</v>
      </c>
      <c r="H433" s="106" t="s">
        <v>15382</v>
      </c>
      <c r="I433" s="209"/>
      <c r="J433" s="209"/>
    </row>
    <row r="434" ht="29.25">
      <c r="A434">
        <v>426</v>
      </c>
      <c r="B434" s="22"/>
      <c r="C434" s="503" t="s">
        <v>15440</v>
      </c>
      <c r="D434" s="502">
        <v>1</v>
      </c>
      <c r="E434" s="504">
        <v>55000</v>
      </c>
      <c r="F434" s="504">
        <v>55000</v>
      </c>
      <c r="G434" s="501">
        <v>45015</v>
      </c>
      <c r="H434" s="106" t="s">
        <v>15439</v>
      </c>
      <c r="I434" s="22"/>
      <c r="J434" s="22"/>
    </row>
    <row r="435" ht="29.25">
      <c r="A435">
        <v>427</v>
      </c>
      <c r="B435" s="22"/>
      <c r="C435" s="503" t="s">
        <v>15464</v>
      </c>
      <c r="D435" s="502">
        <v>1</v>
      </c>
      <c r="E435" s="504">
        <v>30450</v>
      </c>
      <c r="F435" s="504">
        <v>30450</v>
      </c>
      <c r="G435" s="501">
        <v>45289</v>
      </c>
      <c r="H435" s="106" t="s">
        <v>15465</v>
      </c>
      <c r="I435" s="22"/>
      <c r="J435" s="22"/>
    </row>
    <row r="436" ht="29.25">
      <c r="A436">
        <v>428</v>
      </c>
      <c r="B436" s="22"/>
      <c r="C436" s="503" t="s">
        <v>15466</v>
      </c>
      <c r="D436" s="502">
        <v>1</v>
      </c>
      <c r="E436" s="504">
        <v>18500</v>
      </c>
      <c r="F436" s="504">
        <v>18500</v>
      </c>
      <c r="G436" s="501">
        <v>45289</v>
      </c>
      <c r="H436" s="106" t="s">
        <v>15465</v>
      </c>
      <c r="I436" s="22"/>
      <c r="J436" s="22"/>
    </row>
    <row r="437" ht="29.25">
      <c r="A437">
        <v>429</v>
      </c>
      <c r="B437" s="22"/>
      <c r="C437" s="503" t="s">
        <v>15467</v>
      </c>
      <c r="D437" s="502">
        <v>3</v>
      </c>
      <c r="E437" s="504">
        <v>31740</v>
      </c>
      <c r="F437" s="504">
        <v>31740</v>
      </c>
      <c r="G437" s="501">
        <v>45289</v>
      </c>
      <c r="H437" s="106" t="s">
        <v>15465</v>
      </c>
      <c r="I437" s="22"/>
      <c r="J437" s="22"/>
    </row>
    <row r="438" ht="29.25">
      <c r="A438">
        <v>430</v>
      </c>
      <c r="B438" s="84"/>
      <c r="C438" s="492" t="s">
        <v>14648</v>
      </c>
      <c r="D438" s="505">
        <v>1</v>
      </c>
      <c r="E438" s="493">
        <v>289800</v>
      </c>
      <c r="F438" s="493">
        <v>289800</v>
      </c>
      <c r="G438" s="494" t="s">
        <v>14649</v>
      </c>
      <c r="H438" s="106" t="s">
        <v>15468</v>
      </c>
      <c r="I438" s="84"/>
      <c r="J438" s="84"/>
    </row>
    <row r="439" ht="12.75">
      <c r="A439">
        <v>431</v>
      </c>
      <c r="B439" s="84"/>
      <c r="C439" s="492" t="s">
        <v>14654</v>
      </c>
      <c r="D439" s="505">
        <v>1</v>
      </c>
      <c r="E439" s="493">
        <v>102300</v>
      </c>
      <c r="F439" s="493">
        <v>102300</v>
      </c>
      <c r="G439" s="494" t="s">
        <v>14137</v>
      </c>
      <c r="H439" s="106"/>
      <c r="I439" s="84"/>
      <c r="J439" s="84"/>
    </row>
    <row r="440" ht="12.75">
      <c r="B440" s="84"/>
      <c r="C440" s="84"/>
      <c r="D440" s="84"/>
      <c r="E440" s="225">
        <f>SUM(E9:E439)</f>
        <v>21564633.100000013</v>
      </c>
      <c r="F440" s="225">
        <f>SUM(F9:F439)</f>
        <v>18491975.279999997</v>
      </c>
      <c r="G440" s="84"/>
      <c r="H440" s="84"/>
      <c r="I440" s="84"/>
      <c r="J440" s="84"/>
    </row>
  </sheetData>
  <mergeCells count="11">
    <mergeCell ref="E4:E6"/>
    <mergeCell ref="B3:J3"/>
    <mergeCell ref="B2:J2"/>
    <mergeCell ref="B8:J8"/>
    <mergeCell ref="F4:F6"/>
    <mergeCell ref="G4:I4"/>
    <mergeCell ref="J4:J5"/>
    <mergeCell ref="G5:H5"/>
    <mergeCell ref="B4:B6"/>
    <mergeCell ref="C4:C6"/>
    <mergeCell ref="D4:D6"/>
  </mergeCells>
  <pageMargins left="0.748031" right="0.748031" top="0.9842519999999999" bottom="0.9842519999999999" header="0.51181100000000002" footer="0.51181100000000002"/>
  <pageSetup paperSize="9" scale="90" firstPageNumber="1" fitToWidth="1" fitToHeight="1" orientation="landscape" horizontalDpi="1200" verticalDpi="1200"/>
  <headerFooter differentFirst="0" differentOddEven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B172" sqref="B172"/>
    </sheetView>
  </sheetViews>
  <sheetFormatPr baseColWidth="8" defaultRowHeight="12.75" customHeight="1"/>
  <cols>
    <col customWidth="1" min="1" max="1" width="4.1406299999999998"/>
    <col customWidth="1" min="2" max="2" width="15.5703"/>
    <col customWidth="1" min="3" max="3" width="23.855499999999999"/>
    <col customWidth="1" min="4" max="4" width="13.140599999999999"/>
    <col customWidth="1" min="5" max="5" width="12.140599999999999"/>
    <col customWidth="1" min="6" max="6" width="11.5703"/>
    <col customWidth="1" min="7" max="7" width="11.425800000000001"/>
    <col customWidth="1" min="8" max="8" width="10.5703"/>
    <col customWidth="1" min="9" max="9" width="12.855499999999999"/>
    <col customWidth="1" min="10" max="10" width="11.2852"/>
  </cols>
  <sheetData>
    <row r="1" ht="32.25" customHeight="1"/>
    <row r="2" ht="24" customHeight="1">
      <c r="A2" s="198"/>
      <c r="B2" s="542" t="s">
        <v>8787</v>
      </c>
      <c r="C2" s="542"/>
      <c r="D2" s="542"/>
      <c r="E2" s="542"/>
      <c r="F2" s="542"/>
      <c r="G2" s="542"/>
      <c r="H2" s="542"/>
      <c r="I2" s="542"/>
      <c r="J2" s="542"/>
    </row>
    <row r="3" ht="23.25" customHeight="1">
      <c r="A3" s="1"/>
      <c r="B3" s="542" t="s">
        <v>5318</v>
      </c>
      <c r="C3" s="542"/>
      <c r="D3" s="542"/>
      <c r="E3" s="542"/>
      <c r="F3" s="542"/>
      <c r="G3" s="542"/>
      <c r="H3" s="542"/>
      <c r="I3" s="542"/>
      <c r="J3" s="542"/>
    </row>
    <row r="4" ht="12.75">
      <c r="A4" s="1"/>
      <c r="B4" s="543" t="s">
        <v>5296</v>
      </c>
      <c r="C4" s="543" t="s">
        <v>5297</v>
      </c>
      <c r="D4" s="543" t="s">
        <v>5319</v>
      </c>
      <c r="E4" s="543" t="s">
        <v>5301</v>
      </c>
      <c r="F4" s="543" t="s">
        <v>2631</v>
      </c>
      <c r="G4" s="546" t="s">
        <v>5304</v>
      </c>
      <c r="H4" s="546"/>
      <c r="I4" s="546"/>
      <c r="J4" s="546" t="s">
        <v>5305</v>
      </c>
    </row>
    <row r="5" ht="12.75">
      <c r="A5" s="1"/>
      <c r="B5" s="544"/>
      <c r="C5" s="544"/>
      <c r="D5" s="544"/>
      <c r="E5" s="544"/>
      <c r="F5" s="544"/>
      <c r="G5" s="546" t="s">
        <v>5307</v>
      </c>
      <c r="H5" s="546"/>
      <c r="I5" s="10" t="s">
        <v>5308</v>
      </c>
      <c r="J5" s="546"/>
    </row>
    <row r="6" ht="22.5">
      <c r="A6" s="1"/>
      <c r="B6" s="545"/>
      <c r="C6" s="545"/>
      <c r="D6" s="545"/>
      <c r="E6" s="545"/>
      <c r="F6" s="545"/>
      <c r="G6" s="10" t="s">
        <v>5309</v>
      </c>
      <c r="H6" s="10" t="s">
        <v>5310</v>
      </c>
      <c r="I6" s="10" t="s">
        <v>5309</v>
      </c>
      <c r="J6" s="10"/>
    </row>
    <row r="7" ht="12.75">
      <c r="A7" s="1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</row>
    <row r="8" ht="12.75">
      <c r="A8" s="1"/>
      <c r="B8" s="561" t="s">
        <v>4432</v>
      </c>
      <c r="C8" s="561"/>
      <c r="D8" s="561"/>
      <c r="E8" s="561"/>
      <c r="F8" s="561"/>
      <c r="G8" s="561"/>
      <c r="H8" s="561"/>
      <c r="I8" s="561"/>
      <c r="J8" s="561"/>
    </row>
    <row r="9" ht="12.75">
      <c r="A9">
        <v>1</v>
      </c>
      <c r="B9" s="22"/>
      <c r="C9" s="71" t="s">
        <v>5676</v>
      </c>
      <c r="D9" s="71"/>
      <c r="E9" s="262">
        <v>492500</v>
      </c>
      <c r="F9" s="262">
        <v>492500</v>
      </c>
      <c r="G9" s="69">
        <v>2013</v>
      </c>
      <c r="H9" s="22"/>
      <c r="I9" s="70"/>
      <c r="J9" s="68"/>
    </row>
    <row r="10" ht="12.75">
      <c r="A10">
        <v>2</v>
      </c>
      <c r="B10" s="22"/>
      <c r="C10" s="69" t="s">
        <v>5677</v>
      </c>
      <c r="D10" s="69"/>
      <c r="E10" s="262">
        <v>36505</v>
      </c>
      <c r="F10" s="262">
        <v>36505</v>
      </c>
      <c r="G10" s="69">
        <v>2010</v>
      </c>
      <c r="H10" s="22"/>
      <c r="I10" s="70"/>
      <c r="J10" s="68"/>
    </row>
    <row r="11" ht="22.5">
      <c r="A11">
        <v>3</v>
      </c>
      <c r="B11" s="364"/>
      <c r="C11" s="357" t="s">
        <v>6809</v>
      </c>
      <c r="D11" s="70"/>
      <c r="E11" s="518">
        <v>56900</v>
      </c>
      <c r="F11" s="518">
        <v>56900</v>
      </c>
      <c r="G11" s="70">
        <v>2010</v>
      </c>
      <c r="H11" s="364"/>
      <c r="I11" s="70"/>
      <c r="J11" s="356"/>
    </row>
    <row r="12" ht="12.75">
      <c r="A12">
        <v>4</v>
      </c>
      <c r="B12" s="364"/>
      <c r="C12" s="357" t="s">
        <v>7875</v>
      </c>
      <c r="D12" s="70"/>
      <c r="E12" s="518">
        <v>270000</v>
      </c>
      <c r="F12" s="518">
        <v>265500</v>
      </c>
      <c r="G12" s="70">
        <v>2016</v>
      </c>
      <c r="H12" s="364"/>
      <c r="I12" s="70"/>
      <c r="J12" s="356"/>
    </row>
    <row r="13" ht="12.75">
      <c r="A13">
        <v>5</v>
      </c>
      <c r="B13" s="364"/>
      <c r="C13" s="70" t="s">
        <v>5678</v>
      </c>
      <c r="D13" s="70"/>
      <c r="E13" s="518"/>
      <c r="F13" s="518"/>
      <c r="G13" s="70"/>
      <c r="H13" s="364"/>
      <c r="I13" s="70"/>
      <c r="J13" s="356"/>
    </row>
    <row r="14" ht="12.75">
      <c r="A14">
        <v>6</v>
      </c>
      <c r="B14" s="364"/>
      <c r="C14" s="70" t="s">
        <v>5679</v>
      </c>
      <c r="D14" s="70" t="s">
        <v>5680</v>
      </c>
      <c r="E14" s="518">
        <v>818000</v>
      </c>
      <c r="F14" s="518">
        <v>818000</v>
      </c>
      <c r="G14" s="70">
        <v>2009</v>
      </c>
      <c r="H14" s="364"/>
      <c r="I14" s="70"/>
      <c r="J14" s="358"/>
    </row>
    <row r="15" ht="12.75">
      <c r="A15">
        <v>7</v>
      </c>
      <c r="B15" s="364"/>
      <c r="C15" s="70" t="s">
        <v>5681</v>
      </c>
      <c r="D15" s="70"/>
      <c r="E15" s="518">
        <v>1400000</v>
      </c>
      <c r="F15" s="518">
        <v>1400000</v>
      </c>
      <c r="G15" s="70">
        <v>2010</v>
      </c>
      <c r="H15" s="364"/>
      <c r="I15" s="70"/>
      <c r="J15" s="356"/>
    </row>
    <row r="16" ht="45">
      <c r="A16">
        <v>8</v>
      </c>
      <c r="B16" s="364"/>
      <c r="C16" s="70" t="s">
        <v>5682</v>
      </c>
      <c r="D16" s="70"/>
      <c r="E16" s="518">
        <v>1275000</v>
      </c>
      <c r="F16" s="518">
        <v>1275000</v>
      </c>
      <c r="G16" s="70">
        <v>2013</v>
      </c>
      <c r="H16" s="364"/>
      <c r="I16" s="70"/>
      <c r="J16" s="485" t="s">
        <v>15408</v>
      </c>
    </row>
    <row r="17" ht="12.75">
      <c r="A17">
        <v>9</v>
      </c>
      <c r="B17" s="364"/>
      <c r="C17" s="70" t="s">
        <v>5683</v>
      </c>
      <c r="D17" s="70"/>
      <c r="E17" s="518">
        <v>1196600</v>
      </c>
      <c r="F17" s="518">
        <v>1196600</v>
      </c>
      <c r="G17" s="70">
        <v>2013</v>
      </c>
      <c r="H17" s="364"/>
      <c r="I17" s="70"/>
      <c r="J17" s="356"/>
    </row>
    <row r="18" ht="12.75">
      <c r="A18">
        <v>10</v>
      </c>
      <c r="B18" s="364"/>
      <c r="C18" s="70" t="s">
        <v>5684</v>
      </c>
      <c r="D18" s="70"/>
      <c r="E18" s="518">
        <v>1196600</v>
      </c>
      <c r="F18" s="518">
        <v>1196600</v>
      </c>
      <c r="G18" s="70">
        <v>2013</v>
      </c>
      <c r="H18" s="364"/>
      <c r="I18" s="70"/>
      <c r="J18" s="356"/>
    </row>
    <row r="19" ht="45">
      <c r="A19">
        <v>11</v>
      </c>
      <c r="B19" s="364"/>
      <c r="C19" s="70" t="s">
        <v>5685</v>
      </c>
      <c r="D19" s="70"/>
      <c r="E19" s="518">
        <v>1014100</v>
      </c>
      <c r="F19" s="518">
        <v>1014100</v>
      </c>
      <c r="G19" s="70">
        <v>2013</v>
      </c>
      <c r="H19" s="364"/>
      <c r="I19" s="70"/>
      <c r="J19" s="485" t="s">
        <v>15408</v>
      </c>
    </row>
    <row r="20" ht="12.75">
      <c r="A20">
        <v>12</v>
      </c>
      <c r="B20" s="364"/>
      <c r="C20" s="70" t="s">
        <v>7997</v>
      </c>
      <c r="D20" s="70"/>
      <c r="E20" s="518">
        <v>1484100</v>
      </c>
      <c r="F20" s="518">
        <v>331113.60999999999</v>
      </c>
      <c r="G20" s="70"/>
      <c r="H20" s="364"/>
      <c r="I20" s="70"/>
      <c r="J20" s="356"/>
    </row>
    <row r="21" ht="22.5">
      <c r="A21">
        <v>13</v>
      </c>
      <c r="B21" s="364"/>
      <c r="C21" s="357" t="s">
        <v>8471</v>
      </c>
      <c r="D21" s="70"/>
      <c r="E21" s="518">
        <v>1671600</v>
      </c>
      <c r="F21" s="518">
        <v>650066.76000000001</v>
      </c>
      <c r="G21" s="70">
        <v>2018</v>
      </c>
      <c r="H21" s="364"/>
      <c r="I21" s="70"/>
      <c r="J21" s="356"/>
    </row>
    <row r="22" ht="22.5">
      <c r="A22">
        <v>14</v>
      </c>
      <c r="B22" s="364"/>
      <c r="C22" s="357" t="s">
        <v>8472</v>
      </c>
      <c r="D22" s="70"/>
      <c r="E22" s="518">
        <v>1671600</v>
      </c>
      <c r="F22" s="518">
        <v>650066.76000000001</v>
      </c>
      <c r="G22" s="70">
        <v>2018</v>
      </c>
      <c r="H22" s="364"/>
      <c r="I22" s="70"/>
      <c r="J22" s="356"/>
    </row>
    <row r="23" ht="32.25" customHeight="1">
      <c r="A23">
        <v>15</v>
      </c>
      <c r="B23" s="364"/>
      <c r="C23" s="357" t="s">
        <v>8954</v>
      </c>
      <c r="D23" s="70"/>
      <c r="E23" s="518"/>
      <c r="F23" s="518"/>
      <c r="G23" s="70"/>
      <c r="H23" s="358" t="s">
        <v>8955</v>
      </c>
      <c r="I23" s="70"/>
      <c r="J23" s="356"/>
    </row>
    <row r="24" ht="33.75">
      <c r="A24">
        <v>16</v>
      </c>
      <c r="B24" s="364"/>
      <c r="C24" s="270" t="s">
        <v>9237</v>
      </c>
      <c r="D24" s="70"/>
      <c r="E24" s="518">
        <v>500000</v>
      </c>
      <c r="F24" s="518">
        <v>500000</v>
      </c>
      <c r="G24" s="70"/>
      <c r="H24" s="358" t="s">
        <v>9236</v>
      </c>
      <c r="I24" s="70"/>
      <c r="J24" s="356"/>
    </row>
    <row r="25" ht="44.25" customHeight="1">
      <c r="A25">
        <v>17</v>
      </c>
      <c r="B25" s="364"/>
      <c r="C25" s="270" t="s">
        <v>9239</v>
      </c>
      <c r="D25" s="70"/>
      <c r="E25" s="518">
        <v>773000</v>
      </c>
      <c r="F25" s="518">
        <v>773000</v>
      </c>
      <c r="G25" s="70"/>
      <c r="H25" s="358" t="s">
        <v>9238</v>
      </c>
      <c r="I25" s="70"/>
      <c r="J25" s="356"/>
    </row>
    <row r="26" ht="44.25" customHeight="1">
      <c r="A26">
        <v>18</v>
      </c>
      <c r="B26" s="364"/>
      <c r="C26" s="270" t="s">
        <v>9240</v>
      </c>
      <c r="D26" s="70"/>
      <c r="E26" s="518">
        <v>1201750</v>
      </c>
      <c r="F26" s="518">
        <v>887273</v>
      </c>
      <c r="G26" s="70"/>
      <c r="H26" s="358" t="s">
        <v>9241</v>
      </c>
      <c r="I26" s="70"/>
      <c r="J26" s="356"/>
    </row>
    <row r="27" ht="38.25" customHeight="1">
      <c r="A27">
        <v>19</v>
      </c>
      <c r="B27" s="364"/>
      <c r="C27" s="270" t="s">
        <v>9242</v>
      </c>
      <c r="D27" s="70"/>
      <c r="E27" s="518">
        <v>560000</v>
      </c>
      <c r="F27" s="518">
        <v>560000</v>
      </c>
      <c r="G27" s="70"/>
      <c r="H27" s="358" t="s">
        <v>9243</v>
      </c>
      <c r="I27" s="70"/>
      <c r="J27" s="356"/>
    </row>
    <row r="28" ht="38.25" customHeight="1">
      <c r="A28">
        <v>20</v>
      </c>
      <c r="B28" s="364"/>
      <c r="C28" s="270" t="s">
        <v>9244</v>
      </c>
      <c r="D28" s="70"/>
      <c r="E28" s="518">
        <v>1196980</v>
      </c>
      <c r="F28" s="518">
        <v>344336.78999999998</v>
      </c>
      <c r="G28" s="70"/>
      <c r="H28" s="358" t="s">
        <v>9247</v>
      </c>
      <c r="I28" s="70"/>
      <c r="J28" s="356"/>
    </row>
    <row r="29" ht="38.25" customHeight="1">
      <c r="A29">
        <v>21</v>
      </c>
      <c r="B29" s="364"/>
      <c r="C29" s="270" t="s">
        <v>9245</v>
      </c>
      <c r="D29" s="70"/>
      <c r="E29" s="518">
        <v>1196980</v>
      </c>
      <c r="F29" s="518">
        <v>344336.78999999998</v>
      </c>
      <c r="G29" s="70"/>
      <c r="H29" s="358" t="s">
        <v>9247</v>
      </c>
      <c r="I29" s="70"/>
      <c r="J29" s="356"/>
    </row>
    <row r="30" ht="38.25" customHeight="1">
      <c r="A30">
        <v>22</v>
      </c>
      <c r="B30" s="364"/>
      <c r="C30" s="270" t="s">
        <v>9246</v>
      </c>
      <c r="D30" s="70"/>
      <c r="E30" s="518">
        <v>2002274</v>
      </c>
      <c r="F30" s="518">
        <v>575996.81999999995</v>
      </c>
      <c r="G30" s="70"/>
      <c r="H30" s="358" t="s">
        <v>9247</v>
      </c>
      <c r="I30" s="70"/>
      <c r="J30" s="356"/>
    </row>
    <row r="31" ht="37.5" customHeight="1">
      <c r="A31">
        <v>23</v>
      </c>
      <c r="B31" s="364"/>
      <c r="C31" s="270" t="s">
        <v>9291</v>
      </c>
      <c r="D31" s="70"/>
      <c r="E31" s="518">
        <v>1144653</v>
      </c>
      <c r="F31" s="518">
        <v>35770</v>
      </c>
      <c r="G31" s="70"/>
      <c r="H31" s="358" t="s">
        <v>9292</v>
      </c>
      <c r="I31" s="70"/>
      <c r="J31" s="356"/>
    </row>
    <row r="32" ht="50.25" customHeight="1">
      <c r="A32">
        <v>24</v>
      </c>
      <c r="B32" s="364"/>
      <c r="C32" s="365" t="s">
        <v>9306</v>
      </c>
      <c r="D32" s="359">
        <v>1</v>
      </c>
      <c r="E32" s="519">
        <v>366048</v>
      </c>
      <c r="F32" s="519">
        <v>366048</v>
      </c>
      <c r="G32" s="360" t="s">
        <v>2800</v>
      </c>
      <c r="H32" s="361"/>
      <c r="I32" s="362" t="s">
        <v>9305</v>
      </c>
      <c r="J32" s="485" t="s">
        <v>15408</v>
      </c>
    </row>
    <row r="33" ht="59.25" customHeight="1">
      <c r="A33">
        <v>25</v>
      </c>
      <c r="B33" s="364"/>
      <c r="C33" s="270" t="s">
        <v>9329</v>
      </c>
      <c r="D33" s="276">
        <v>1</v>
      </c>
      <c r="E33" s="520">
        <v>1774085</v>
      </c>
      <c r="F33" s="520"/>
      <c r="G33" s="313" t="s">
        <v>9326</v>
      </c>
      <c r="H33" s="362" t="s">
        <v>9327</v>
      </c>
      <c r="I33" s="362"/>
      <c r="J33" s="356"/>
    </row>
    <row r="34" ht="57.75" customHeight="1">
      <c r="A34">
        <v>26</v>
      </c>
      <c r="B34" s="364"/>
      <c r="C34" s="270" t="s">
        <v>9328</v>
      </c>
      <c r="D34" s="276">
        <v>1</v>
      </c>
      <c r="E34" s="520">
        <v>1774085</v>
      </c>
      <c r="F34" s="520"/>
      <c r="G34" s="313" t="s">
        <v>9326</v>
      </c>
      <c r="H34" s="362" t="s">
        <v>9327</v>
      </c>
      <c r="I34" s="362"/>
      <c r="J34" s="356"/>
    </row>
    <row r="35" ht="35.25" customHeight="1">
      <c r="A35">
        <v>27</v>
      </c>
      <c r="B35" s="364"/>
      <c r="C35" s="275" t="s">
        <v>783</v>
      </c>
      <c r="D35" s="276">
        <v>1</v>
      </c>
      <c r="E35" s="520">
        <v>105839.10000000001</v>
      </c>
      <c r="F35" s="520">
        <v>105839.10000000001</v>
      </c>
      <c r="G35" s="313" t="s">
        <v>784</v>
      </c>
      <c r="H35" s="358" t="s">
        <v>9331</v>
      </c>
      <c r="I35" s="358"/>
      <c r="J35" s="356"/>
    </row>
    <row r="36" ht="34.5" customHeight="1">
      <c r="A36">
        <v>28</v>
      </c>
      <c r="B36" s="364"/>
      <c r="C36" s="275" t="s">
        <v>785</v>
      </c>
      <c r="D36" s="276">
        <v>1</v>
      </c>
      <c r="E36" s="520">
        <v>39878.400000000001</v>
      </c>
      <c r="F36" s="520">
        <v>39878.400000000001</v>
      </c>
      <c r="G36" s="313" t="s">
        <v>3541</v>
      </c>
      <c r="H36" s="358" t="s">
        <v>9331</v>
      </c>
      <c r="I36" s="358"/>
      <c r="J36" s="356"/>
    </row>
    <row r="37" ht="50.25" customHeight="1">
      <c r="A37">
        <v>29</v>
      </c>
      <c r="B37" s="364"/>
      <c r="C37" s="357" t="s">
        <v>9868</v>
      </c>
      <c r="D37" s="276">
        <v>1</v>
      </c>
      <c r="E37" s="520">
        <v>3427000</v>
      </c>
      <c r="F37" s="520">
        <v>530369.06000000006</v>
      </c>
      <c r="G37" s="313"/>
      <c r="H37" s="358" t="s">
        <v>9871</v>
      </c>
      <c r="I37" s="358"/>
      <c r="J37" s="356"/>
    </row>
    <row r="38" ht="49.5" customHeight="1">
      <c r="A38">
        <v>30</v>
      </c>
      <c r="B38" s="364"/>
      <c r="C38" s="357" t="s">
        <v>9869</v>
      </c>
      <c r="D38" s="276"/>
      <c r="E38" s="520">
        <v>3427000</v>
      </c>
      <c r="F38" s="520">
        <v>530369.06000000006</v>
      </c>
      <c r="G38" s="313"/>
      <c r="H38" s="358" t="s">
        <v>9871</v>
      </c>
      <c r="I38" s="358"/>
      <c r="J38" s="356"/>
    </row>
    <row r="39" ht="47.25" customHeight="1">
      <c r="A39">
        <v>31</v>
      </c>
      <c r="B39" s="364"/>
      <c r="C39" s="357" t="s">
        <v>9870</v>
      </c>
      <c r="D39" s="276"/>
      <c r="E39" s="520">
        <v>3427000</v>
      </c>
      <c r="F39" s="520">
        <v>530369.06000000006</v>
      </c>
      <c r="G39" s="313"/>
      <c r="H39" s="358" t="s">
        <v>9871</v>
      </c>
      <c r="I39" s="358"/>
      <c r="J39" s="356"/>
    </row>
    <row r="40" ht="36.75" customHeight="1">
      <c r="A40">
        <v>32</v>
      </c>
      <c r="B40" s="364"/>
      <c r="C40" s="53" t="s">
        <v>4299</v>
      </c>
      <c r="D40" s="54">
        <v>1</v>
      </c>
      <c r="E40" s="521">
        <v>139026.32000000001</v>
      </c>
      <c r="F40" s="521">
        <v>139026.32000000001</v>
      </c>
      <c r="G40" s="109" t="s">
        <v>5568</v>
      </c>
      <c r="H40" s="358" t="s">
        <v>9892</v>
      </c>
      <c r="I40" s="358"/>
      <c r="J40" s="358"/>
    </row>
    <row r="41" ht="48" customHeight="1">
      <c r="A41">
        <v>33</v>
      </c>
      <c r="B41" s="364"/>
      <c r="C41" s="270" t="s">
        <v>9958</v>
      </c>
      <c r="D41" s="54">
        <v>1</v>
      </c>
      <c r="E41" s="521">
        <v>728004</v>
      </c>
      <c r="F41" s="521">
        <v>728004</v>
      </c>
      <c r="G41" s="109">
        <v>44039</v>
      </c>
      <c r="H41" s="358" t="s">
        <v>9959</v>
      </c>
      <c r="I41" s="358"/>
      <c r="J41" s="358"/>
    </row>
    <row r="42" ht="45" customHeight="1">
      <c r="A42">
        <v>34</v>
      </c>
      <c r="B42" s="364"/>
      <c r="C42" s="56" t="s">
        <v>9960</v>
      </c>
      <c r="D42" s="54">
        <v>1</v>
      </c>
      <c r="E42" s="521">
        <v>886500</v>
      </c>
      <c r="F42" s="521">
        <v>886500</v>
      </c>
      <c r="G42" s="109">
        <v>44039</v>
      </c>
      <c r="H42" s="358" t="s">
        <v>9959</v>
      </c>
      <c r="I42" s="358"/>
      <c r="J42" s="358"/>
    </row>
    <row r="43" ht="45" customHeight="1">
      <c r="A43">
        <v>35</v>
      </c>
      <c r="B43" s="364"/>
      <c r="C43" s="53" t="s">
        <v>9968</v>
      </c>
      <c r="D43" s="54">
        <v>1</v>
      </c>
      <c r="E43" s="521">
        <v>592620</v>
      </c>
      <c r="F43" s="521">
        <v>592620</v>
      </c>
      <c r="G43" s="109"/>
      <c r="H43" s="358" t="s">
        <v>9969</v>
      </c>
      <c r="I43" s="358"/>
      <c r="J43" s="358"/>
    </row>
    <row r="44" ht="68.25" customHeight="1">
      <c r="A44">
        <v>36</v>
      </c>
      <c r="B44" s="364"/>
      <c r="C44" s="363" t="s">
        <v>9330</v>
      </c>
      <c r="D44" s="47">
        <v>1</v>
      </c>
      <c r="E44" s="519">
        <v>1774085</v>
      </c>
      <c r="F44" s="519">
        <v>502657.56</v>
      </c>
      <c r="G44" s="49">
        <v>43615</v>
      </c>
      <c r="H44" s="270"/>
      <c r="I44" s="364"/>
      <c r="J44" s="358" t="s">
        <v>9991</v>
      </c>
    </row>
    <row r="45" ht="92.25" customHeight="1">
      <c r="A45">
        <v>37</v>
      </c>
      <c r="B45" s="364"/>
      <c r="C45" s="270" t="s">
        <v>13967</v>
      </c>
      <c r="D45" s="47">
        <v>1</v>
      </c>
      <c r="E45" s="519">
        <v>31200</v>
      </c>
      <c r="F45" s="519">
        <v>31200</v>
      </c>
      <c r="G45" s="49">
        <v>44247</v>
      </c>
      <c r="H45" s="270" t="s">
        <v>13968</v>
      </c>
      <c r="I45" s="364"/>
      <c r="J45" s="358"/>
    </row>
    <row r="46" ht="113.25" customHeight="1">
      <c r="A46">
        <v>38</v>
      </c>
      <c r="B46" s="364"/>
      <c r="C46" s="270" t="s">
        <v>13971</v>
      </c>
      <c r="D46" s="47">
        <v>1</v>
      </c>
      <c r="E46" s="519">
        <v>333500</v>
      </c>
      <c r="F46" s="519">
        <v>333500</v>
      </c>
      <c r="G46" s="49">
        <v>44232</v>
      </c>
      <c r="H46" s="270" t="s">
        <v>13972</v>
      </c>
      <c r="I46" s="364"/>
      <c r="J46" s="358"/>
    </row>
    <row r="47" ht="113.25" customHeight="1">
      <c r="A47">
        <v>39</v>
      </c>
      <c r="B47" s="364"/>
      <c r="C47" s="270" t="s">
        <v>13973</v>
      </c>
      <c r="D47" s="47">
        <v>1</v>
      </c>
      <c r="E47" s="519">
        <v>443470</v>
      </c>
      <c r="F47" s="519">
        <v>443470</v>
      </c>
      <c r="G47" s="49">
        <v>43871</v>
      </c>
      <c r="H47" s="270" t="s">
        <v>13974</v>
      </c>
      <c r="I47" s="364"/>
      <c r="J47" s="358"/>
    </row>
    <row r="48" ht="12.75">
      <c r="A48">
        <v>40</v>
      </c>
      <c r="B48" s="364"/>
      <c r="C48" s="70" t="s">
        <v>5686</v>
      </c>
      <c r="D48" s="70"/>
      <c r="E48" s="518"/>
      <c r="F48" s="518"/>
      <c r="G48" s="70"/>
      <c r="H48" s="364"/>
      <c r="I48" s="70"/>
      <c r="J48" s="356"/>
    </row>
    <row r="49" ht="12.75">
      <c r="A49">
        <v>41</v>
      </c>
      <c r="B49" s="364"/>
      <c r="C49" s="70" t="s">
        <v>7876</v>
      </c>
      <c r="D49" s="70"/>
      <c r="E49" s="518"/>
      <c r="F49" s="518"/>
      <c r="G49" s="70">
        <v>2004</v>
      </c>
      <c r="H49" s="364"/>
      <c r="I49" s="70"/>
      <c r="J49" s="356"/>
    </row>
    <row r="50" ht="78.75">
      <c r="A50">
        <v>42</v>
      </c>
      <c r="B50" s="364"/>
      <c r="C50" s="70" t="s">
        <v>14431</v>
      </c>
      <c r="D50" s="70"/>
      <c r="E50" s="518">
        <v>299000</v>
      </c>
      <c r="F50" s="518">
        <v>101660</v>
      </c>
      <c r="G50" s="70"/>
      <c r="H50" s="364"/>
      <c r="I50" s="70"/>
      <c r="J50" s="358" t="s">
        <v>15344</v>
      </c>
    </row>
    <row r="51" ht="67.5">
      <c r="A51">
        <v>43</v>
      </c>
      <c r="B51" s="364"/>
      <c r="C51" s="357" t="s">
        <v>14862</v>
      </c>
      <c r="D51" s="70"/>
      <c r="E51" s="518">
        <v>1792300</v>
      </c>
      <c r="F51" s="518"/>
      <c r="G51" s="70"/>
      <c r="H51" s="364"/>
      <c r="I51" s="70"/>
      <c r="J51" s="358" t="s">
        <v>14875</v>
      </c>
    </row>
    <row r="52" ht="67.5">
      <c r="A52">
        <v>44</v>
      </c>
      <c r="B52" s="364"/>
      <c r="C52" s="357" t="s">
        <v>14863</v>
      </c>
      <c r="D52" s="70"/>
      <c r="E52" s="518">
        <v>1980000</v>
      </c>
      <c r="F52" s="518"/>
      <c r="G52" s="70"/>
      <c r="H52" s="364"/>
      <c r="I52" s="70"/>
      <c r="J52" s="358" t="s">
        <v>14875</v>
      </c>
    </row>
    <row r="53" ht="67.5">
      <c r="A53">
        <v>45</v>
      </c>
      <c r="B53" s="364"/>
      <c r="C53" s="357" t="s">
        <v>14864</v>
      </c>
      <c r="D53" s="70"/>
      <c r="E53" s="518">
        <v>1330150</v>
      </c>
      <c r="F53" s="518"/>
      <c r="G53" s="70"/>
      <c r="H53" s="364"/>
      <c r="I53" s="70"/>
      <c r="J53" s="358" t="s">
        <v>14875</v>
      </c>
    </row>
    <row r="54" ht="67.5">
      <c r="A54">
        <v>46</v>
      </c>
      <c r="B54" s="364"/>
      <c r="C54" s="357" t="s">
        <v>14865</v>
      </c>
      <c r="D54" s="70"/>
      <c r="E54" s="518">
        <v>1330150</v>
      </c>
      <c r="F54" s="518"/>
      <c r="G54" s="70"/>
      <c r="H54" s="364"/>
      <c r="I54" s="70"/>
      <c r="J54" s="358" t="s">
        <v>14875</v>
      </c>
    </row>
    <row r="55" ht="67.5">
      <c r="A55">
        <v>47</v>
      </c>
      <c r="B55" s="364"/>
      <c r="C55" s="357" t="s">
        <v>14866</v>
      </c>
      <c r="D55" s="70"/>
      <c r="E55" s="518">
        <v>1330150</v>
      </c>
      <c r="F55" s="518"/>
      <c r="G55" s="70"/>
      <c r="H55" s="364"/>
      <c r="I55" s="70"/>
      <c r="J55" s="358" t="s">
        <v>14875</v>
      </c>
    </row>
    <row r="56" ht="67.5">
      <c r="A56">
        <v>48</v>
      </c>
      <c r="B56" s="364"/>
      <c r="C56" s="357" t="s">
        <v>14867</v>
      </c>
      <c r="D56" s="70"/>
      <c r="E56" s="518">
        <v>1330150</v>
      </c>
      <c r="F56" s="518"/>
      <c r="G56" s="70"/>
      <c r="H56" s="364"/>
      <c r="I56" s="70"/>
      <c r="J56" s="358" t="s">
        <v>14875</v>
      </c>
    </row>
    <row r="57" ht="67.5">
      <c r="A57">
        <v>49</v>
      </c>
      <c r="B57" s="364"/>
      <c r="C57" s="357" t="s">
        <v>14868</v>
      </c>
      <c r="D57" s="70"/>
      <c r="E57" s="518">
        <v>1927000</v>
      </c>
      <c r="F57" s="518"/>
      <c r="G57" s="70"/>
      <c r="H57" s="364"/>
      <c r="I57" s="70"/>
      <c r="J57" s="358" t="s">
        <v>14875</v>
      </c>
    </row>
    <row r="58" ht="67.5">
      <c r="A58">
        <v>50</v>
      </c>
      <c r="B58" s="364"/>
      <c r="C58" s="357" t="s">
        <v>14869</v>
      </c>
      <c r="D58" s="70"/>
      <c r="E58" s="518">
        <v>2062000</v>
      </c>
      <c r="F58" s="518"/>
      <c r="G58" s="70"/>
      <c r="H58" s="364"/>
      <c r="I58" s="70"/>
      <c r="J58" s="358" t="s">
        <v>14875</v>
      </c>
    </row>
    <row r="59" ht="78.75">
      <c r="A59">
        <v>51</v>
      </c>
      <c r="B59" s="364"/>
      <c r="C59" s="357" t="s">
        <v>14870</v>
      </c>
      <c r="D59" s="70"/>
      <c r="E59" s="518">
        <v>1520100</v>
      </c>
      <c r="F59" s="518"/>
      <c r="G59" s="70"/>
      <c r="H59" s="364"/>
      <c r="I59" s="70"/>
      <c r="J59" s="358" t="s">
        <v>14875</v>
      </c>
    </row>
    <row r="60" ht="45">
      <c r="A60">
        <v>52</v>
      </c>
      <c r="B60" s="364"/>
      <c r="C60" s="357" t="s">
        <v>14871</v>
      </c>
      <c r="D60" s="70"/>
      <c r="E60" s="518">
        <v>1276500</v>
      </c>
      <c r="F60" s="518"/>
      <c r="G60" s="70"/>
      <c r="H60" s="364"/>
      <c r="I60" s="70" t="s">
        <v>9249</v>
      </c>
      <c r="J60" s="358" t="s">
        <v>14991</v>
      </c>
    </row>
    <row r="61" ht="67.5">
      <c r="A61">
        <v>53</v>
      </c>
      <c r="B61" s="364"/>
      <c r="C61" s="357" t="s">
        <v>14872</v>
      </c>
      <c r="D61" s="70"/>
      <c r="E61" s="518">
        <v>1618188.6699999999</v>
      </c>
      <c r="F61" s="518"/>
      <c r="G61" s="70"/>
      <c r="H61" s="364"/>
      <c r="I61" s="70"/>
      <c r="J61" s="358" t="s">
        <v>14875</v>
      </c>
    </row>
    <row r="62" ht="67.5">
      <c r="A62">
        <v>54</v>
      </c>
      <c r="B62" s="364"/>
      <c r="C62" s="357" t="s">
        <v>14873</v>
      </c>
      <c r="D62" s="70"/>
      <c r="E62" s="518">
        <v>1757500</v>
      </c>
      <c r="F62" s="518"/>
      <c r="G62" s="70"/>
      <c r="H62" s="364"/>
      <c r="I62" s="70"/>
      <c r="J62" s="358" t="s">
        <v>14875</v>
      </c>
    </row>
    <row r="63" ht="67.5">
      <c r="A63">
        <v>55</v>
      </c>
      <c r="B63" s="364"/>
      <c r="C63" s="357" t="s">
        <v>14874</v>
      </c>
      <c r="D63" s="70"/>
      <c r="E63" s="518">
        <v>1120500</v>
      </c>
      <c r="F63" s="518"/>
      <c r="G63" s="70"/>
      <c r="H63" s="364"/>
      <c r="I63" s="70"/>
      <c r="J63" s="358" t="s">
        <v>14875</v>
      </c>
    </row>
    <row r="64" ht="96.75" customHeight="1">
      <c r="A64">
        <v>56</v>
      </c>
      <c r="B64" s="364"/>
      <c r="C64" s="444" t="s">
        <v>14988</v>
      </c>
      <c r="D64" s="70"/>
      <c r="E64" s="518">
        <v>3850000</v>
      </c>
      <c r="F64" s="518"/>
      <c r="G64" s="445"/>
      <c r="H64" s="446"/>
      <c r="I64" s="445"/>
      <c r="J64" s="358" t="s">
        <v>14990</v>
      </c>
    </row>
    <row r="65" ht="93.75" customHeight="1">
      <c r="A65">
        <v>57</v>
      </c>
      <c r="B65" s="364"/>
      <c r="C65" s="444" t="s">
        <v>14989</v>
      </c>
      <c r="D65" s="70"/>
      <c r="E65" s="518">
        <v>3850000</v>
      </c>
      <c r="F65" s="518"/>
      <c r="G65" s="445"/>
      <c r="H65" s="446"/>
      <c r="I65" s="445"/>
      <c r="J65" s="358" t="s">
        <v>14990</v>
      </c>
    </row>
    <row r="66" ht="98.25" customHeight="1">
      <c r="A66">
        <v>58</v>
      </c>
      <c r="B66" s="364"/>
      <c r="C66" s="444" t="s">
        <v>15015</v>
      </c>
      <c r="D66" s="70"/>
      <c r="E66" s="518">
        <v>3501000</v>
      </c>
      <c r="F66" s="518"/>
      <c r="G66" s="445"/>
      <c r="H66" s="446"/>
      <c r="I66" s="445"/>
      <c r="J66" s="358" t="s">
        <v>15016</v>
      </c>
    </row>
    <row r="67" ht="96.75" customHeight="1">
      <c r="A67">
        <v>59</v>
      </c>
      <c r="B67" s="364"/>
      <c r="C67" s="444" t="s">
        <v>15014</v>
      </c>
      <c r="D67" s="70"/>
      <c r="E67" s="518">
        <v>3501000</v>
      </c>
      <c r="F67" s="518"/>
      <c r="G67" s="445"/>
      <c r="H67" s="446"/>
      <c r="I67" s="445"/>
      <c r="J67" s="358" t="s">
        <v>15016</v>
      </c>
    </row>
    <row r="68" ht="113.25" customHeight="1">
      <c r="A68">
        <v>60</v>
      </c>
      <c r="B68" s="364"/>
      <c r="C68" s="444" t="s">
        <v>15112</v>
      </c>
      <c r="D68" s="70">
        <v>1</v>
      </c>
      <c r="E68" s="518">
        <v>285000</v>
      </c>
      <c r="F68" s="518">
        <v>285000</v>
      </c>
      <c r="G68" s="445"/>
      <c r="H68" s="446"/>
      <c r="I68" s="479" t="s">
        <v>15328</v>
      </c>
      <c r="J68" s="358" t="s">
        <v>15127</v>
      </c>
    </row>
    <row r="69" ht="69" customHeight="1">
      <c r="A69">
        <v>61</v>
      </c>
      <c r="B69" s="364"/>
      <c r="C69" s="444" t="s">
        <v>15138</v>
      </c>
      <c r="D69" s="70">
        <v>1</v>
      </c>
      <c r="E69" s="518">
        <v>3595155</v>
      </c>
      <c r="F69" s="518"/>
      <c r="G69" s="445"/>
      <c r="H69" s="446"/>
      <c r="I69" s="445"/>
      <c r="J69" s="358" t="s">
        <v>15140</v>
      </c>
    </row>
    <row r="70" ht="70.5" customHeight="1">
      <c r="A70">
        <v>62</v>
      </c>
      <c r="B70" s="364"/>
      <c r="C70" s="444" t="s">
        <v>15139</v>
      </c>
      <c r="D70" s="70">
        <v>1</v>
      </c>
      <c r="E70" s="518">
        <v>2168430</v>
      </c>
      <c r="F70" s="518"/>
      <c r="G70" s="445"/>
      <c r="H70" s="446"/>
      <c r="I70" s="445"/>
      <c r="J70" s="358" t="s">
        <v>15140</v>
      </c>
    </row>
    <row r="71" ht="78.75">
      <c r="A71">
        <v>63</v>
      </c>
      <c r="B71" s="364"/>
      <c r="C71" s="380" t="s">
        <v>15147</v>
      </c>
      <c r="D71" s="381">
        <v>1</v>
      </c>
      <c r="E71" s="507">
        <v>405500</v>
      </c>
      <c r="F71" s="508"/>
      <c r="G71" s="385" t="s">
        <v>15148</v>
      </c>
      <c r="H71" s="116"/>
      <c r="I71" s="209"/>
      <c r="J71" s="116" t="s">
        <v>15297</v>
      </c>
    </row>
    <row r="72" ht="45">
      <c r="A72">
        <v>64</v>
      </c>
      <c r="B72" s="364"/>
      <c r="C72" s="471" t="s">
        <v>15411</v>
      </c>
      <c r="D72" s="381">
        <v>1</v>
      </c>
      <c r="E72" s="507">
        <v>3850000</v>
      </c>
      <c r="F72" s="508"/>
      <c r="G72" s="472" t="s">
        <v>15415</v>
      </c>
      <c r="H72" s="453"/>
      <c r="I72" s="473"/>
      <c r="J72" s="116" t="s">
        <v>15416</v>
      </c>
    </row>
    <row r="73" ht="45">
      <c r="A73">
        <v>65</v>
      </c>
      <c r="B73" s="364"/>
      <c r="C73" s="471" t="s">
        <v>15412</v>
      </c>
      <c r="D73" s="381">
        <v>1</v>
      </c>
      <c r="E73" s="507">
        <v>3850000</v>
      </c>
      <c r="F73" s="508"/>
      <c r="G73" s="472" t="s">
        <v>15415</v>
      </c>
      <c r="H73" s="453"/>
      <c r="I73" s="473"/>
      <c r="J73" s="116" t="s">
        <v>15416</v>
      </c>
    </row>
    <row r="74" ht="45">
      <c r="A74">
        <v>66</v>
      </c>
      <c r="B74" s="364"/>
      <c r="C74" s="471" t="s">
        <v>15413</v>
      </c>
      <c r="D74" s="381">
        <v>1</v>
      </c>
      <c r="E74" s="507">
        <v>3850000</v>
      </c>
      <c r="F74" s="508"/>
      <c r="G74" s="472" t="s">
        <v>15415</v>
      </c>
      <c r="H74" s="453"/>
      <c r="I74" s="473"/>
      <c r="J74" s="116" t="s">
        <v>15416</v>
      </c>
    </row>
    <row r="75" ht="45">
      <c r="A75">
        <v>67</v>
      </c>
      <c r="B75" s="364"/>
      <c r="C75" s="471" t="s">
        <v>15414</v>
      </c>
      <c r="D75" s="381">
        <v>1</v>
      </c>
      <c r="E75" s="507">
        <v>5350000</v>
      </c>
      <c r="F75" s="508"/>
      <c r="G75" s="472" t="s">
        <v>15415</v>
      </c>
      <c r="H75" s="453"/>
      <c r="I75" s="473"/>
      <c r="J75" s="116" t="s">
        <v>15416</v>
      </c>
    </row>
    <row r="76" ht="51.75" customHeight="1">
      <c r="A76">
        <v>68</v>
      </c>
      <c r="B76" s="364"/>
      <c r="C76" s="471" t="s">
        <v>15458</v>
      </c>
      <c r="D76" s="381">
        <v>1</v>
      </c>
      <c r="E76" s="507">
        <v>1500000</v>
      </c>
      <c r="F76" s="508"/>
      <c r="G76" s="472" t="s">
        <v>15459</v>
      </c>
      <c r="H76" s="453"/>
      <c r="I76" s="473"/>
      <c r="J76" s="116" t="s">
        <v>15460</v>
      </c>
    </row>
    <row r="77" ht="12.75">
      <c r="A77">
        <v>69</v>
      </c>
      <c r="B77" s="576"/>
      <c r="C77" s="572" t="s">
        <v>8475</v>
      </c>
      <c r="D77" s="585">
        <v>1</v>
      </c>
      <c r="E77" s="584">
        <v>12720</v>
      </c>
      <c r="F77" s="584">
        <v>12720</v>
      </c>
      <c r="G77" s="574"/>
      <c r="H77" s="579"/>
      <c r="I77" s="574"/>
      <c r="J77" s="574"/>
    </row>
    <row r="78" ht="12.75">
      <c r="A78">
        <v>70</v>
      </c>
      <c r="B78" s="576"/>
      <c r="C78" s="573"/>
      <c r="D78" s="585"/>
      <c r="E78" s="584"/>
      <c r="F78" s="584"/>
      <c r="G78" s="575"/>
      <c r="H78" s="580"/>
      <c r="I78" s="575"/>
      <c r="J78" s="575"/>
    </row>
    <row r="79" ht="12.75">
      <c r="A79">
        <v>71</v>
      </c>
      <c r="B79" s="151"/>
      <c r="C79" s="152" t="s">
        <v>8473</v>
      </c>
      <c r="D79" s="154">
        <v>1</v>
      </c>
      <c r="E79" s="522">
        <v>3380</v>
      </c>
      <c r="F79" s="522">
        <v>3380</v>
      </c>
      <c r="G79" s="22"/>
      <c r="H79" s="22"/>
      <c r="I79" s="22"/>
      <c r="J79" s="22"/>
    </row>
    <row r="80" ht="12.75">
      <c r="A80">
        <v>72</v>
      </c>
      <c r="B80" s="151"/>
      <c r="C80" s="152" t="s">
        <v>7507</v>
      </c>
      <c r="D80" s="154">
        <v>1</v>
      </c>
      <c r="E80" s="522">
        <v>6900</v>
      </c>
      <c r="F80" s="522">
        <v>6900</v>
      </c>
      <c r="G80" s="22"/>
      <c r="H80" s="22"/>
      <c r="I80" s="22"/>
      <c r="J80" s="22"/>
    </row>
    <row r="81" ht="12.75">
      <c r="A81">
        <v>73</v>
      </c>
      <c r="B81" s="151"/>
      <c r="C81" s="152" t="s">
        <v>7508</v>
      </c>
      <c r="D81" s="154">
        <v>1</v>
      </c>
      <c r="E81" s="522">
        <v>10060</v>
      </c>
      <c r="F81" s="522">
        <v>10060</v>
      </c>
      <c r="G81" s="22"/>
      <c r="H81" s="22"/>
      <c r="I81" s="22"/>
      <c r="J81" s="22"/>
    </row>
    <row r="82" ht="22.5">
      <c r="A82">
        <v>74</v>
      </c>
      <c r="B82" s="151"/>
      <c r="C82" s="152" t="s">
        <v>7509</v>
      </c>
      <c r="D82" s="154">
        <v>1</v>
      </c>
      <c r="E82" s="522">
        <v>18400</v>
      </c>
      <c r="F82" s="522">
        <v>18400</v>
      </c>
      <c r="G82" s="22"/>
      <c r="H82" s="22"/>
      <c r="I82" s="22"/>
      <c r="J82" s="22"/>
    </row>
    <row r="83" ht="12.75">
      <c r="A83">
        <v>75</v>
      </c>
      <c r="B83" s="151"/>
      <c r="C83" s="152" t="s">
        <v>8474</v>
      </c>
      <c r="D83" s="154">
        <v>1</v>
      </c>
      <c r="E83" s="522">
        <v>3380</v>
      </c>
      <c r="F83" s="522">
        <v>3380</v>
      </c>
      <c r="G83" s="22"/>
      <c r="H83" s="22"/>
      <c r="I83" s="22"/>
      <c r="J83" s="22"/>
    </row>
    <row r="84" ht="12.75">
      <c r="A84">
        <v>76</v>
      </c>
      <c r="B84" s="587"/>
      <c r="C84" s="581" t="s">
        <v>8476</v>
      </c>
      <c r="D84" s="586">
        <v>1</v>
      </c>
      <c r="E84" s="583">
        <v>2200</v>
      </c>
      <c r="F84" s="583">
        <v>2200</v>
      </c>
      <c r="G84" s="577"/>
      <c r="H84" s="577"/>
      <c r="I84" s="577"/>
      <c r="J84" s="577"/>
    </row>
    <row r="85" ht="12.75">
      <c r="A85">
        <v>77</v>
      </c>
      <c r="B85" s="587"/>
      <c r="C85" s="582"/>
      <c r="D85" s="586"/>
      <c r="E85" s="583"/>
      <c r="F85" s="583"/>
      <c r="G85" s="578"/>
      <c r="H85" s="578"/>
      <c r="I85" s="578"/>
      <c r="J85" s="578"/>
    </row>
    <row r="86" ht="12.75">
      <c r="A86">
        <v>78</v>
      </c>
      <c r="B86" s="587"/>
      <c r="C86" s="581" t="s">
        <v>8477</v>
      </c>
      <c r="D86" s="586">
        <v>2</v>
      </c>
      <c r="E86" s="583">
        <v>12000</v>
      </c>
      <c r="F86" s="583">
        <v>12000</v>
      </c>
      <c r="G86" s="577"/>
      <c r="H86" s="577"/>
      <c r="I86" s="577"/>
      <c r="J86" s="577"/>
    </row>
    <row r="87" ht="12.75">
      <c r="A87">
        <v>79</v>
      </c>
      <c r="B87" s="587"/>
      <c r="C87" s="582"/>
      <c r="D87" s="586"/>
      <c r="E87" s="583"/>
      <c r="F87" s="583"/>
      <c r="G87" s="578"/>
      <c r="H87" s="578"/>
      <c r="I87" s="578"/>
      <c r="J87" s="578"/>
    </row>
    <row r="88" ht="12.75">
      <c r="A88">
        <v>80</v>
      </c>
      <c r="B88" s="151"/>
      <c r="C88" s="152" t="s">
        <v>7510</v>
      </c>
      <c r="D88" s="154">
        <v>1</v>
      </c>
      <c r="E88" s="522">
        <v>4600</v>
      </c>
      <c r="F88" s="522">
        <v>4600</v>
      </c>
      <c r="G88" s="22"/>
      <c r="H88" s="22"/>
      <c r="I88" s="22"/>
      <c r="J88" s="22"/>
    </row>
    <row r="89" ht="12.75">
      <c r="A89">
        <v>81</v>
      </c>
      <c r="B89" s="151"/>
      <c r="C89" s="152" t="s">
        <v>7511</v>
      </c>
      <c r="D89" s="154">
        <v>3</v>
      </c>
      <c r="E89" s="522">
        <v>3000</v>
      </c>
      <c r="F89" s="522">
        <v>3000</v>
      </c>
      <c r="G89" s="22"/>
      <c r="H89" s="22"/>
      <c r="I89" s="22"/>
      <c r="J89" s="22"/>
    </row>
    <row r="90" ht="12.75">
      <c r="A90">
        <v>82</v>
      </c>
      <c r="B90" s="151"/>
      <c r="C90" s="152" t="s">
        <v>7512</v>
      </c>
      <c r="D90" s="154">
        <v>1</v>
      </c>
      <c r="E90" s="522">
        <v>6000</v>
      </c>
      <c r="F90" s="522">
        <v>6000</v>
      </c>
      <c r="G90" s="22"/>
      <c r="H90" s="22"/>
      <c r="I90" s="22"/>
      <c r="J90" s="22"/>
    </row>
    <row r="91" ht="33.75">
      <c r="A91">
        <v>83</v>
      </c>
      <c r="B91" s="155"/>
      <c r="C91" s="155" t="s">
        <v>7513</v>
      </c>
      <c r="D91" s="154">
        <v>1</v>
      </c>
      <c r="E91" s="522">
        <v>21990</v>
      </c>
      <c r="F91" s="522">
        <v>21990</v>
      </c>
      <c r="G91" s="22"/>
      <c r="H91" s="22"/>
      <c r="I91" s="22"/>
      <c r="J91" s="22"/>
    </row>
    <row r="92" ht="33.75">
      <c r="A92">
        <v>84</v>
      </c>
      <c r="B92" s="155"/>
      <c r="C92" s="155" t="s">
        <v>7514</v>
      </c>
      <c r="D92" s="154">
        <v>1</v>
      </c>
      <c r="E92" s="522">
        <v>3290</v>
      </c>
      <c r="F92" s="522">
        <v>3290</v>
      </c>
      <c r="G92" s="22"/>
      <c r="H92" s="22"/>
      <c r="I92" s="22"/>
      <c r="J92" s="22"/>
    </row>
    <row r="93" ht="33.75">
      <c r="A93">
        <v>85</v>
      </c>
      <c r="B93" s="155"/>
      <c r="C93" s="155" t="s">
        <v>7515</v>
      </c>
      <c r="D93" s="154">
        <v>1</v>
      </c>
      <c r="E93" s="522">
        <v>5990</v>
      </c>
      <c r="F93" s="522">
        <v>5990</v>
      </c>
      <c r="G93" s="22"/>
      <c r="H93" s="22"/>
      <c r="I93" s="22"/>
      <c r="J93" s="22"/>
    </row>
    <row r="94" ht="22.5">
      <c r="A94">
        <v>86</v>
      </c>
      <c r="B94" s="155"/>
      <c r="C94" s="155" t="s">
        <v>7516</v>
      </c>
      <c r="D94" s="154">
        <v>1</v>
      </c>
      <c r="E94" s="522">
        <v>699</v>
      </c>
      <c r="F94" s="522">
        <v>699</v>
      </c>
      <c r="G94" s="22"/>
      <c r="H94" s="22"/>
      <c r="I94" s="22"/>
      <c r="J94" s="22"/>
    </row>
    <row r="95" ht="33.75">
      <c r="A95">
        <v>87</v>
      </c>
      <c r="B95" s="155"/>
      <c r="C95" s="155" t="s">
        <v>7517</v>
      </c>
      <c r="D95" s="154">
        <v>1</v>
      </c>
      <c r="E95" s="522">
        <v>1499</v>
      </c>
      <c r="F95" s="522">
        <v>1499</v>
      </c>
      <c r="G95" s="22"/>
      <c r="H95" s="22"/>
      <c r="I95" s="22"/>
      <c r="J95" s="22"/>
    </row>
    <row r="96" ht="22.5">
      <c r="A96">
        <v>88</v>
      </c>
      <c r="B96" s="155"/>
      <c r="C96" s="155" t="s">
        <v>7518</v>
      </c>
      <c r="D96" s="154">
        <v>1</v>
      </c>
      <c r="E96" s="522">
        <v>4590</v>
      </c>
      <c r="F96" s="522">
        <v>4590</v>
      </c>
      <c r="G96" s="22"/>
      <c r="H96" s="22"/>
      <c r="I96" s="22"/>
      <c r="J96" s="22"/>
    </row>
    <row r="97" ht="33.75">
      <c r="A97">
        <v>89</v>
      </c>
      <c r="B97" s="155"/>
      <c r="C97" s="155" t="s">
        <v>7519</v>
      </c>
      <c r="D97" s="154">
        <v>2</v>
      </c>
      <c r="E97" s="522">
        <v>11100</v>
      </c>
      <c r="F97" s="522">
        <v>11100</v>
      </c>
      <c r="G97" s="22"/>
      <c r="H97" s="22"/>
      <c r="I97" s="22"/>
      <c r="J97" s="22"/>
    </row>
    <row r="98" ht="22.5">
      <c r="A98">
        <v>90</v>
      </c>
      <c r="B98" s="155"/>
      <c r="C98" s="155" t="s">
        <v>7520</v>
      </c>
      <c r="D98" s="154">
        <v>1</v>
      </c>
      <c r="E98" s="522">
        <v>11342</v>
      </c>
      <c r="F98" s="522">
        <v>11342</v>
      </c>
      <c r="G98" s="22"/>
      <c r="H98" s="22"/>
      <c r="I98" s="22"/>
      <c r="J98" s="22"/>
    </row>
    <row r="99" ht="22.5">
      <c r="A99">
        <v>91</v>
      </c>
      <c r="B99" s="155"/>
      <c r="C99" s="155" t="s">
        <v>7521</v>
      </c>
      <c r="D99" s="154">
        <v>6</v>
      </c>
      <c r="E99" s="522">
        <v>18918</v>
      </c>
      <c r="F99" s="522">
        <v>18918</v>
      </c>
      <c r="G99" s="22"/>
      <c r="H99" s="22"/>
      <c r="I99" s="22"/>
      <c r="J99" s="22"/>
    </row>
    <row r="100" ht="22.5">
      <c r="A100">
        <v>92</v>
      </c>
      <c r="B100" s="155"/>
      <c r="C100" s="155" t="s">
        <v>7522</v>
      </c>
      <c r="D100" s="154">
        <v>1</v>
      </c>
      <c r="E100" s="522">
        <v>15695</v>
      </c>
      <c r="F100" s="522">
        <v>15695</v>
      </c>
      <c r="G100" s="22"/>
      <c r="H100" s="22"/>
      <c r="I100" s="22"/>
      <c r="J100" s="22"/>
    </row>
    <row r="101" ht="22.5">
      <c r="A101">
        <v>93</v>
      </c>
      <c r="B101" s="155"/>
      <c r="C101" s="155" t="s">
        <v>7523</v>
      </c>
      <c r="D101" s="154">
        <v>1</v>
      </c>
      <c r="E101" s="522">
        <v>3538</v>
      </c>
      <c r="F101" s="522">
        <v>3538</v>
      </c>
      <c r="G101" s="22"/>
      <c r="H101" s="22"/>
      <c r="I101" s="22"/>
      <c r="J101" s="22"/>
    </row>
    <row r="102" ht="22.5">
      <c r="A102">
        <v>94</v>
      </c>
      <c r="B102" s="155"/>
      <c r="C102" s="155" t="s">
        <v>7524</v>
      </c>
      <c r="D102" s="154">
        <v>1</v>
      </c>
      <c r="E102" s="522">
        <v>3276</v>
      </c>
      <c r="F102" s="522">
        <v>3276</v>
      </c>
      <c r="G102" s="22"/>
      <c r="H102" s="22"/>
      <c r="I102" s="22"/>
      <c r="J102" s="22"/>
    </row>
    <row r="103" ht="22.5">
      <c r="A103">
        <v>95</v>
      </c>
      <c r="B103" s="155"/>
      <c r="C103" s="155" t="s">
        <v>7525</v>
      </c>
      <c r="D103" s="154">
        <v>3</v>
      </c>
      <c r="E103" s="522">
        <v>32889</v>
      </c>
      <c r="F103" s="522">
        <v>32889</v>
      </c>
      <c r="G103" s="22"/>
      <c r="H103" s="22"/>
      <c r="I103" s="22"/>
      <c r="J103" s="22"/>
    </row>
    <row r="104" ht="12.75">
      <c r="A104">
        <v>96</v>
      </c>
      <c r="B104" s="151"/>
      <c r="C104" s="152" t="s">
        <v>7526</v>
      </c>
      <c r="D104" s="154">
        <v>14.81</v>
      </c>
      <c r="E104" s="523">
        <v>29612</v>
      </c>
      <c r="F104" s="523">
        <v>29612</v>
      </c>
      <c r="G104" s="22"/>
      <c r="H104" s="22"/>
      <c r="I104" s="22"/>
      <c r="J104" s="22"/>
    </row>
    <row r="105" ht="22.5">
      <c r="A105">
        <v>97</v>
      </c>
      <c r="B105" s="151"/>
      <c r="C105" s="152" t="s">
        <v>7527</v>
      </c>
      <c r="D105" s="154">
        <v>1</v>
      </c>
      <c r="E105" s="522">
        <v>7100</v>
      </c>
      <c r="F105" s="522">
        <v>7100</v>
      </c>
      <c r="G105" s="22"/>
      <c r="H105" s="22"/>
      <c r="I105" s="22"/>
      <c r="J105" s="22"/>
    </row>
    <row r="106" ht="22.5">
      <c r="A106">
        <v>98</v>
      </c>
      <c r="B106" s="151"/>
      <c r="C106" s="152" t="s">
        <v>9889</v>
      </c>
      <c r="D106" s="154">
        <v>2</v>
      </c>
      <c r="E106" s="522">
        <v>8400</v>
      </c>
      <c r="F106" s="522">
        <v>8400</v>
      </c>
      <c r="G106" s="22"/>
      <c r="H106" s="22"/>
      <c r="I106" s="22"/>
      <c r="J106" s="22"/>
    </row>
    <row r="107" ht="22.5">
      <c r="A107">
        <v>99</v>
      </c>
      <c r="B107" s="151"/>
      <c r="C107" s="152" t="s">
        <v>7528</v>
      </c>
      <c r="D107" s="154">
        <v>1</v>
      </c>
      <c r="E107" s="522">
        <v>1500</v>
      </c>
      <c r="F107" s="522">
        <v>1500</v>
      </c>
      <c r="G107" s="22"/>
      <c r="H107" s="22"/>
      <c r="I107" s="22"/>
      <c r="J107" s="22"/>
    </row>
    <row r="108" ht="22.5">
      <c r="A108">
        <v>100</v>
      </c>
      <c r="B108" s="151"/>
      <c r="C108" s="152" t="s">
        <v>7529</v>
      </c>
      <c r="D108" s="154">
        <v>1</v>
      </c>
      <c r="E108" s="523">
        <v>39600</v>
      </c>
      <c r="F108" s="523">
        <v>39600</v>
      </c>
      <c r="G108" s="22"/>
      <c r="H108" s="22"/>
      <c r="I108" s="22"/>
      <c r="J108" s="22"/>
    </row>
    <row r="109" ht="22.5">
      <c r="A109">
        <v>101</v>
      </c>
      <c r="B109" s="151"/>
      <c r="C109" s="152" t="s">
        <v>9888</v>
      </c>
      <c r="D109" s="154">
        <v>2</v>
      </c>
      <c r="E109" s="522">
        <v>11200</v>
      </c>
      <c r="F109" s="522">
        <v>11200</v>
      </c>
      <c r="G109" s="22"/>
      <c r="H109" s="22"/>
      <c r="I109" s="22"/>
      <c r="J109" s="22"/>
    </row>
    <row r="110" ht="12.75">
      <c r="A110">
        <v>102</v>
      </c>
      <c r="B110" s="151"/>
      <c r="C110" s="152" t="s">
        <v>7531</v>
      </c>
      <c r="D110" s="154">
        <v>1</v>
      </c>
      <c r="E110" s="522">
        <v>5600</v>
      </c>
      <c r="F110" s="522">
        <v>5600</v>
      </c>
      <c r="G110" s="22"/>
      <c r="H110" s="22"/>
      <c r="I110" s="22"/>
      <c r="J110" s="22"/>
    </row>
    <row r="111" ht="45">
      <c r="A111">
        <v>103</v>
      </c>
      <c r="B111" s="151"/>
      <c r="C111" s="152" t="s">
        <v>9887</v>
      </c>
      <c r="D111" s="154">
        <v>2</v>
      </c>
      <c r="E111" s="523">
        <v>21400</v>
      </c>
      <c r="F111" s="523">
        <v>21400</v>
      </c>
      <c r="G111" s="22"/>
      <c r="H111" s="22"/>
      <c r="I111" s="22"/>
      <c r="J111" s="22"/>
    </row>
    <row r="112" ht="45">
      <c r="A112">
        <v>104</v>
      </c>
      <c r="B112" s="151"/>
      <c r="C112" s="152" t="s">
        <v>7532</v>
      </c>
      <c r="D112" s="154">
        <v>1</v>
      </c>
      <c r="E112" s="522">
        <v>10900</v>
      </c>
      <c r="F112" s="522">
        <v>10900</v>
      </c>
      <c r="G112" s="22"/>
      <c r="H112" s="22"/>
      <c r="I112" s="22"/>
      <c r="J112" s="22"/>
    </row>
    <row r="113" ht="22.5">
      <c r="A113">
        <v>105</v>
      </c>
      <c r="B113" s="151"/>
      <c r="C113" s="152" t="s">
        <v>7533</v>
      </c>
      <c r="D113" s="154">
        <v>1</v>
      </c>
      <c r="E113" s="523">
        <v>16500</v>
      </c>
      <c r="F113" s="523">
        <v>16500</v>
      </c>
      <c r="G113" s="22"/>
      <c r="H113" s="22"/>
      <c r="I113" s="22"/>
      <c r="J113" s="22"/>
    </row>
    <row r="114" ht="56.25">
      <c r="A114">
        <v>106</v>
      </c>
      <c r="B114" s="151"/>
      <c r="C114" s="152" t="s">
        <v>9886</v>
      </c>
      <c r="D114" s="154">
        <v>2</v>
      </c>
      <c r="E114" s="522">
        <v>6000</v>
      </c>
      <c r="F114" s="522">
        <v>6000</v>
      </c>
      <c r="G114" s="22"/>
      <c r="H114" s="22"/>
      <c r="I114" s="22"/>
      <c r="J114" s="22"/>
    </row>
    <row r="115" ht="67.5">
      <c r="A115">
        <v>107</v>
      </c>
      <c r="B115" s="151"/>
      <c r="C115" s="152" t="s">
        <v>9885</v>
      </c>
      <c r="D115" s="154">
        <v>2</v>
      </c>
      <c r="E115" s="522">
        <v>12000</v>
      </c>
      <c r="F115" s="522">
        <v>12000</v>
      </c>
      <c r="G115" s="22"/>
      <c r="H115" s="22"/>
      <c r="I115" s="22"/>
      <c r="J115" s="22"/>
    </row>
    <row r="116" ht="90">
      <c r="A116">
        <v>108</v>
      </c>
      <c r="B116" s="151"/>
      <c r="C116" s="152" t="s">
        <v>7535</v>
      </c>
      <c r="D116" s="154">
        <v>1</v>
      </c>
      <c r="E116" s="522">
        <v>15000</v>
      </c>
      <c r="F116" s="522">
        <v>15000</v>
      </c>
      <c r="G116" s="22"/>
      <c r="H116" s="22"/>
      <c r="I116" s="22"/>
      <c r="J116" s="22"/>
    </row>
    <row r="117" ht="33.75">
      <c r="A117">
        <v>109</v>
      </c>
      <c r="B117" s="151"/>
      <c r="C117" s="152" t="s">
        <v>9884</v>
      </c>
      <c r="D117" s="154">
        <v>100</v>
      </c>
      <c r="E117" s="522">
        <v>7000</v>
      </c>
      <c r="F117" s="522">
        <v>7000</v>
      </c>
      <c r="G117" s="22"/>
      <c r="H117" s="22"/>
      <c r="I117" s="22"/>
      <c r="J117" s="22"/>
    </row>
    <row r="118" ht="33.75">
      <c r="A118">
        <v>110</v>
      </c>
      <c r="B118" s="151"/>
      <c r="C118" s="152" t="s">
        <v>9883</v>
      </c>
      <c r="D118" s="154">
        <v>16</v>
      </c>
      <c r="E118" s="522">
        <v>960</v>
      </c>
      <c r="F118" s="522">
        <v>960</v>
      </c>
      <c r="G118" s="22"/>
      <c r="H118" s="22"/>
      <c r="I118" s="22"/>
      <c r="J118" s="22"/>
    </row>
    <row r="119" ht="45">
      <c r="A119">
        <v>111</v>
      </c>
      <c r="B119" s="151"/>
      <c r="C119" s="152" t="s">
        <v>9882</v>
      </c>
      <c r="D119" s="154">
        <v>2</v>
      </c>
      <c r="E119" s="522">
        <v>120</v>
      </c>
      <c r="F119" s="522">
        <v>120</v>
      </c>
      <c r="G119" s="22"/>
      <c r="H119" s="22"/>
      <c r="I119" s="22"/>
      <c r="J119" s="22"/>
    </row>
    <row r="120" ht="56.25">
      <c r="A120">
        <v>112</v>
      </c>
      <c r="B120" s="151"/>
      <c r="C120" s="152" t="s">
        <v>7536</v>
      </c>
      <c r="D120" s="154">
        <v>1</v>
      </c>
      <c r="E120" s="522">
        <v>4000</v>
      </c>
      <c r="F120" s="522">
        <v>4000</v>
      </c>
      <c r="G120" s="22"/>
      <c r="H120" s="22"/>
      <c r="I120" s="22"/>
      <c r="J120" s="22"/>
    </row>
    <row r="121" ht="33.75">
      <c r="A121">
        <v>113</v>
      </c>
      <c r="B121" s="151"/>
      <c r="C121" s="152" t="s">
        <v>7537</v>
      </c>
      <c r="D121" s="154">
        <v>1</v>
      </c>
      <c r="E121" s="522">
        <v>5800</v>
      </c>
      <c r="F121" s="522">
        <v>5800</v>
      </c>
      <c r="G121" s="22"/>
      <c r="H121" s="22"/>
      <c r="I121" s="22"/>
      <c r="J121" s="22"/>
    </row>
    <row r="122" ht="22.5">
      <c r="A122">
        <v>114</v>
      </c>
      <c r="B122" s="151"/>
      <c r="C122" s="152" t="s">
        <v>7538</v>
      </c>
      <c r="D122" s="154">
        <v>1</v>
      </c>
      <c r="E122" s="522">
        <v>1000</v>
      </c>
      <c r="F122" s="522">
        <v>1000</v>
      </c>
      <c r="G122" s="22"/>
      <c r="H122" s="22"/>
      <c r="I122" s="22"/>
      <c r="J122" s="22"/>
    </row>
    <row r="123" ht="33.75">
      <c r="A123">
        <v>115</v>
      </c>
      <c r="B123" s="151"/>
      <c r="C123" s="152" t="s">
        <v>7539</v>
      </c>
      <c r="D123" s="154">
        <v>1</v>
      </c>
      <c r="E123" s="522">
        <v>7000</v>
      </c>
      <c r="F123" s="522">
        <v>7000</v>
      </c>
      <c r="G123" s="22"/>
      <c r="H123" s="22"/>
      <c r="I123" s="22"/>
      <c r="J123" s="22"/>
    </row>
    <row r="124" ht="12.75">
      <c r="A124">
        <v>116</v>
      </c>
      <c r="B124" s="151"/>
      <c r="C124" s="152" t="s">
        <v>7540</v>
      </c>
      <c r="D124" s="154">
        <v>1</v>
      </c>
      <c r="E124" s="522">
        <v>2000</v>
      </c>
      <c r="F124" s="522">
        <v>2000</v>
      </c>
      <c r="G124" s="22"/>
      <c r="H124" s="22"/>
      <c r="I124" s="22"/>
      <c r="J124" s="22"/>
    </row>
    <row r="125" ht="12.75">
      <c r="A125">
        <v>117</v>
      </c>
      <c r="B125" s="151"/>
      <c r="C125" s="152" t="s">
        <v>7541</v>
      </c>
      <c r="D125" s="154">
        <v>1</v>
      </c>
      <c r="E125" s="522">
        <v>4000</v>
      </c>
      <c r="F125" s="522">
        <v>4000</v>
      </c>
      <c r="G125" s="22"/>
      <c r="H125" s="22"/>
      <c r="I125" s="22"/>
      <c r="J125" s="22"/>
    </row>
    <row r="126" ht="22.5">
      <c r="A126">
        <v>118</v>
      </c>
      <c r="B126" s="151"/>
      <c r="C126" s="152" t="s">
        <v>7542</v>
      </c>
      <c r="D126" s="154">
        <v>1</v>
      </c>
      <c r="E126" s="522">
        <v>3000</v>
      </c>
      <c r="F126" s="522">
        <v>3000</v>
      </c>
      <c r="G126" s="22"/>
      <c r="H126" s="22"/>
      <c r="I126" s="22"/>
      <c r="J126" s="22"/>
    </row>
    <row r="127" ht="33.75">
      <c r="A127">
        <v>119</v>
      </c>
      <c r="B127" s="151"/>
      <c r="C127" s="152" t="s">
        <v>9881</v>
      </c>
      <c r="D127" s="154">
        <v>300</v>
      </c>
      <c r="E127" s="522">
        <v>21000</v>
      </c>
      <c r="F127" s="522">
        <v>21000</v>
      </c>
      <c r="G127" s="22"/>
      <c r="H127" s="22"/>
      <c r="I127" s="22"/>
      <c r="J127" s="22"/>
    </row>
    <row r="128" ht="12.75">
      <c r="A128">
        <v>120</v>
      </c>
      <c r="B128" s="151"/>
      <c r="C128" s="152" t="s">
        <v>7530</v>
      </c>
      <c r="D128" s="154">
        <v>1</v>
      </c>
      <c r="E128" s="522">
        <v>5600</v>
      </c>
      <c r="F128" s="522">
        <v>5600</v>
      </c>
      <c r="G128" s="22"/>
      <c r="H128" s="22"/>
      <c r="I128" s="22"/>
      <c r="J128" s="22"/>
    </row>
    <row r="129" ht="33.75">
      <c r="A129">
        <v>121</v>
      </c>
      <c r="B129" s="151"/>
      <c r="C129" s="152" t="s">
        <v>7543</v>
      </c>
      <c r="D129" s="154">
        <v>1</v>
      </c>
      <c r="E129" s="522">
        <v>260</v>
      </c>
      <c r="F129" s="522">
        <v>260</v>
      </c>
      <c r="G129" s="22"/>
      <c r="H129" s="22"/>
      <c r="I129" s="22"/>
      <c r="J129" s="22"/>
    </row>
    <row r="130" ht="45">
      <c r="A130">
        <v>122</v>
      </c>
      <c r="B130" s="151"/>
      <c r="C130" s="152" t="s">
        <v>9879</v>
      </c>
      <c r="D130" s="154">
        <v>2</v>
      </c>
      <c r="E130" s="522">
        <v>6000</v>
      </c>
      <c r="F130" s="522">
        <v>6000</v>
      </c>
      <c r="G130" s="22"/>
      <c r="H130" s="22"/>
      <c r="I130" s="22"/>
      <c r="J130" s="22"/>
    </row>
    <row r="131" ht="67.5">
      <c r="A131">
        <v>123</v>
      </c>
      <c r="B131" s="151"/>
      <c r="C131" s="152" t="s">
        <v>7534</v>
      </c>
      <c r="D131" s="154">
        <v>1</v>
      </c>
      <c r="E131" s="522">
        <v>6000</v>
      </c>
      <c r="F131" s="522">
        <v>6000</v>
      </c>
      <c r="G131" s="22"/>
      <c r="H131" s="22"/>
      <c r="I131" s="22"/>
      <c r="J131" s="22"/>
    </row>
    <row r="132" ht="22.5">
      <c r="A132">
        <v>124</v>
      </c>
      <c r="B132" s="151"/>
      <c r="C132" s="152" t="s">
        <v>7544</v>
      </c>
      <c r="D132" s="154">
        <v>1</v>
      </c>
      <c r="E132" s="522">
        <v>1850</v>
      </c>
      <c r="F132" s="522">
        <v>1850</v>
      </c>
      <c r="G132" s="22"/>
      <c r="H132" s="22"/>
      <c r="I132" s="22"/>
      <c r="J132" s="22"/>
    </row>
    <row r="133" ht="22.5">
      <c r="A133">
        <v>125</v>
      </c>
      <c r="B133" s="151"/>
      <c r="C133" s="152" t="s">
        <v>7545</v>
      </c>
      <c r="D133" s="154">
        <v>1</v>
      </c>
      <c r="E133" s="522">
        <v>1750</v>
      </c>
      <c r="F133" s="522">
        <v>1750</v>
      </c>
      <c r="G133" s="22"/>
      <c r="H133" s="22"/>
      <c r="I133" s="22"/>
      <c r="J133" s="22"/>
    </row>
    <row r="134" ht="12.75">
      <c r="A134">
        <v>126</v>
      </c>
      <c r="B134" s="151"/>
      <c r="C134" s="152" t="s">
        <v>7546</v>
      </c>
      <c r="D134" s="154">
        <v>1</v>
      </c>
      <c r="E134" s="522">
        <v>2310</v>
      </c>
      <c r="F134" s="522">
        <v>2310</v>
      </c>
      <c r="G134" s="22"/>
      <c r="H134" s="22"/>
      <c r="I134" s="22"/>
      <c r="J134" s="22"/>
    </row>
    <row r="135" ht="22.5">
      <c r="A135">
        <v>127</v>
      </c>
      <c r="B135" s="151"/>
      <c r="C135" s="152" t="s">
        <v>9878</v>
      </c>
      <c r="D135" s="154">
        <v>2</v>
      </c>
      <c r="E135" s="522">
        <v>12000</v>
      </c>
      <c r="F135" s="522">
        <v>12000</v>
      </c>
      <c r="G135" s="22"/>
      <c r="H135" s="22"/>
      <c r="I135" s="22"/>
      <c r="J135" s="22"/>
    </row>
    <row r="136" ht="22.5">
      <c r="A136">
        <v>128</v>
      </c>
      <c r="B136" s="151"/>
      <c r="C136" s="152" t="s">
        <v>9880</v>
      </c>
      <c r="D136" s="154">
        <v>305</v>
      </c>
      <c r="E136" s="522">
        <v>3050</v>
      </c>
      <c r="F136" s="522">
        <v>3050</v>
      </c>
      <c r="G136" s="22"/>
      <c r="H136" s="22"/>
      <c r="I136" s="22"/>
      <c r="J136" s="22"/>
    </row>
    <row r="137" ht="22.5">
      <c r="A137">
        <v>129</v>
      </c>
      <c r="B137" s="151"/>
      <c r="C137" s="152" t="s">
        <v>9877</v>
      </c>
      <c r="D137" s="154">
        <v>5</v>
      </c>
      <c r="E137" s="522">
        <v>4000</v>
      </c>
      <c r="F137" s="522">
        <v>4000</v>
      </c>
      <c r="G137" s="22"/>
      <c r="H137" s="22"/>
      <c r="I137" s="22"/>
      <c r="J137" s="22"/>
    </row>
    <row r="138" ht="22.5">
      <c r="A138">
        <v>130</v>
      </c>
      <c r="B138" s="151"/>
      <c r="C138" s="152" t="s">
        <v>7547</v>
      </c>
      <c r="D138" s="154">
        <v>1</v>
      </c>
      <c r="E138" s="522">
        <v>1000</v>
      </c>
      <c r="F138" s="522">
        <v>1000</v>
      </c>
      <c r="G138" s="22"/>
      <c r="H138" s="22"/>
      <c r="I138" s="22"/>
      <c r="J138" s="22"/>
    </row>
    <row r="139" ht="12.75">
      <c r="A139">
        <v>131</v>
      </c>
      <c r="B139" s="151"/>
      <c r="C139" s="152" t="s">
        <v>7548</v>
      </c>
      <c r="D139" s="154">
        <v>1</v>
      </c>
      <c r="E139" s="522">
        <v>918</v>
      </c>
      <c r="F139" s="522">
        <v>918</v>
      </c>
      <c r="G139" s="22"/>
      <c r="H139" s="22"/>
      <c r="I139" s="22"/>
      <c r="J139" s="22"/>
    </row>
    <row r="140" ht="12.75">
      <c r="A140">
        <v>132</v>
      </c>
      <c r="B140" s="151"/>
      <c r="C140" s="152" t="s">
        <v>9876</v>
      </c>
      <c r="D140" s="154">
        <v>2</v>
      </c>
      <c r="E140" s="522">
        <v>1810</v>
      </c>
      <c r="F140" s="522">
        <v>1810</v>
      </c>
      <c r="G140" s="22"/>
      <c r="H140" s="22"/>
      <c r="I140" s="22"/>
      <c r="J140" s="22"/>
    </row>
    <row r="141" ht="22.5">
      <c r="A141">
        <v>133</v>
      </c>
      <c r="B141" s="151"/>
      <c r="C141" s="152" t="s">
        <v>7549</v>
      </c>
      <c r="D141" s="154">
        <v>1</v>
      </c>
      <c r="E141" s="522">
        <v>1519</v>
      </c>
      <c r="F141" s="522">
        <v>1519</v>
      </c>
      <c r="G141" s="22"/>
      <c r="H141" s="22"/>
      <c r="I141" s="22"/>
      <c r="J141" s="22"/>
    </row>
    <row r="142" ht="12.75">
      <c r="A142">
        <v>134</v>
      </c>
      <c r="B142" s="151"/>
      <c r="C142" s="152" t="s">
        <v>7550</v>
      </c>
      <c r="D142" s="154">
        <v>1</v>
      </c>
      <c r="E142" s="522">
        <v>624</v>
      </c>
      <c r="F142" s="522">
        <v>624</v>
      </c>
      <c r="G142" s="22"/>
      <c r="H142" s="22"/>
      <c r="I142" s="22"/>
      <c r="J142" s="22"/>
    </row>
    <row r="143" ht="33.75">
      <c r="A143">
        <v>135</v>
      </c>
      <c r="B143" s="151"/>
      <c r="C143" s="152" t="s">
        <v>7551</v>
      </c>
      <c r="D143" s="154">
        <v>1</v>
      </c>
      <c r="E143" s="522">
        <v>7050</v>
      </c>
      <c r="F143" s="522">
        <v>7050</v>
      </c>
      <c r="G143" s="22"/>
      <c r="H143" s="22"/>
      <c r="I143" s="22"/>
      <c r="J143" s="22"/>
    </row>
    <row r="144" ht="33.75">
      <c r="A144">
        <v>136</v>
      </c>
      <c r="B144" s="151"/>
      <c r="C144" s="152" t="s">
        <v>7552</v>
      </c>
      <c r="D144" s="154">
        <v>1</v>
      </c>
      <c r="E144" s="522">
        <v>3914</v>
      </c>
      <c r="F144" s="522">
        <v>3914</v>
      </c>
      <c r="G144" s="22"/>
      <c r="H144" s="22"/>
      <c r="I144" s="22"/>
      <c r="J144" s="22"/>
    </row>
    <row r="145" ht="12.75">
      <c r="A145">
        <v>137</v>
      </c>
      <c r="B145" s="151"/>
      <c r="C145" s="152" t="s">
        <v>7553</v>
      </c>
      <c r="D145" s="154">
        <v>1</v>
      </c>
      <c r="E145" s="522">
        <v>771</v>
      </c>
      <c r="F145" s="522">
        <v>771</v>
      </c>
      <c r="G145" s="22"/>
      <c r="H145" s="22"/>
      <c r="I145" s="22"/>
      <c r="J145" s="22"/>
    </row>
    <row r="146" ht="22.5">
      <c r="A146">
        <v>138</v>
      </c>
      <c r="B146" s="151"/>
      <c r="C146" s="152" t="s">
        <v>7554</v>
      </c>
      <c r="D146" s="154">
        <v>1</v>
      </c>
      <c r="E146" s="522">
        <v>421.39999999999998</v>
      </c>
      <c r="F146" s="522">
        <v>421.39999999999998</v>
      </c>
      <c r="G146" s="22"/>
      <c r="H146" s="22"/>
      <c r="I146" s="22"/>
      <c r="J146" s="22"/>
    </row>
    <row r="147" ht="12.75">
      <c r="A147">
        <v>139</v>
      </c>
      <c r="B147" s="151"/>
      <c r="C147" s="152" t="s">
        <v>9875</v>
      </c>
      <c r="D147" s="154">
        <v>2</v>
      </c>
      <c r="E147" s="522">
        <v>7820</v>
      </c>
      <c r="F147" s="522">
        <v>7820</v>
      </c>
      <c r="G147" s="22"/>
      <c r="H147" s="22"/>
      <c r="I147" s="22"/>
      <c r="J147" s="22"/>
    </row>
    <row r="148" ht="33.75">
      <c r="A148">
        <v>140</v>
      </c>
      <c r="B148" s="151"/>
      <c r="C148" s="152" t="s">
        <v>7555</v>
      </c>
      <c r="D148" s="154">
        <v>1</v>
      </c>
      <c r="E148" s="522">
        <v>17400</v>
      </c>
      <c r="F148" s="522">
        <v>17400</v>
      </c>
      <c r="G148" s="22"/>
      <c r="H148" s="22"/>
      <c r="I148" s="22"/>
      <c r="J148" s="22"/>
    </row>
    <row r="149" ht="29.25">
      <c r="A149">
        <v>141</v>
      </c>
      <c r="B149" s="68"/>
      <c r="C149" s="4" t="s">
        <v>1705</v>
      </c>
      <c r="D149" s="23">
        <v>1</v>
      </c>
      <c r="E149" s="524">
        <v>33000</v>
      </c>
      <c r="F149" s="524">
        <v>33000</v>
      </c>
      <c r="G149" s="5" t="s">
        <v>1544</v>
      </c>
      <c r="H149" s="11"/>
      <c r="I149" s="14" t="s">
        <v>9254</v>
      </c>
      <c r="J149" s="22"/>
    </row>
    <row r="150" ht="29.25">
      <c r="A150">
        <v>142</v>
      </c>
      <c r="B150" s="68"/>
      <c r="C150" s="4" t="s">
        <v>4742</v>
      </c>
      <c r="D150" s="23">
        <v>1</v>
      </c>
      <c r="E150" s="524">
        <v>12500</v>
      </c>
      <c r="F150" s="524">
        <v>12500</v>
      </c>
      <c r="G150" s="5" t="s">
        <v>1556</v>
      </c>
      <c r="H150" s="11"/>
      <c r="I150" s="14" t="s">
        <v>9254</v>
      </c>
      <c r="J150" s="22"/>
    </row>
    <row r="151" ht="19.5">
      <c r="A151">
        <v>143</v>
      </c>
      <c r="B151" s="68"/>
      <c r="C151" s="4" t="s">
        <v>9269</v>
      </c>
      <c r="D151" s="23">
        <v>1</v>
      </c>
      <c r="E151" s="524">
        <v>33000</v>
      </c>
      <c r="F151" s="524">
        <v>33000</v>
      </c>
      <c r="G151" s="5" t="s">
        <v>1544</v>
      </c>
      <c r="H151" s="11"/>
      <c r="I151" s="14" t="s">
        <v>9268</v>
      </c>
      <c r="J151" s="22"/>
    </row>
    <row r="152" ht="29.25">
      <c r="A152">
        <v>144</v>
      </c>
      <c r="B152" s="68"/>
      <c r="C152" s="4" t="s">
        <v>9270</v>
      </c>
      <c r="D152" s="23">
        <v>1</v>
      </c>
      <c r="E152" s="524">
        <v>13200</v>
      </c>
      <c r="F152" s="524">
        <v>13200</v>
      </c>
      <c r="G152" s="5" t="s">
        <v>1678</v>
      </c>
      <c r="H152" s="11"/>
      <c r="I152" s="14" t="s">
        <v>9268</v>
      </c>
      <c r="J152" s="11"/>
    </row>
    <row r="153" ht="19.5">
      <c r="A153">
        <v>145</v>
      </c>
      <c r="B153" s="68"/>
      <c r="C153" s="4" t="s">
        <v>9271</v>
      </c>
      <c r="D153" s="23">
        <v>1</v>
      </c>
      <c r="E153" s="524">
        <v>12500</v>
      </c>
      <c r="F153" s="524">
        <v>12500</v>
      </c>
      <c r="G153" s="5" t="s">
        <v>1556</v>
      </c>
      <c r="H153" s="11"/>
      <c r="I153" s="14" t="s">
        <v>9268</v>
      </c>
      <c r="J153" s="22"/>
    </row>
    <row r="154" ht="29.25">
      <c r="A154">
        <v>146</v>
      </c>
      <c r="B154" s="68"/>
      <c r="C154" s="4" t="s">
        <v>9273</v>
      </c>
      <c r="D154" s="23">
        <v>1</v>
      </c>
      <c r="E154" s="524">
        <v>12500</v>
      </c>
      <c r="F154" s="524">
        <v>12500</v>
      </c>
      <c r="G154" s="5" t="s">
        <v>1556</v>
      </c>
      <c r="H154" s="4"/>
      <c r="I154" s="256" t="s">
        <v>9272</v>
      </c>
      <c r="J154" s="22"/>
    </row>
    <row r="155" ht="24" customHeight="1">
      <c r="A155">
        <v>147</v>
      </c>
      <c r="B155" s="68"/>
      <c r="C155" s="4" t="s">
        <v>9274</v>
      </c>
      <c r="D155" s="23">
        <v>1</v>
      </c>
      <c r="E155" s="524">
        <v>33000</v>
      </c>
      <c r="F155" s="524">
        <v>33000</v>
      </c>
      <c r="G155" s="5" t="s">
        <v>1544</v>
      </c>
      <c r="H155" s="4"/>
      <c r="I155" s="256" t="s">
        <v>9272</v>
      </c>
      <c r="J155" s="22"/>
    </row>
    <row r="156" ht="29.25">
      <c r="A156">
        <v>148</v>
      </c>
      <c r="B156" s="68"/>
      <c r="C156" s="4" t="s">
        <v>9276</v>
      </c>
      <c r="D156" s="23">
        <v>1</v>
      </c>
      <c r="E156" s="524">
        <v>12500</v>
      </c>
      <c r="F156" s="524">
        <v>12500</v>
      </c>
      <c r="G156" s="5" t="s">
        <v>1556</v>
      </c>
      <c r="H156" s="4"/>
      <c r="I156" s="256" t="s">
        <v>9275</v>
      </c>
      <c r="J156" s="22"/>
    </row>
    <row r="157" ht="22.5" customHeight="1">
      <c r="A157">
        <v>149</v>
      </c>
      <c r="B157" s="68"/>
      <c r="C157" s="116" t="s">
        <v>9277</v>
      </c>
      <c r="D157" s="68">
        <v>1</v>
      </c>
      <c r="E157" s="263">
        <v>16000</v>
      </c>
      <c r="F157" s="263">
        <v>16000</v>
      </c>
      <c r="G157" s="22"/>
      <c r="H157" s="22"/>
      <c r="I157" s="256" t="s">
        <v>9275</v>
      </c>
      <c r="J157" s="22"/>
    </row>
    <row r="158" ht="19.5">
      <c r="A158">
        <v>150</v>
      </c>
      <c r="B158" s="68"/>
      <c r="C158" s="4" t="s">
        <v>9279</v>
      </c>
      <c r="D158" s="23">
        <v>1</v>
      </c>
      <c r="E158" s="524">
        <v>12500</v>
      </c>
      <c r="F158" s="524">
        <v>12500</v>
      </c>
      <c r="G158" s="5" t="s">
        <v>1556</v>
      </c>
      <c r="H158" s="4"/>
      <c r="I158" s="256" t="s">
        <v>9278</v>
      </c>
      <c r="J158" s="22"/>
    </row>
    <row r="159" ht="19.5">
      <c r="A159">
        <v>151</v>
      </c>
      <c r="B159" s="68"/>
      <c r="C159" s="4" t="s">
        <v>9280</v>
      </c>
      <c r="D159" s="23">
        <v>1</v>
      </c>
      <c r="E159" s="524">
        <v>33000</v>
      </c>
      <c r="F159" s="524">
        <v>33000</v>
      </c>
      <c r="G159" s="5" t="s">
        <v>1544</v>
      </c>
      <c r="H159" s="4"/>
      <c r="I159" s="256" t="s">
        <v>9278</v>
      </c>
      <c r="J159" s="22"/>
    </row>
    <row r="160" ht="19.5">
      <c r="A160">
        <v>152</v>
      </c>
      <c r="B160" s="68"/>
      <c r="C160" s="4" t="s">
        <v>9283</v>
      </c>
      <c r="D160" s="23">
        <v>1</v>
      </c>
      <c r="E160" s="524">
        <v>33000</v>
      </c>
      <c r="F160" s="524">
        <v>33000</v>
      </c>
      <c r="G160" s="5" t="s">
        <v>1544</v>
      </c>
      <c r="H160" s="11"/>
      <c r="I160" s="14" t="s">
        <v>9281</v>
      </c>
      <c r="J160" s="22"/>
    </row>
    <row r="161" ht="29.25">
      <c r="A161">
        <v>153</v>
      </c>
      <c r="B161" s="68"/>
      <c r="C161" s="4" t="s">
        <v>9284</v>
      </c>
      <c r="D161" s="23">
        <v>1</v>
      </c>
      <c r="E161" s="524">
        <v>13200</v>
      </c>
      <c r="F161" s="524">
        <v>13200</v>
      </c>
      <c r="G161" s="5" t="s">
        <v>1678</v>
      </c>
      <c r="H161" s="11"/>
      <c r="I161" s="14" t="s">
        <v>9282</v>
      </c>
      <c r="J161" s="22"/>
    </row>
    <row r="162" ht="19.5">
      <c r="A162">
        <v>154</v>
      </c>
      <c r="B162" s="68"/>
      <c r="C162" s="4" t="s">
        <v>9285</v>
      </c>
      <c r="D162" s="23">
        <v>1</v>
      </c>
      <c r="E162" s="524">
        <v>12500</v>
      </c>
      <c r="F162" s="524">
        <v>12500</v>
      </c>
      <c r="G162" s="5" t="s">
        <v>1556</v>
      </c>
      <c r="H162" s="11"/>
      <c r="I162" s="14" t="s">
        <v>9281</v>
      </c>
      <c r="J162" s="22"/>
    </row>
    <row r="163" ht="29.25">
      <c r="A163">
        <v>155</v>
      </c>
      <c r="B163" s="68"/>
      <c r="C163" s="4" t="s">
        <v>9287</v>
      </c>
      <c r="D163" s="23">
        <v>1</v>
      </c>
      <c r="E163" s="524">
        <v>33000</v>
      </c>
      <c r="F163" s="524">
        <v>33000</v>
      </c>
      <c r="G163" s="5" t="s">
        <v>1544</v>
      </c>
      <c r="H163" s="4"/>
      <c r="I163" s="256" t="s">
        <v>9286</v>
      </c>
      <c r="J163" s="22"/>
    </row>
    <row r="164" ht="19.5">
      <c r="A164">
        <v>156</v>
      </c>
      <c r="B164" s="68"/>
      <c r="C164" s="56" t="s">
        <v>9295</v>
      </c>
      <c r="D164" s="264">
        <v>1</v>
      </c>
      <c r="E164" s="519">
        <v>13200</v>
      </c>
      <c r="F164" s="519">
        <v>13200</v>
      </c>
      <c r="G164" s="60" t="s">
        <v>1678</v>
      </c>
      <c r="H164" s="4" t="s">
        <v>5312</v>
      </c>
      <c r="I164" s="256" t="s">
        <v>9290</v>
      </c>
      <c r="J164" s="22"/>
    </row>
    <row r="165" ht="19.5">
      <c r="A165">
        <v>157</v>
      </c>
      <c r="B165" s="68"/>
      <c r="C165" s="56" t="s">
        <v>9294</v>
      </c>
      <c r="D165" s="23">
        <v>1</v>
      </c>
      <c r="E165" s="519">
        <v>33000</v>
      </c>
      <c r="F165" s="519">
        <v>33000</v>
      </c>
      <c r="G165" s="60" t="s">
        <v>762</v>
      </c>
      <c r="H165" s="4"/>
      <c r="I165" s="256" t="s">
        <v>9293</v>
      </c>
      <c r="J165" s="22"/>
    </row>
    <row r="166" ht="29.25">
      <c r="A166">
        <v>158</v>
      </c>
      <c r="B166" s="68"/>
      <c r="C166" s="4" t="s">
        <v>9297</v>
      </c>
      <c r="D166" s="23">
        <v>1</v>
      </c>
      <c r="E166" s="524">
        <v>12500</v>
      </c>
      <c r="F166" s="524">
        <v>12500</v>
      </c>
      <c r="G166" s="5" t="s">
        <v>1556</v>
      </c>
      <c r="H166" s="4"/>
      <c r="I166" s="256" t="s">
        <v>9296</v>
      </c>
      <c r="J166" s="22"/>
    </row>
    <row r="167" ht="19.5">
      <c r="A167">
        <v>159</v>
      </c>
      <c r="B167" s="68"/>
      <c r="C167" s="4" t="s">
        <v>9299</v>
      </c>
      <c r="D167" s="23">
        <v>1</v>
      </c>
      <c r="E167" s="524">
        <v>33000</v>
      </c>
      <c r="F167" s="524">
        <v>33000</v>
      </c>
      <c r="G167" s="5" t="s">
        <v>1544</v>
      </c>
      <c r="H167" s="84"/>
      <c r="I167" s="67" t="s">
        <v>9298</v>
      </c>
      <c r="J167" s="22"/>
    </row>
    <row r="168" ht="29.25">
      <c r="A168">
        <v>160</v>
      </c>
      <c r="B168" s="68"/>
      <c r="C168" s="4" t="s">
        <v>9308</v>
      </c>
      <c r="D168" s="23">
        <v>1</v>
      </c>
      <c r="E168" s="524">
        <v>33000</v>
      </c>
      <c r="F168" s="524">
        <v>33000</v>
      </c>
      <c r="G168" s="5" t="s">
        <v>1544</v>
      </c>
      <c r="H168" s="22"/>
      <c r="I168" s="266" t="s">
        <v>9307</v>
      </c>
      <c r="J168" s="22"/>
    </row>
    <row r="169" ht="29.25">
      <c r="A169">
        <v>161</v>
      </c>
      <c r="B169" s="68"/>
      <c r="C169" s="4" t="s">
        <v>9325</v>
      </c>
      <c r="D169" s="23">
        <v>1</v>
      </c>
      <c r="E169" s="524">
        <v>13200</v>
      </c>
      <c r="F169" s="524">
        <v>13200</v>
      </c>
      <c r="G169" s="5" t="s">
        <v>1678</v>
      </c>
      <c r="H169" s="14"/>
      <c r="I169" s="14" t="s">
        <v>9309</v>
      </c>
      <c r="J169" s="22"/>
    </row>
    <row r="170" ht="19.5">
      <c r="A170">
        <v>162</v>
      </c>
      <c r="B170" s="22"/>
      <c r="C170" s="4" t="s">
        <v>9344</v>
      </c>
      <c r="D170" s="23">
        <v>1</v>
      </c>
      <c r="E170" s="524">
        <v>33000</v>
      </c>
      <c r="F170" s="524">
        <v>33000</v>
      </c>
      <c r="G170" s="5" t="s">
        <v>1544</v>
      </c>
      <c r="H170" s="4"/>
      <c r="I170" s="256" t="s">
        <v>9332</v>
      </c>
      <c r="J170" s="22"/>
    </row>
    <row r="171" ht="19.5">
      <c r="A171">
        <v>163</v>
      </c>
      <c r="B171" s="22"/>
      <c r="C171" s="56" t="s">
        <v>9339</v>
      </c>
      <c r="D171" s="47">
        <v>1</v>
      </c>
      <c r="E171" s="519">
        <v>48500</v>
      </c>
      <c r="F171" s="524">
        <v>25866.560000000001</v>
      </c>
      <c r="G171" s="60" t="s">
        <v>7296</v>
      </c>
      <c r="H171" s="233"/>
      <c r="I171" s="268" t="s">
        <v>9338</v>
      </c>
      <c r="J171" s="267"/>
    </row>
    <row r="172" ht="19.5">
      <c r="A172">
        <v>164</v>
      </c>
      <c r="B172" s="22"/>
      <c r="C172" s="56" t="s">
        <v>9342</v>
      </c>
      <c r="D172" s="47">
        <v>1</v>
      </c>
      <c r="E172" s="519">
        <v>372940.84999999998</v>
      </c>
      <c r="F172" s="519">
        <v>372940.84999999998</v>
      </c>
      <c r="G172" s="60">
        <v>34182</v>
      </c>
      <c r="H172" s="22"/>
      <c r="I172" s="67" t="s">
        <v>9343</v>
      </c>
      <c r="J172" s="22"/>
    </row>
    <row r="173" ht="29.25">
      <c r="A173">
        <v>165</v>
      </c>
      <c r="B173" s="22"/>
      <c r="C173" s="275" t="s">
        <v>9910</v>
      </c>
      <c r="D173" s="276">
        <v>1</v>
      </c>
      <c r="E173" s="520">
        <v>47273.760000000002</v>
      </c>
      <c r="F173" s="520">
        <v>47273.760000000002</v>
      </c>
      <c r="G173" s="22"/>
      <c r="H173" s="22"/>
      <c r="I173" s="67" t="s">
        <v>9911</v>
      </c>
      <c r="J173" s="22"/>
    </row>
    <row r="174" ht="12.75">
      <c r="B174" s="22"/>
      <c r="C174" s="22" t="s">
        <v>6374</v>
      </c>
      <c r="D174" s="22"/>
      <c r="E174" s="43">
        <f>SUM(E9:E173)</f>
        <v>102157486.50000001</v>
      </c>
      <c r="F174" s="43">
        <f>SUM(F9:F173)</f>
        <v>21026772.66</v>
      </c>
      <c r="G174" s="22"/>
      <c r="H174" s="22"/>
      <c r="I174" s="22"/>
      <c r="J174" s="22"/>
    </row>
    <row r="177" ht="12.75">
      <c r="E177" s="405"/>
      <c r="F177" s="405"/>
    </row>
  </sheetData>
  <mergeCells count="38">
    <mergeCell ref="B84:B85"/>
    <mergeCell ref="B86:B87"/>
    <mergeCell ref="D86:D87"/>
    <mergeCell ref="I84:I85"/>
    <mergeCell ref="J84:J85"/>
    <mergeCell ref="C86:C87"/>
    <mergeCell ref="E86:E87"/>
    <mergeCell ref="E84:E85"/>
    <mergeCell ref="H86:H87"/>
    <mergeCell ref="I86:I87"/>
    <mergeCell ref="C84:C85"/>
    <mergeCell ref="F84:F85"/>
    <mergeCell ref="I77:I78"/>
    <mergeCell ref="F86:F87"/>
    <mergeCell ref="G86:G87"/>
    <mergeCell ref="F77:F78"/>
    <mergeCell ref="E77:E78"/>
    <mergeCell ref="D77:D78"/>
    <mergeCell ref="D84:D85"/>
    <mergeCell ref="B2:J2"/>
    <mergeCell ref="C4:C6"/>
    <mergeCell ref="F4:F6"/>
    <mergeCell ref="D4:D6"/>
    <mergeCell ref="J4:J5"/>
    <mergeCell ref="J86:J87"/>
    <mergeCell ref="G5:H5"/>
    <mergeCell ref="G84:G85"/>
    <mergeCell ref="H84:H85"/>
    <mergeCell ref="H77:H78"/>
    <mergeCell ref="B3:J3"/>
    <mergeCell ref="E4:E6"/>
    <mergeCell ref="B4:B6"/>
    <mergeCell ref="C77:C78"/>
    <mergeCell ref="J77:J78"/>
    <mergeCell ref="B77:B78"/>
    <mergeCell ref="G4:I4"/>
    <mergeCell ref="B8:J8"/>
    <mergeCell ref="G77:G78"/>
  </mergeCells>
  <pageMargins left="0.748031" right="0.748031" top="0.28000000000000003" bottom="0.36999999999999994" header="0.26000000000000001" footer="0.51181100000000002"/>
  <pageSetup paperSize="9" scale="90" firstPageNumber="1" fitToWidth="1" fitToHeight="1" orientation="landscape" horizontalDpi="600" verticalDpi="600"/>
  <headerFooter differentFirst="0" differentOddEven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A109" sqref="A109"/>
    </sheetView>
  </sheetViews>
  <sheetFormatPr baseColWidth="8" defaultRowHeight="12.75" customHeight="1"/>
  <cols>
    <col customWidth="1" min="1" max="1" width="7.2851600000000003"/>
    <col customWidth="1" min="2" max="2" width="42.140599999999999"/>
    <col customWidth="1" min="4" max="4" width="11"/>
    <col customWidth="1" min="5" max="5" width="11.425800000000001"/>
    <col bestFit="1" customWidth="1" min="6" max="6" width="10.140599999999999"/>
    <col bestFit="1" customWidth="1" min="9" max="9" width="10.140599999999999"/>
  </cols>
  <sheetData>
    <row r="1" ht="26.25" customHeight="1"/>
    <row r="2" ht="28.5" customHeight="1">
      <c r="A2" s="588" t="s">
        <v>7466</v>
      </c>
      <c r="B2" s="588"/>
      <c r="C2" s="588"/>
      <c r="D2" s="588"/>
      <c r="E2" s="588"/>
      <c r="F2" s="588"/>
      <c r="G2" s="588"/>
      <c r="H2" s="588"/>
      <c r="I2" s="588"/>
    </row>
    <row r="3" ht="12.75">
      <c r="A3" s="102"/>
      <c r="B3" s="102"/>
      <c r="C3" s="102"/>
      <c r="D3" s="102"/>
      <c r="E3" s="102"/>
      <c r="F3" s="102"/>
      <c r="G3" s="102"/>
      <c r="H3" s="102"/>
      <c r="I3" s="102"/>
    </row>
    <row r="4" ht="12.75">
      <c r="A4" s="22"/>
      <c r="B4" s="542"/>
      <c r="C4" s="542"/>
      <c r="D4" s="542"/>
      <c r="E4" s="542"/>
      <c r="F4" s="542"/>
      <c r="G4" s="542"/>
      <c r="H4" s="542"/>
      <c r="I4" s="542"/>
    </row>
    <row r="5" ht="12.75" customHeight="1">
      <c r="A5" s="577" t="s">
        <v>4434</v>
      </c>
      <c r="B5" s="543" t="s">
        <v>5297</v>
      </c>
      <c r="C5" s="543" t="s">
        <v>5319</v>
      </c>
      <c r="D5" s="543" t="s">
        <v>5301</v>
      </c>
      <c r="E5" s="543" t="s">
        <v>2631</v>
      </c>
      <c r="F5" s="546" t="s">
        <v>5304</v>
      </c>
      <c r="G5" s="546"/>
      <c r="H5" s="546"/>
      <c r="I5" s="546" t="s">
        <v>5305</v>
      </c>
    </row>
    <row r="6" ht="22.5">
      <c r="A6" s="589"/>
      <c r="B6" s="544"/>
      <c r="C6" s="544"/>
      <c r="D6" s="544"/>
      <c r="E6" s="544"/>
      <c r="F6" s="546" t="s">
        <v>5307</v>
      </c>
      <c r="G6" s="546"/>
      <c r="H6" s="10" t="s">
        <v>5308</v>
      </c>
      <c r="I6" s="546"/>
    </row>
    <row r="7" ht="22.5">
      <c r="A7" s="578"/>
      <c r="B7" s="545"/>
      <c r="C7" s="545"/>
      <c r="D7" s="545"/>
      <c r="E7" s="545"/>
      <c r="F7" s="10" t="s">
        <v>5309</v>
      </c>
      <c r="G7" s="10" t="s">
        <v>5310</v>
      </c>
      <c r="H7" s="10" t="s">
        <v>5309</v>
      </c>
      <c r="I7" s="10"/>
    </row>
    <row r="8" ht="13.5">
      <c r="A8" s="22"/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</row>
    <row r="9" ht="13.5" thickTop="1" thickBot="1">
      <c r="A9" s="68"/>
      <c r="B9" s="590" t="s">
        <v>1456</v>
      </c>
      <c r="C9" s="591"/>
      <c r="D9" s="591"/>
      <c r="E9" s="591"/>
      <c r="F9" s="591"/>
      <c r="G9" s="591"/>
      <c r="H9" s="591"/>
      <c r="I9" s="591"/>
    </row>
    <row r="10" ht="12.75">
      <c r="A10" s="68">
        <v>1</v>
      </c>
      <c r="B10" s="4" t="s">
        <v>8275</v>
      </c>
      <c r="C10" s="23">
        <v>1</v>
      </c>
      <c r="D10" s="19">
        <v>76000</v>
      </c>
      <c r="E10" s="19">
        <v>54466.809999999998</v>
      </c>
      <c r="F10" s="5" t="s">
        <v>14602</v>
      </c>
      <c r="G10" s="4" t="s">
        <v>5312</v>
      </c>
      <c r="H10" s="5" t="s">
        <v>5312</v>
      </c>
      <c r="I10" s="4" t="s">
        <v>5312</v>
      </c>
    </row>
    <row r="11" ht="12.75">
      <c r="A11" s="68">
        <v>2</v>
      </c>
      <c r="B11" s="4" t="s">
        <v>14603</v>
      </c>
      <c r="C11" s="23">
        <v>2</v>
      </c>
      <c r="D11" s="19">
        <v>68825.399999999994</v>
      </c>
      <c r="E11" s="19">
        <v>68825.399999999994</v>
      </c>
      <c r="F11" s="5" t="s">
        <v>14604</v>
      </c>
      <c r="G11" s="4" t="s">
        <v>5312</v>
      </c>
      <c r="H11" s="5" t="s">
        <v>5312</v>
      </c>
      <c r="I11" s="4" t="s">
        <v>5312</v>
      </c>
    </row>
    <row r="12" ht="12.75">
      <c r="A12" s="68">
        <v>3</v>
      </c>
      <c r="B12" s="4" t="s">
        <v>14603</v>
      </c>
      <c r="C12" s="23">
        <v>2</v>
      </c>
      <c r="D12" s="19">
        <v>57000</v>
      </c>
      <c r="E12" s="19">
        <v>57000</v>
      </c>
      <c r="F12" s="5" t="s">
        <v>14604</v>
      </c>
      <c r="G12" s="4" t="s">
        <v>5312</v>
      </c>
      <c r="H12" s="5" t="s">
        <v>5312</v>
      </c>
      <c r="I12" s="4" t="s">
        <v>5312</v>
      </c>
    </row>
    <row r="13" ht="12.75">
      <c r="A13" s="68">
        <v>4</v>
      </c>
      <c r="B13" s="4" t="s">
        <v>14605</v>
      </c>
      <c r="C13" s="23">
        <v>1</v>
      </c>
      <c r="D13" s="19">
        <v>23200</v>
      </c>
      <c r="E13" s="19">
        <v>23200</v>
      </c>
      <c r="F13" s="5" t="s">
        <v>14132</v>
      </c>
      <c r="G13" s="4" t="s">
        <v>5312</v>
      </c>
      <c r="H13" s="5" t="s">
        <v>5312</v>
      </c>
      <c r="I13" s="4" t="s">
        <v>5312</v>
      </c>
    </row>
    <row r="14" ht="12.75">
      <c r="A14" s="68">
        <v>5</v>
      </c>
      <c r="B14" s="4" t="s">
        <v>14606</v>
      </c>
      <c r="C14" s="23">
        <v>1</v>
      </c>
      <c r="D14" s="19">
        <v>19000</v>
      </c>
      <c r="E14" s="19">
        <v>19000</v>
      </c>
      <c r="F14" s="5" t="s">
        <v>14604</v>
      </c>
      <c r="G14" s="4" t="s">
        <v>5312</v>
      </c>
      <c r="H14" s="5" t="s">
        <v>5312</v>
      </c>
      <c r="I14" s="4" t="s">
        <v>5312</v>
      </c>
    </row>
    <row r="15" ht="12.75">
      <c r="A15" s="68">
        <v>6</v>
      </c>
      <c r="B15" s="4" t="s">
        <v>14607</v>
      </c>
      <c r="C15" s="23">
        <v>1</v>
      </c>
      <c r="D15" s="19">
        <v>3450</v>
      </c>
      <c r="E15" s="19">
        <v>3450</v>
      </c>
      <c r="F15" s="5" t="s">
        <v>14132</v>
      </c>
      <c r="G15" s="4" t="s">
        <v>5312</v>
      </c>
      <c r="H15" s="5" t="s">
        <v>5312</v>
      </c>
      <c r="I15" s="4" t="s">
        <v>5312</v>
      </c>
    </row>
    <row r="16" ht="12.75">
      <c r="A16" s="68">
        <v>7</v>
      </c>
      <c r="B16" s="4" t="s">
        <v>14608</v>
      </c>
      <c r="C16" s="23">
        <v>1</v>
      </c>
      <c r="D16" s="19">
        <v>33750</v>
      </c>
      <c r="E16" s="19">
        <v>33750</v>
      </c>
      <c r="F16" s="5" t="s">
        <v>14604</v>
      </c>
      <c r="G16" s="4" t="s">
        <v>5312</v>
      </c>
      <c r="H16" s="5" t="s">
        <v>5312</v>
      </c>
      <c r="I16" s="4" t="s">
        <v>5312</v>
      </c>
    </row>
    <row r="17" ht="12.75">
      <c r="A17" s="68">
        <v>8</v>
      </c>
      <c r="B17" s="4" t="s">
        <v>14608</v>
      </c>
      <c r="C17" s="23">
        <v>1</v>
      </c>
      <c r="D17" s="19">
        <v>38877</v>
      </c>
      <c r="E17" s="19">
        <v>38877</v>
      </c>
      <c r="F17" s="5" t="s">
        <v>14604</v>
      </c>
      <c r="G17" s="4" t="s">
        <v>5312</v>
      </c>
      <c r="H17" s="5" t="s">
        <v>5312</v>
      </c>
      <c r="I17" s="4" t="s">
        <v>5312</v>
      </c>
    </row>
    <row r="18" ht="12.75">
      <c r="A18" s="68">
        <v>9</v>
      </c>
      <c r="B18" s="4" t="s">
        <v>14609</v>
      </c>
      <c r="C18" s="23">
        <v>1</v>
      </c>
      <c r="D18" s="19">
        <v>18400</v>
      </c>
      <c r="E18" s="19">
        <v>18400</v>
      </c>
      <c r="F18" s="5" t="s">
        <v>14132</v>
      </c>
      <c r="G18" s="4" t="s">
        <v>5312</v>
      </c>
      <c r="H18" s="5" t="s">
        <v>5312</v>
      </c>
      <c r="I18" s="4" t="s">
        <v>5312</v>
      </c>
    </row>
    <row r="19" ht="12.75">
      <c r="A19" s="68">
        <v>10</v>
      </c>
      <c r="B19" s="4" t="s">
        <v>14610</v>
      </c>
      <c r="C19" s="23">
        <v>1</v>
      </c>
      <c r="D19" s="19">
        <v>30000</v>
      </c>
      <c r="E19" s="19">
        <v>30000</v>
      </c>
      <c r="F19" s="5" t="s">
        <v>8447</v>
      </c>
      <c r="G19" s="4" t="s">
        <v>5312</v>
      </c>
      <c r="H19" s="5" t="s">
        <v>5312</v>
      </c>
      <c r="I19" s="4" t="s">
        <v>5312</v>
      </c>
    </row>
    <row r="20" ht="12.75">
      <c r="A20" s="68">
        <v>11</v>
      </c>
      <c r="B20" s="4" t="s">
        <v>14611</v>
      </c>
      <c r="C20" s="23">
        <v>1</v>
      </c>
      <c r="D20" s="19">
        <v>31323</v>
      </c>
      <c r="E20" s="19">
        <v>31323</v>
      </c>
      <c r="F20" s="5" t="s">
        <v>14604</v>
      </c>
      <c r="G20" s="4" t="s">
        <v>5312</v>
      </c>
      <c r="H20" s="5" t="s">
        <v>5312</v>
      </c>
      <c r="I20" s="4" t="s">
        <v>5312</v>
      </c>
    </row>
    <row r="21" ht="29.25">
      <c r="A21" s="68">
        <v>12</v>
      </c>
      <c r="B21" s="4" t="s">
        <v>14783</v>
      </c>
      <c r="C21" s="23">
        <v>1</v>
      </c>
      <c r="D21" s="19">
        <v>75478</v>
      </c>
      <c r="E21" s="19">
        <v>75478</v>
      </c>
      <c r="F21" s="5" t="s">
        <v>14784</v>
      </c>
      <c r="G21" s="4" t="s">
        <v>5312</v>
      </c>
      <c r="H21" s="5" t="s">
        <v>5312</v>
      </c>
      <c r="I21" s="4" t="s">
        <v>14811</v>
      </c>
    </row>
    <row r="22" ht="12.75">
      <c r="A22" s="68">
        <v>13</v>
      </c>
      <c r="B22" s="4" t="s">
        <v>14612</v>
      </c>
      <c r="C22" s="23">
        <v>1</v>
      </c>
      <c r="D22" s="19">
        <v>40000</v>
      </c>
      <c r="E22" s="19">
        <v>40000</v>
      </c>
      <c r="F22" s="5" t="s">
        <v>7120</v>
      </c>
      <c r="G22" s="4" t="s">
        <v>5312</v>
      </c>
      <c r="H22" s="5" t="s">
        <v>5312</v>
      </c>
      <c r="I22" s="4" t="s">
        <v>5312</v>
      </c>
    </row>
    <row r="23" ht="12.75">
      <c r="A23" s="68">
        <v>14</v>
      </c>
      <c r="B23" s="4" t="s">
        <v>14613</v>
      </c>
      <c r="C23" s="23">
        <v>1</v>
      </c>
      <c r="D23" s="19">
        <v>6450</v>
      </c>
      <c r="E23" s="19">
        <v>6450</v>
      </c>
      <c r="F23" s="5" t="s">
        <v>14604</v>
      </c>
      <c r="G23" s="4" t="s">
        <v>5312</v>
      </c>
      <c r="H23" s="5" t="s">
        <v>5312</v>
      </c>
      <c r="I23" s="4" t="s">
        <v>5312</v>
      </c>
    </row>
    <row r="24" ht="19.5">
      <c r="A24" s="68">
        <v>15</v>
      </c>
      <c r="B24" s="4" t="s">
        <v>14785</v>
      </c>
      <c r="C24" s="23">
        <v>1</v>
      </c>
      <c r="D24" s="19">
        <v>14550</v>
      </c>
      <c r="E24" s="19">
        <v>14550</v>
      </c>
      <c r="F24" s="5" t="s">
        <v>14784</v>
      </c>
      <c r="G24" s="4" t="s">
        <v>5312</v>
      </c>
      <c r="H24" s="5" t="s">
        <v>5312</v>
      </c>
      <c r="I24" s="4" t="s">
        <v>5312</v>
      </c>
    </row>
    <row r="25" ht="19.5">
      <c r="A25" s="68">
        <v>16</v>
      </c>
      <c r="B25" s="4" t="s">
        <v>14614</v>
      </c>
      <c r="C25" s="23">
        <v>1</v>
      </c>
      <c r="D25" s="19">
        <v>5500</v>
      </c>
      <c r="E25" s="19">
        <v>5500</v>
      </c>
      <c r="F25" s="5" t="s">
        <v>8424</v>
      </c>
      <c r="G25" s="4" t="s">
        <v>5312</v>
      </c>
      <c r="H25" s="5" t="s">
        <v>5312</v>
      </c>
      <c r="I25" s="4" t="s">
        <v>5312</v>
      </c>
    </row>
    <row r="26" ht="19.5">
      <c r="A26" s="68">
        <v>17</v>
      </c>
      <c r="B26" s="4" t="s">
        <v>8276</v>
      </c>
      <c r="C26" s="23">
        <v>1</v>
      </c>
      <c r="D26" s="19">
        <v>5007</v>
      </c>
      <c r="E26" s="19">
        <v>5007</v>
      </c>
      <c r="F26" s="5" t="s">
        <v>14615</v>
      </c>
      <c r="G26" s="4" t="s">
        <v>5312</v>
      </c>
      <c r="H26" s="5" t="s">
        <v>5312</v>
      </c>
      <c r="I26" s="4" t="s">
        <v>5312</v>
      </c>
    </row>
    <row r="27" ht="29.25">
      <c r="A27" s="68">
        <v>18</v>
      </c>
      <c r="B27" s="4" t="s">
        <v>14786</v>
      </c>
      <c r="C27" s="23">
        <v>4</v>
      </c>
      <c r="D27" s="19">
        <v>782322</v>
      </c>
      <c r="E27" s="19">
        <v>260774.07999999999</v>
      </c>
      <c r="F27" s="5" t="s">
        <v>14784</v>
      </c>
      <c r="G27" s="4" t="s">
        <v>5312</v>
      </c>
      <c r="H27" s="5" t="s">
        <v>5312</v>
      </c>
      <c r="I27" s="4" t="s">
        <v>14811</v>
      </c>
    </row>
    <row r="28" ht="12.75">
      <c r="A28" s="68">
        <v>19</v>
      </c>
      <c r="B28" s="4" t="s">
        <v>14616</v>
      </c>
      <c r="C28" s="23">
        <v>4</v>
      </c>
      <c r="D28" s="19">
        <v>12745.280000000001</v>
      </c>
      <c r="E28" s="19">
        <v>12745.280000000001</v>
      </c>
      <c r="F28" s="5" t="s">
        <v>8455</v>
      </c>
      <c r="G28" s="4" t="s">
        <v>5312</v>
      </c>
      <c r="H28" s="5" t="s">
        <v>5312</v>
      </c>
      <c r="I28" s="4" t="s">
        <v>5312</v>
      </c>
    </row>
    <row r="29" ht="12.75">
      <c r="A29" s="68">
        <v>20</v>
      </c>
      <c r="B29" s="4" t="s">
        <v>8649</v>
      </c>
      <c r="C29" s="23">
        <v>1</v>
      </c>
      <c r="D29" s="19">
        <v>8000</v>
      </c>
      <c r="E29" s="19">
        <v>8000</v>
      </c>
      <c r="F29" s="5" t="s">
        <v>9191</v>
      </c>
      <c r="G29" s="4" t="s">
        <v>5312</v>
      </c>
      <c r="H29" s="5" t="s">
        <v>5312</v>
      </c>
      <c r="I29" s="4" t="s">
        <v>5312</v>
      </c>
    </row>
    <row r="30" ht="29.25">
      <c r="A30" s="68">
        <v>21</v>
      </c>
      <c r="B30" s="4" t="s">
        <v>14787</v>
      </c>
      <c r="C30" s="23">
        <v>1</v>
      </c>
      <c r="D30" s="19">
        <v>91150</v>
      </c>
      <c r="E30" s="19">
        <v>91150</v>
      </c>
      <c r="F30" s="5" t="s">
        <v>14784</v>
      </c>
      <c r="G30" s="4" t="s">
        <v>5312</v>
      </c>
      <c r="H30" s="5" t="s">
        <v>5312</v>
      </c>
      <c r="I30" s="4" t="s">
        <v>14811</v>
      </c>
    </row>
    <row r="31" ht="29.25">
      <c r="A31" s="68">
        <v>22</v>
      </c>
      <c r="B31" s="4" t="s">
        <v>8888</v>
      </c>
      <c r="C31" s="23">
        <v>1</v>
      </c>
      <c r="D31" s="19">
        <v>28200.18</v>
      </c>
      <c r="E31" s="19">
        <v>28200.18</v>
      </c>
      <c r="F31" s="5" t="s">
        <v>8889</v>
      </c>
      <c r="G31" s="4" t="s">
        <v>5312</v>
      </c>
      <c r="H31" s="5" t="s">
        <v>5312</v>
      </c>
      <c r="I31" s="4" t="s">
        <v>5312</v>
      </c>
    </row>
    <row r="32" ht="19.5">
      <c r="A32" s="68">
        <v>23</v>
      </c>
      <c r="B32" s="4" t="s">
        <v>8277</v>
      </c>
      <c r="C32" s="23">
        <v>1</v>
      </c>
      <c r="D32" s="19">
        <v>28875</v>
      </c>
      <c r="E32" s="19">
        <v>28875</v>
      </c>
      <c r="F32" s="5" t="s">
        <v>8424</v>
      </c>
      <c r="G32" s="4" t="s">
        <v>5312</v>
      </c>
      <c r="H32" s="5" t="s">
        <v>5312</v>
      </c>
      <c r="I32" s="4" t="s">
        <v>5312</v>
      </c>
    </row>
    <row r="33" ht="19.5">
      <c r="A33" s="68">
        <v>24</v>
      </c>
      <c r="B33" s="4" t="s">
        <v>14617</v>
      </c>
      <c r="C33" s="23">
        <v>1</v>
      </c>
      <c r="D33" s="19">
        <v>45500</v>
      </c>
      <c r="E33" s="19">
        <v>45500</v>
      </c>
      <c r="F33" s="5" t="s">
        <v>13139</v>
      </c>
      <c r="G33" s="4" t="s">
        <v>5312</v>
      </c>
      <c r="H33" s="5" t="s">
        <v>5312</v>
      </c>
      <c r="I33" s="4" t="s">
        <v>5312</v>
      </c>
    </row>
    <row r="34" ht="29.25">
      <c r="A34" s="68">
        <v>25</v>
      </c>
      <c r="B34" s="4" t="s">
        <v>8478</v>
      </c>
      <c r="C34" s="23">
        <v>1</v>
      </c>
      <c r="D34" s="19">
        <v>36500</v>
      </c>
      <c r="E34" s="19">
        <v>36500</v>
      </c>
      <c r="F34" s="5" t="s">
        <v>14784</v>
      </c>
      <c r="G34" s="4" t="s">
        <v>5312</v>
      </c>
      <c r="H34" s="5" t="s">
        <v>5312</v>
      </c>
      <c r="I34" s="4" t="s">
        <v>14810</v>
      </c>
    </row>
    <row r="35" ht="12.75">
      <c r="A35" s="68">
        <v>26</v>
      </c>
      <c r="B35" s="4" t="s">
        <v>8278</v>
      </c>
      <c r="C35" s="23">
        <v>1</v>
      </c>
      <c r="D35" s="19">
        <v>13125</v>
      </c>
      <c r="E35" s="19">
        <v>13125</v>
      </c>
      <c r="F35" s="5" t="s">
        <v>8424</v>
      </c>
      <c r="G35" s="4" t="s">
        <v>5312</v>
      </c>
      <c r="H35" s="5" t="s">
        <v>5312</v>
      </c>
      <c r="I35" s="4" t="s">
        <v>5312</v>
      </c>
    </row>
    <row r="36" ht="12.75">
      <c r="A36" s="68">
        <v>27</v>
      </c>
      <c r="B36" s="4" t="s">
        <v>14618</v>
      </c>
      <c r="C36" s="23">
        <v>2</v>
      </c>
      <c r="D36" s="19">
        <v>30854.68</v>
      </c>
      <c r="E36" s="19">
        <v>30854.68</v>
      </c>
      <c r="F36" s="5" t="s">
        <v>8455</v>
      </c>
      <c r="G36" s="4" t="s">
        <v>5312</v>
      </c>
      <c r="H36" s="5" t="s">
        <v>5312</v>
      </c>
      <c r="I36" s="4" t="s">
        <v>5312</v>
      </c>
    </row>
    <row r="37" ht="29.25">
      <c r="A37" s="68">
        <v>28</v>
      </c>
      <c r="B37" s="4" t="s">
        <v>14657</v>
      </c>
      <c r="C37" s="23">
        <v>4</v>
      </c>
      <c r="D37" s="19">
        <v>500000</v>
      </c>
      <c r="E37" s="19">
        <v>141666.60999999999</v>
      </c>
      <c r="F37" s="5" t="s">
        <v>9304</v>
      </c>
      <c r="G37" s="4" t="s">
        <v>5312</v>
      </c>
      <c r="H37" s="5" t="s">
        <v>5312</v>
      </c>
      <c r="I37" s="4" t="s">
        <v>14809</v>
      </c>
    </row>
    <row r="38" ht="12.75">
      <c r="A38" s="68">
        <v>29</v>
      </c>
      <c r="B38" s="4" t="s">
        <v>14788</v>
      </c>
      <c r="C38" s="23">
        <v>1</v>
      </c>
      <c r="D38" s="19">
        <v>14870</v>
      </c>
      <c r="E38" s="19">
        <v>14870</v>
      </c>
      <c r="F38" s="5" t="s">
        <v>14789</v>
      </c>
      <c r="G38" s="4" t="s">
        <v>5312</v>
      </c>
      <c r="H38" s="5" t="s">
        <v>5312</v>
      </c>
      <c r="I38" s="4" t="s">
        <v>5312</v>
      </c>
    </row>
    <row r="39" ht="29.25">
      <c r="A39" s="68">
        <v>30</v>
      </c>
      <c r="B39" s="4" t="s">
        <v>14790</v>
      </c>
      <c r="C39" s="23">
        <v>1</v>
      </c>
      <c r="D39" s="19">
        <v>122719.3</v>
      </c>
      <c r="E39" s="19">
        <v>34770.440000000002</v>
      </c>
      <c r="F39" s="5" t="s">
        <v>9304</v>
      </c>
      <c r="G39" s="4" t="s">
        <v>5312</v>
      </c>
      <c r="H39" s="5" t="s">
        <v>5312</v>
      </c>
      <c r="I39" s="4" t="s">
        <v>14809</v>
      </c>
    </row>
    <row r="40" ht="29.25">
      <c r="A40" s="68">
        <v>31</v>
      </c>
      <c r="B40" s="4" t="s">
        <v>14791</v>
      </c>
      <c r="C40" s="23">
        <v>1</v>
      </c>
      <c r="D40" s="19">
        <v>122719.3</v>
      </c>
      <c r="E40" s="19">
        <v>34770.440000000002</v>
      </c>
      <c r="F40" s="5" t="s">
        <v>9304</v>
      </c>
      <c r="G40" s="4" t="s">
        <v>5312</v>
      </c>
      <c r="H40" s="5" t="s">
        <v>5312</v>
      </c>
      <c r="I40" s="4" t="s">
        <v>14809</v>
      </c>
    </row>
    <row r="41" ht="29.25">
      <c r="A41" s="68">
        <v>32</v>
      </c>
      <c r="B41" s="4" t="s">
        <v>14792</v>
      </c>
      <c r="C41" s="23">
        <v>1</v>
      </c>
      <c r="D41" s="19">
        <v>122719.3</v>
      </c>
      <c r="E41" s="19">
        <v>34770.440000000002</v>
      </c>
      <c r="F41" s="5" t="s">
        <v>9304</v>
      </c>
      <c r="G41" s="4" t="s">
        <v>5312</v>
      </c>
      <c r="H41" s="5" t="s">
        <v>5312</v>
      </c>
      <c r="I41" s="4" t="s">
        <v>14809</v>
      </c>
    </row>
    <row r="42" ht="29.25">
      <c r="A42" s="68">
        <v>33</v>
      </c>
      <c r="B42" s="4" t="s">
        <v>14793</v>
      </c>
      <c r="C42" s="23">
        <v>1</v>
      </c>
      <c r="D42" s="19">
        <v>122719.3</v>
      </c>
      <c r="E42" s="19">
        <v>34770.440000000002</v>
      </c>
      <c r="F42" s="5" t="s">
        <v>9304</v>
      </c>
      <c r="G42" s="4" t="s">
        <v>5312</v>
      </c>
      <c r="H42" s="5" t="s">
        <v>5312</v>
      </c>
      <c r="I42" s="4" t="s">
        <v>14809</v>
      </c>
    </row>
    <row r="43" ht="29.25">
      <c r="A43" s="68">
        <v>34</v>
      </c>
      <c r="B43" s="4" t="s">
        <v>14794</v>
      </c>
      <c r="C43" s="23">
        <v>1</v>
      </c>
      <c r="D43" s="19">
        <v>122719.3</v>
      </c>
      <c r="E43" s="19">
        <v>34770.440000000002</v>
      </c>
      <c r="F43" s="5" t="s">
        <v>9304</v>
      </c>
      <c r="G43" s="4" t="s">
        <v>5312</v>
      </c>
      <c r="H43" s="5" t="s">
        <v>5312</v>
      </c>
      <c r="I43" s="4" t="s">
        <v>14809</v>
      </c>
    </row>
    <row r="44" ht="29.25">
      <c r="A44" s="68">
        <v>35</v>
      </c>
      <c r="B44" s="4" t="s">
        <v>14795</v>
      </c>
      <c r="C44" s="23">
        <v>1</v>
      </c>
      <c r="D44" s="19">
        <v>122719.3</v>
      </c>
      <c r="E44" s="19">
        <v>34770.440000000002</v>
      </c>
      <c r="F44" s="5" t="s">
        <v>9304</v>
      </c>
      <c r="G44" s="4" t="s">
        <v>5312</v>
      </c>
      <c r="H44" s="5" t="s">
        <v>5312</v>
      </c>
      <c r="I44" s="4" t="s">
        <v>14809</v>
      </c>
    </row>
    <row r="45" ht="29.25">
      <c r="A45" s="68">
        <v>36</v>
      </c>
      <c r="B45" s="4" t="s">
        <v>14796</v>
      </c>
      <c r="C45" s="23">
        <v>1</v>
      </c>
      <c r="D45" s="19">
        <v>122719.3</v>
      </c>
      <c r="E45" s="19">
        <v>34770.440000000002</v>
      </c>
      <c r="F45" s="5" t="s">
        <v>9304</v>
      </c>
      <c r="G45" s="4" t="s">
        <v>5312</v>
      </c>
      <c r="H45" s="5" t="s">
        <v>5312</v>
      </c>
      <c r="I45" s="4" t="s">
        <v>14809</v>
      </c>
    </row>
    <row r="46" ht="29.25">
      <c r="A46" s="68">
        <v>37</v>
      </c>
      <c r="B46" s="4" t="s">
        <v>14797</v>
      </c>
      <c r="C46" s="23">
        <v>1</v>
      </c>
      <c r="D46" s="19">
        <v>122719.3</v>
      </c>
      <c r="E46" s="19">
        <v>34770.440000000002</v>
      </c>
      <c r="F46" s="5" t="s">
        <v>9304</v>
      </c>
      <c r="G46" s="4" t="s">
        <v>5312</v>
      </c>
      <c r="H46" s="5" t="s">
        <v>5312</v>
      </c>
      <c r="I46" s="4" t="s">
        <v>14809</v>
      </c>
    </row>
    <row r="47" ht="29.25">
      <c r="A47" s="68">
        <v>38</v>
      </c>
      <c r="B47" s="4" t="s">
        <v>14798</v>
      </c>
      <c r="C47" s="23">
        <v>1</v>
      </c>
      <c r="D47" s="19">
        <v>122719.3</v>
      </c>
      <c r="E47" s="19">
        <v>34770.440000000002</v>
      </c>
      <c r="F47" s="5" t="s">
        <v>9304</v>
      </c>
      <c r="G47" s="4" t="s">
        <v>5312</v>
      </c>
      <c r="H47" s="5" t="s">
        <v>5312</v>
      </c>
      <c r="I47" s="4" t="s">
        <v>14809</v>
      </c>
    </row>
    <row r="48" ht="29.25">
      <c r="A48" s="68">
        <v>39</v>
      </c>
      <c r="B48" s="4" t="s">
        <v>14799</v>
      </c>
      <c r="C48" s="23">
        <v>1</v>
      </c>
      <c r="D48" s="19">
        <v>122719.3</v>
      </c>
      <c r="E48" s="19">
        <v>34770.440000000002</v>
      </c>
      <c r="F48" s="5" t="s">
        <v>9304</v>
      </c>
      <c r="G48" s="4" t="s">
        <v>5312</v>
      </c>
      <c r="H48" s="5" t="s">
        <v>5312</v>
      </c>
      <c r="I48" s="4" t="s">
        <v>14809</v>
      </c>
    </row>
    <row r="49" ht="29.25">
      <c r="A49" s="68">
        <v>40</v>
      </c>
      <c r="B49" s="4" t="s">
        <v>14800</v>
      </c>
      <c r="C49" s="23">
        <v>1</v>
      </c>
      <c r="D49" s="19">
        <v>122719.3</v>
      </c>
      <c r="E49" s="19">
        <v>34770.440000000002</v>
      </c>
      <c r="F49" s="5" t="s">
        <v>9304</v>
      </c>
      <c r="G49" s="4" t="s">
        <v>5312</v>
      </c>
      <c r="H49" s="5" t="s">
        <v>5312</v>
      </c>
      <c r="I49" s="4" t="s">
        <v>14809</v>
      </c>
    </row>
    <row r="50" ht="29.25">
      <c r="A50" s="68">
        <v>41</v>
      </c>
      <c r="B50" s="4" t="s">
        <v>14801</v>
      </c>
      <c r="C50" s="23">
        <v>1</v>
      </c>
      <c r="D50" s="19">
        <v>122719.3</v>
      </c>
      <c r="E50" s="19">
        <v>34770.440000000002</v>
      </c>
      <c r="F50" s="5" t="s">
        <v>9304</v>
      </c>
      <c r="G50" s="4" t="s">
        <v>5312</v>
      </c>
      <c r="H50" s="5" t="s">
        <v>5312</v>
      </c>
      <c r="I50" s="4" t="s">
        <v>14809</v>
      </c>
    </row>
    <row r="51" ht="12.75">
      <c r="A51" s="68">
        <v>42</v>
      </c>
      <c r="B51" s="4" t="s">
        <v>14619</v>
      </c>
      <c r="C51" s="23">
        <v>1</v>
      </c>
      <c r="D51" s="19">
        <v>463622.02000000002</v>
      </c>
      <c r="E51" s="19">
        <v>463622.02000000002</v>
      </c>
      <c r="F51" s="5" t="s">
        <v>14604</v>
      </c>
      <c r="G51" s="4" t="s">
        <v>5312</v>
      </c>
      <c r="H51" s="5" t="s">
        <v>5312</v>
      </c>
      <c r="I51" s="4" t="s">
        <v>5312</v>
      </c>
    </row>
    <row r="52" ht="12.75">
      <c r="A52" s="68">
        <v>43</v>
      </c>
      <c r="B52" s="4" t="s">
        <v>14620</v>
      </c>
      <c r="C52" s="23">
        <v>2</v>
      </c>
      <c r="D52" s="19">
        <v>50620.120000000003</v>
      </c>
      <c r="E52" s="19">
        <v>50620.120000000003</v>
      </c>
      <c r="F52" s="5" t="s">
        <v>14604</v>
      </c>
      <c r="G52" s="4" t="s">
        <v>5312</v>
      </c>
      <c r="H52" s="5" t="s">
        <v>5312</v>
      </c>
      <c r="I52" s="4" t="s">
        <v>5312</v>
      </c>
    </row>
    <row r="53" ht="12.75">
      <c r="A53" s="68">
        <v>44</v>
      </c>
      <c r="B53" s="4" t="s">
        <v>14621</v>
      </c>
      <c r="C53" s="23">
        <v>6</v>
      </c>
      <c r="D53" s="19">
        <v>23505.66</v>
      </c>
      <c r="E53" s="19">
        <v>23505.66</v>
      </c>
      <c r="F53" s="5" t="s">
        <v>14604</v>
      </c>
      <c r="G53" s="4" t="s">
        <v>5312</v>
      </c>
      <c r="H53" s="5" t="s">
        <v>5312</v>
      </c>
      <c r="I53" s="4" t="s">
        <v>5312</v>
      </c>
    </row>
    <row r="54" ht="12.75">
      <c r="A54" s="68">
        <v>45</v>
      </c>
      <c r="B54" s="4" t="s">
        <v>14622</v>
      </c>
      <c r="C54" s="23">
        <v>2</v>
      </c>
      <c r="D54" s="19">
        <v>68620.020000000004</v>
      </c>
      <c r="E54" s="19">
        <v>68620.020000000004</v>
      </c>
      <c r="F54" s="5" t="s">
        <v>14604</v>
      </c>
      <c r="G54" s="4" t="s">
        <v>5312</v>
      </c>
      <c r="H54" s="5" t="s">
        <v>5312</v>
      </c>
      <c r="I54" s="4" t="s">
        <v>5312</v>
      </c>
    </row>
    <row r="55" ht="19.5">
      <c r="A55" s="68">
        <v>46</v>
      </c>
      <c r="B55" s="4" t="s">
        <v>14623</v>
      </c>
      <c r="C55" s="23">
        <v>1</v>
      </c>
      <c r="D55" s="19">
        <v>120512.11</v>
      </c>
      <c r="E55" s="19">
        <v>120512.11</v>
      </c>
      <c r="F55" s="5" t="s">
        <v>14604</v>
      </c>
      <c r="G55" s="4" t="s">
        <v>5312</v>
      </c>
      <c r="H55" s="5" t="s">
        <v>5312</v>
      </c>
      <c r="I55" s="4" t="s">
        <v>5312</v>
      </c>
    </row>
    <row r="56" ht="19.5">
      <c r="A56" s="68">
        <v>47</v>
      </c>
      <c r="B56" s="4" t="s">
        <v>14624</v>
      </c>
      <c r="C56" s="23">
        <v>7</v>
      </c>
      <c r="D56" s="19">
        <v>24559.150000000001</v>
      </c>
      <c r="E56" s="19">
        <v>24559.150000000001</v>
      </c>
      <c r="F56" s="5" t="s">
        <v>14604</v>
      </c>
      <c r="G56" s="4" t="s">
        <v>5312</v>
      </c>
      <c r="H56" s="5" t="s">
        <v>5312</v>
      </c>
      <c r="I56" s="4" t="s">
        <v>5312</v>
      </c>
    </row>
    <row r="57" ht="12.75">
      <c r="A57" s="68">
        <v>48</v>
      </c>
      <c r="B57" s="4" t="s">
        <v>14625</v>
      </c>
      <c r="C57" s="23">
        <v>6</v>
      </c>
      <c r="D57" s="19">
        <v>87084.059999999998</v>
      </c>
      <c r="E57" s="19">
        <v>87084.059999999998</v>
      </c>
      <c r="F57" s="5" t="s">
        <v>14604</v>
      </c>
      <c r="G57" s="4" t="s">
        <v>5312</v>
      </c>
      <c r="H57" s="5" t="s">
        <v>5312</v>
      </c>
      <c r="I57" s="4" t="s">
        <v>5312</v>
      </c>
    </row>
    <row r="58" ht="12.75">
      <c r="A58" s="68">
        <v>49</v>
      </c>
      <c r="B58" s="4" t="s">
        <v>14626</v>
      </c>
      <c r="C58" s="23">
        <v>19</v>
      </c>
      <c r="D58" s="19">
        <v>13339.9</v>
      </c>
      <c r="E58" s="19">
        <v>13339.9</v>
      </c>
      <c r="F58" s="5" t="s">
        <v>14604</v>
      </c>
      <c r="G58" s="4" t="s">
        <v>5312</v>
      </c>
      <c r="H58" s="5" t="s">
        <v>5312</v>
      </c>
      <c r="I58" s="4" t="s">
        <v>5312</v>
      </c>
    </row>
    <row r="59" ht="12.75">
      <c r="A59" s="68">
        <v>50</v>
      </c>
      <c r="B59" s="4" t="s">
        <v>14627</v>
      </c>
      <c r="C59" s="23">
        <v>6</v>
      </c>
      <c r="D59" s="19">
        <v>19824</v>
      </c>
      <c r="E59" s="19">
        <v>19824</v>
      </c>
      <c r="F59" s="5" t="s">
        <v>14604</v>
      </c>
      <c r="G59" s="4" t="s">
        <v>5312</v>
      </c>
      <c r="H59" s="5" t="s">
        <v>5312</v>
      </c>
      <c r="I59" s="4" t="s">
        <v>5312</v>
      </c>
    </row>
    <row r="60" ht="12.75">
      <c r="A60" s="68">
        <v>51</v>
      </c>
      <c r="B60" s="4" t="s">
        <v>14628</v>
      </c>
      <c r="C60" s="23">
        <v>6</v>
      </c>
      <c r="D60" s="19">
        <v>673095.59999999998</v>
      </c>
      <c r="E60" s="19">
        <v>673095.59999999998</v>
      </c>
      <c r="F60" s="5" t="s">
        <v>14604</v>
      </c>
      <c r="G60" s="4" t="s">
        <v>5312</v>
      </c>
      <c r="H60" s="5" t="s">
        <v>5312</v>
      </c>
      <c r="I60" s="4" t="s">
        <v>5312</v>
      </c>
    </row>
    <row r="61" ht="12.75">
      <c r="A61" s="68">
        <v>52</v>
      </c>
      <c r="B61" s="4" t="s">
        <v>14629</v>
      </c>
      <c r="C61" s="23">
        <v>27</v>
      </c>
      <c r="D61" s="19">
        <v>1472473.6200000001</v>
      </c>
      <c r="E61" s="19">
        <v>1472473.6200000001</v>
      </c>
      <c r="F61" s="5" t="s">
        <v>14604</v>
      </c>
      <c r="G61" s="4" t="s">
        <v>5312</v>
      </c>
      <c r="H61" s="5" t="s">
        <v>5312</v>
      </c>
      <c r="I61" s="4" t="s">
        <v>5312</v>
      </c>
    </row>
    <row r="62" ht="12.75">
      <c r="A62" s="68">
        <v>53</v>
      </c>
      <c r="B62" s="4" t="s">
        <v>14630</v>
      </c>
      <c r="C62" s="23">
        <v>7</v>
      </c>
      <c r="D62" s="19">
        <v>444295.46000000002</v>
      </c>
      <c r="E62" s="19">
        <v>444295.46000000002</v>
      </c>
      <c r="F62" s="5" t="s">
        <v>14604</v>
      </c>
      <c r="G62" s="4" t="s">
        <v>5312</v>
      </c>
      <c r="H62" s="5" t="s">
        <v>5312</v>
      </c>
      <c r="I62" s="4" t="s">
        <v>5312</v>
      </c>
    </row>
    <row r="63" ht="12.75">
      <c r="A63" s="68">
        <v>54</v>
      </c>
      <c r="B63" s="4" t="s">
        <v>14631</v>
      </c>
      <c r="C63" s="23">
        <v>6</v>
      </c>
      <c r="D63" s="19">
        <v>1922191.8</v>
      </c>
      <c r="E63" s="19">
        <v>1922191.8</v>
      </c>
      <c r="F63" s="5" t="s">
        <v>14604</v>
      </c>
      <c r="G63" s="4" t="s">
        <v>5312</v>
      </c>
      <c r="H63" s="5" t="s">
        <v>5312</v>
      </c>
      <c r="I63" s="4" t="s">
        <v>5312</v>
      </c>
    </row>
    <row r="64" ht="19.5">
      <c r="A64" s="68">
        <v>55</v>
      </c>
      <c r="B64" s="4" t="s">
        <v>8279</v>
      </c>
      <c r="C64" s="23">
        <v>1</v>
      </c>
      <c r="D64" s="19">
        <v>11428</v>
      </c>
      <c r="E64" s="19">
        <v>11428</v>
      </c>
      <c r="F64" s="5" t="s">
        <v>14632</v>
      </c>
      <c r="G64" s="4" t="s">
        <v>5312</v>
      </c>
      <c r="H64" s="5" t="s">
        <v>5312</v>
      </c>
      <c r="I64" s="4" t="s">
        <v>5312</v>
      </c>
    </row>
    <row r="65" ht="29.25">
      <c r="A65" s="68">
        <v>56</v>
      </c>
      <c r="B65" s="4" t="s">
        <v>14802</v>
      </c>
      <c r="C65" s="23">
        <v>1</v>
      </c>
      <c r="D65" s="19">
        <v>422500</v>
      </c>
      <c r="E65" s="19">
        <v>422500</v>
      </c>
      <c r="F65" s="5" t="s">
        <v>12496</v>
      </c>
      <c r="G65" s="4" t="s">
        <v>5312</v>
      </c>
      <c r="H65" s="5" t="s">
        <v>5312</v>
      </c>
      <c r="I65" s="4" t="s">
        <v>14807</v>
      </c>
    </row>
    <row r="66" ht="29.25">
      <c r="A66" s="68">
        <v>57</v>
      </c>
      <c r="B66" s="4" t="s">
        <v>14803</v>
      </c>
      <c r="C66" s="23">
        <v>1</v>
      </c>
      <c r="D66" s="19">
        <v>631620</v>
      </c>
      <c r="E66" s="19">
        <v>231594</v>
      </c>
      <c r="F66" s="5" t="s">
        <v>12496</v>
      </c>
      <c r="G66" s="4" t="s">
        <v>5312</v>
      </c>
      <c r="H66" s="5" t="s">
        <v>5312</v>
      </c>
      <c r="I66" s="4" t="s">
        <v>14807</v>
      </c>
    </row>
    <row r="67" ht="29.25">
      <c r="A67" s="68">
        <v>58</v>
      </c>
      <c r="B67" s="4" t="s">
        <v>14804</v>
      </c>
      <c r="C67" s="23">
        <v>1</v>
      </c>
      <c r="D67" s="19">
        <v>455000</v>
      </c>
      <c r="E67" s="19">
        <v>455000</v>
      </c>
      <c r="F67" s="5" t="s">
        <v>12496</v>
      </c>
      <c r="G67" s="4" t="s">
        <v>5312</v>
      </c>
      <c r="H67" s="5" t="s">
        <v>5312</v>
      </c>
      <c r="I67" s="4" t="s">
        <v>14806</v>
      </c>
    </row>
    <row r="68" ht="12.75">
      <c r="A68" s="68">
        <v>59</v>
      </c>
      <c r="B68" s="4" t="s">
        <v>14804</v>
      </c>
      <c r="C68" s="23">
        <v>1</v>
      </c>
      <c r="D68" s="19">
        <v>300000</v>
      </c>
      <c r="E68" s="19">
        <v>70000</v>
      </c>
      <c r="F68" s="5" t="s">
        <v>14805</v>
      </c>
      <c r="G68" s="4" t="s">
        <v>5312</v>
      </c>
      <c r="H68" s="5" t="s">
        <v>5312</v>
      </c>
      <c r="I68" s="4" t="s">
        <v>5312</v>
      </c>
    </row>
    <row r="69" ht="29.25">
      <c r="A69" s="68">
        <v>60</v>
      </c>
      <c r="B69" s="4" t="s">
        <v>14835</v>
      </c>
      <c r="C69" s="23">
        <v>1</v>
      </c>
      <c r="D69" s="19">
        <v>140000</v>
      </c>
      <c r="E69" s="19"/>
      <c r="F69" s="5" t="s">
        <v>14836</v>
      </c>
      <c r="G69" s="4"/>
      <c r="H69" s="5"/>
      <c r="I69" s="4" t="s">
        <v>14837</v>
      </c>
    </row>
    <row r="70" ht="29.25">
      <c r="A70" s="68">
        <v>61</v>
      </c>
      <c r="B70" s="4" t="s">
        <v>14804</v>
      </c>
      <c r="C70" s="23">
        <v>1</v>
      </c>
      <c r="D70" s="19">
        <v>732000</v>
      </c>
      <c r="E70" s="19">
        <v>207400</v>
      </c>
      <c r="F70" s="5" t="s">
        <v>12709</v>
      </c>
      <c r="G70" s="4" t="s">
        <v>5312</v>
      </c>
      <c r="H70" s="5" t="s">
        <v>5312</v>
      </c>
      <c r="I70" s="4" t="s">
        <v>14808</v>
      </c>
    </row>
    <row r="71" ht="29.25">
      <c r="A71" s="68">
        <v>62</v>
      </c>
      <c r="B71" s="56" t="s">
        <v>14515</v>
      </c>
      <c r="C71" s="47">
        <v>1</v>
      </c>
      <c r="D71" s="48">
        <v>596166.32999999996</v>
      </c>
      <c r="E71" s="48">
        <v>476933.28000000003</v>
      </c>
      <c r="F71" s="60">
        <v>43083</v>
      </c>
      <c r="G71" s="4"/>
      <c r="H71" s="5"/>
      <c r="I71" s="4" t="s">
        <v>14995</v>
      </c>
    </row>
    <row r="72" ht="58.5">
      <c r="A72" s="68">
        <v>63</v>
      </c>
      <c r="B72" s="56" t="s">
        <v>15118</v>
      </c>
      <c r="C72" s="47">
        <v>1</v>
      </c>
      <c r="D72" s="48">
        <v>447895</v>
      </c>
      <c r="E72" s="48">
        <v>447895</v>
      </c>
      <c r="F72" s="60">
        <v>44922</v>
      </c>
      <c r="G72" s="4"/>
      <c r="H72" s="5"/>
      <c r="I72" s="4" t="s">
        <v>15119</v>
      </c>
    </row>
    <row r="73" ht="12.75">
      <c r="A73" s="68">
        <v>64</v>
      </c>
      <c r="B73" s="4" t="s">
        <v>14633</v>
      </c>
      <c r="C73" s="23">
        <v>1</v>
      </c>
      <c r="D73" s="19">
        <v>9800</v>
      </c>
      <c r="E73" s="19">
        <v>9800</v>
      </c>
      <c r="F73" s="5" t="s">
        <v>14604</v>
      </c>
      <c r="G73" s="4" t="s">
        <v>5312</v>
      </c>
      <c r="H73" s="5" t="s">
        <v>5312</v>
      </c>
      <c r="I73" s="4" t="s">
        <v>5312</v>
      </c>
    </row>
    <row r="74" ht="12.75">
      <c r="A74" s="68">
        <v>65</v>
      </c>
      <c r="B74" s="4" t="s">
        <v>14634</v>
      </c>
      <c r="C74" s="23">
        <v>1</v>
      </c>
      <c r="D74" s="19">
        <v>4400</v>
      </c>
      <c r="E74" s="19">
        <v>4400</v>
      </c>
      <c r="F74" s="5" t="s">
        <v>8447</v>
      </c>
      <c r="G74" s="4" t="s">
        <v>5312</v>
      </c>
      <c r="H74" s="5" t="s">
        <v>5312</v>
      </c>
      <c r="I74" s="4" t="s">
        <v>5312</v>
      </c>
    </row>
    <row r="75" ht="12.75">
      <c r="A75" s="68">
        <v>66</v>
      </c>
      <c r="B75" s="4" t="s">
        <v>14634</v>
      </c>
      <c r="C75" s="23">
        <v>1</v>
      </c>
      <c r="D75" s="19">
        <v>4400</v>
      </c>
      <c r="E75" s="19">
        <v>4400</v>
      </c>
      <c r="F75" s="5" t="s">
        <v>8447</v>
      </c>
      <c r="G75" s="4" t="s">
        <v>5312</v>
      </c>
      <c r="H75" s="5" t="s">
        <v>5312</v>
      </c>
      <c r="I75" s="4" t="s">
        <v>5312</v>
      </c>
    </row>
    <row r="76" ht="12.75">
      <c r="A76" s="68">
        <v>67</v>
      </c>
      <c r="B76" s="4" t="s">
        <v>14635</v>
      </c>
      <c r="C76" s="23">
        <v>2</v>
      </c>
      <c r="D76" s="19">
        <v>16000</v>
      </c>
      <c r="E76" s="19">
        <v>16000</v>
      </c>
      <c r="F76" s="5" t="s">
        <v>14604</v>
      </c>
      <c r="G76" s="4" t="s">
        <v>5312</v>
      </c>
      <c r="H76" s="5" t="s">
        <v>5312</v>
      </c>
      <c r="I76" s="4" t="s">
        <v>5312</v>
      </c>
    </row>
    <row r="77" ht="12.75">
      <c r="A77" s="68">
        <v>68</v>
      </c>
      <c r="B77" s="4" t="s">
        <v>14636</v>
      </c>
      <c r="C77" s="23">
        <v>2</v>
      </c>
      <c r="D77" s="19">
        <v>23700</v>
      </c>
      <c r="E77" s="19">
        <v>23700</v>
      </c>
      <c r="F77" s="5" t="s">
        <v>14604</v>
      </c>
      <c r="G77" s="4" t="s">
        <v>5312</v>
      </c>
      <c r="H77" s="5" t="s">
        <v>5312</v>
      </c>
      <c r="I77" s="4" t="s">
        <v>5312</v>
      </c>
    </row>
    <row r="78" ht="12.75">
      <c r="A78" s="68">
        <v>69</v>
      </c>
      <c r="B78" s="4" t="s">
        <v>14637</v>
      </c>
      <c r="C78" s="23">
        <v>1</v>
      </c>
      <c r="D78" s="19">
        <v>5500</v>
      </c>
      <c r="E78" s="19">
        <v>5500</v>
      </c>
      <c r="F78" s="5" t="s">
        <v>8447</v>
      </c>
      <c r="G78" s="4" t="s">
        <v>5312</v>
      </c>
      <c r="H78" s="5" t="s">
        <v>5312</v>
      </c>
      <c r="I78" s="4" t="s">
        <v>5312</v>
      </c>
    </row>
    <row r="79" ht="12.75">
      <c r="A79" s="68">
        <v>70</v>
      </c>
      <c r="B79" s="4" t="s">
        <v>14637</v>
      </c>
      <c r="C79" s="23">
        <v>1</v>
      </c>
      <c r="D79" s="19">
        <v>5500</v>
      </c>
      <c r="E79" s="19">
        <v>5500</v>
      </c>
      <c r="F79" s="5" t="s">
        <v>8447</v>
      </c>
      <c r="G79" s="4" t="s">
        <v>5312</v>
      </c>
      <c r="H79" s="5" t="s">
        <v>5312</v>
      </c>
      <c r="I79" s="4" t="s">
        <v>5312</v>
      </c>
    </row>
    <row r="80" ht="12.75">
      <c r="A80" s="68">
        <v>71</v>
      </c>
      <c r="B80" s="4" t="s">
        <v>14637</v>
      </c>
      <c r="C80" s="23">
        <v>1</v>
      </c>
      <c r="D80" s="19">
        <v>5500</v>
      </c>
      <c r="E80" s="19">
        <v>5500</v>
      </c>
      <c r="F80" s="5" t="s">
        <v>8447</v>
      </c>
      <c r="G80" s="4" t="s">
        <v>5312</v>
      </c>
      <c r="H80" s="5" t="s">
        <v>5312</v>
      </c>
      <c r="I80" s="4" t="s">
        <v>5312</v>
      </c>
    </row>
    <row r="81" ht="12.75">
      <c r="A81" s="68">
        <v>72</v>
      </c>
      <c r="B81" s="4" t="s">
        <v>14637</v>
      </c>
      <c r="C81" s="23">
        <v>1</v>
      </c>
      <c r="D81" s="19">
        <v>5500</v>
      </c>
      <c r="E81" s="19">
        <v>5500</v>
      </c>
      <c r="F81" s="5" t="s">
        <v>8447</v>
      </c>
      <c r="G81" s="4" t="s">
        <v>5312</v>
      </c>
      <c r="H81" s="5" t="s">
        <v>5312</v>
      </c>
      <c r="I81" s="4" t="s">
        <v>5312</v>
      </c>
    </row>
    <row r="82" ht="12.75">
      <c r="A82" s="68">
        <v>73</v>
      </c>
      <c r="B82" s="4" t="s">
        <v>14637</v>
      </c>
      <c r="C82" s="23">
        <v>1</v>
      </c>
      <c r="D82" s="19">
        <v>5500</v>
      </c>
      <c r="E82" s="19">
        <v>5500</v>
      </c>
      <c r="F82" s="5" t="s">
        <v>8447</v>
      </c>
      <c r="G82" s="4" t="s">
        <v>5312</v>
      </c>
      <c r="H82" s="5" t="s">
        <v>5312</v>
      </c>
      <c r="I82" s="4" t="s">
        <v>5312</v>
      </c>
    </row>
    <row r="83" ht="12.75">
      <c r="A83" s="68">
        <v>74</v>
      </c>
      <c r="B83" s="4" t="s">
        <v>14638</v>
      </c>
      <c r="C83" s="23">
        <v>1</v>
      </c>
      <c r="D83" s="19">
        <v>4800</v>
      </c>
      <c r="E83" s="19">
        <v>4800</v>
      </c>
      <c r="F83" s="5" t="s">
        <v>14604</v>
      </c>
      <c r="G83" s="4" t="s">
        <v>5312</v>
      </c>
      <c r="H83" s="5" t="s">
        <v>5312</v>
      </c>
      <c r="I83" s="4" t="s">
        <v>5312</v>
      </c>
    </row>
    <row r="84" ht="12.75">
      <c r="A84" s="68">
        <v>75</v>
      </c>
      <c r="B84" s="4" t="s">
        <v>14638</v>
      </c>
      <c r="C84" s="23">
        <v>1</v>
      </c>
      <c r="D84" s="19">
        <v>6000</v>
      </c>
      <c r="E84" s="19">
        <v>6000</v>
      </c>
      <c r="F84" s="5" t="s">
        <v>14604</v>
      </c>
      <c r="G84" s="4" t="s">
        <v>5312</v>
      </c>
      <c r="H84" s="5" t="s">
        <v>5312</v>
      </c>
      <c r="I84" s="4" t="s">
        <v>5312</v>
      </c>
    </row>
    <row r="85" ht="12.75">
      <c r="A85" s="68">
        <v>76</v>
      </c>
      <c r="B85" s="4" t="s">
        <v>14639</v>
      </c>
      <c r="C85" s="23">
        <v>1</v>
      </c>
      <c r="D85" s="19">
        <v>3400</v>
      </c>
      <c r="E85" s="19">
        <v>3400</v>
      </c>
      <c r="F85" s="5" t="s">
        <v>14604</v>
      </c>
      <c r="G85" s="4" t="s">
        <v>5312</v>
      </c>
      <c r="H85" s="5" t="s">
        <v>5312</v>
      </c>
      <c r="I85" s="4" t="s">
        <v>5312</v>
      </c>
    </row>
    <row r="86" ht="12.75">
      <c r="A86" s="68">
        <v>77</v>
      </c>
      <c r="B86" s="4" t="s">
        <v>14640</v>
      </c>
      <c r="C86" s="23">
        <v>1</v>
      </c>
      <c r="D86" s="19">
        <v>7600</v>
      </c>
      <c r="E86" s="19">
        <v>7600</v>
      </c>
      <c r="F86" s="5" t="s">
        <v>14604</v>
      </c>
      <c r="G86" s="4" t="s">
        <v>5312</v>
      </c>
      <c r="H86" s="5" t="s">
        <v>5312</v>
      </c>
      <c r="I86" s="4" t="s">
        <v>5312</v>
      </c>
    </row>
    <row r="87" ht="12.75">
      <c r="A87" s="68">
        <v>78</v>
      </c>
      <c r="B87" s="4" t="s">
        <v>14641</v>
      </c>
      <c r="C87" s="23">
        <v>1</v>
      </c>
      <c r="D87" s="19">
        <v>3700</v>
      </c>
      <c r="E87" s="19">
        <v>3700</v>
      </c>
      <c r="F87" s="5" t="s">
        <v>14604</v>
      </c>
      <c r="G87" s="4" t="s">
        <v>5312</v>
      </c>
      <c r="H87" s="5" t="s">
        <v>5312</v>
      </c>
      <c r="I87" s="4" t="s">
        <v>5312</v>
      </c>
    </row>
    <row r="88" ht="12.75">
      <c r="A88" s="68">
        <v>79</v>
      </c>
      <c r="B88" s="4" t="s">
        <v>14641</v>
      </c>
      <c r="C88" s="23">
        <v>1</v>
      </c>
      <c r="D88" s="19">
        <v>4500</v>
      </c>
      <c r="E88" s="19">
        <v>4500</v>
      </c>
      <c r="F88" s="5" t="s">
        <v>8447</v>
      </c>
      <c r="G88" s="4" t="s">
        <v>5312</v>
      </c>
      <c r="H88" s="5" t="s">
        <v>5312</v>
      </c>
      <c r="I88" s="4" t="s">
        <v>5312</v>
      </c>
    </row>
    <row r="89" ht="12.75">
      <c r="A89" s="68">
        <v>80</v>
      </c>
      <c r="B89" s="4" t="s">
        <v>14642</v>
      </c>
      <c r="C89" s="23">
        <v>1</v>
      </c>
      <c r="D89" s="19">
        <v>5700</v>
      </c>
      <c r="E89" s="19">
        <v>5700</v>
      </c>
      <c r="F89" s="5" t="s">
        <v>14604</v>
      </c>
      <c r="G89" s="4" t="s">
        <v>5312</v>
      </c>
      <c r="H89" s="5" t="s">
        <v>5312</v>
      </c>
      <c r="I89" s="4" t="s">
        <v>5312</v>
      </c>
    </row>
    <row r="90" ht="12.75">
      <c r="A90" s="68">
        <v>81</v>
      </c>
      <c r="B90" s="4" t="s">
        <v>14643</v>
      </c>
      <c r="C90" s="23">
        <v>2</v>
      </c>
      <c r="D90" s="19">
        <v>7600</v>
      </c>
      <c r="E90" s="19">
        <v>7600</v>
      </c>
      <c r="F90" s="5" t="s">
        <v>14604</v>
      </c>
      <c r="G90" s="4" t="s">
        <v>5312</v>
      </c>
      <c r="H90" s="5" t="s">
        <v>5312</v>
      </c>
      <c r="I90" s="4" t="s">
        <v>5312</v>
      </c>
    </row>
    <row r="91" ht="12.75">
      <c r="A91" s="68">
        <v>82</v>
      </c>
      <c r="B91" s="4" t="s">
        <v>14644</v>
      </c>
      <c r="C91" s="23">
        <v>6</v>
      </c>
      <c r="D91" s="19">
        <v>25200</v>
      </c>
      <c r="E91" s="19">
        <v>25200</v>
      </c>
      <c r="F91" s="5" t="s">
        <v>14604</v>
      </c>
      <c r="G91" s="4" t="s">
        <v>5312</v>
      </c>
      <c r="H91" s="5" t="s">
        <v>5312</v>
      </c>
      <c r="I91" s="4" t="s">
        <v>5312</v>
      </c>
    </row>
    <row r="92" ht="12.75">
      <c r="A92" s="68">
        <v>83</v>
      </c>
      <c r="B92" s="4" t="s">
        <v>14645</v>
      </c>
      <c r="C92" s="23">
        <v>1</v>
      </c>
      <c r="D92" s="19">
        <v>6800</v>
      </c>
      <c r="E92" s="19">
        <v>6800</v>
      </c>
      <c r="F92" s="5" t="s">
        <v>14604</v>
      </c>
      <c r="G92" s="4" t="s">
        <v>5312</v>
      </c>
      <c r="H92" s="5" t="s">
        <v>5312</v>
      </c>
      <c r="I92" s="4" t="s">
        <v>5312</v>
      </c>
    </row>
    <row r="93" ht="12.75">
      <c r="A93" s="68">
        <v>84</v>
      </c>
      <c r="B93" s="4" t="s">
        <v>14646</v>
      </c>
      <c r="C93" s="23">
        <v>1</v>
      </c>
      <c r="D93" s="19">
        <v>11500</v>
      </c>
      <c r="E93" s="19">
        <v>11500</v>
      </c>
      <c r="F93" s="5" t="s">
        <v>8447</v>
      </c>
      <c r="G93" s="4" t="s">
        <v>5312</v>
      </c>
      <c r="H93" s="5" t="s">
        <v>5312</v>
      </c>
      <c r="I93" s="4" t="s">
        <v>5312</v>
      </c>
    </row>
    <row r="94" ht="12.75">
      <c r="A94" s="68">
        <v>85</v>
      </c>
      <c r="B94" s="4" t="s">
        <v>14646</v>
      </c>
      <c r="C94" s="23">
        <v>1</v>
      </c>
      <c r="D94" s="19">
        <v>11500</v>
      </c>
      <c r="E94" s="19">
        <v>11500</v>
      </c>
      <c r="F94" s="5" t="s">
        <v>8447</v>
      </c>
      <c r="G94" s="4" t="s">
        <v>5312</v>
      </c>
      <c r="H94" s="5" t="s">
        <v>5312</v>
      </c>
      <c r="I94" s="4" t="s">
        <v>5312</v>
      </c>
    </row>
    <row r="95" ht="12.75">
      <c r="A95" s="68">
        <v>86</v>
      </c>
      <c r="B95" s="4" t="s">
        <v>8280</v>
      </c>
      <c r="C95" s="23">
        <v>1</v>
      </c>
      <c r="D95" s="19">
        <v>3300</v>
      </c>
      <c r="E95" s="19">
        <v>3300</v>
      </c>
      <c r="F95" s="5" t="s">
        <v>14647</v>
      </c>
      <c r="G95" s="4" t="s">
        <v>5312</v>
      </c>
      <c r="H95" s="5" t="s">
        <v>5312</v>
      </c>
      <c r="I95" s="4" t="s">
        <v>5312</v>
      </c>
    </row>
    <row r="96" ht="12.75">
      <c r="A96" s="68">
        <v>87</v>
      </c>
      <c r="B96" s="4" t="s">
        <v>8890</v>
      </c>
      <c r="C96" s="23">
        <v>1</v>
      </c>
      <c r="D96" s="19">
        <v>50000</v>
      </c>
      <c r="E96" s="19">
        <v>50000</v>
      </c>
      <c r="F96" s="5" t="s">
        <v>8891</v>
      </c>
      <c r="G96" s="4" t="s">
        <v>5312</v>
      </c>
      <c r="H96" s="5" t="s">
        <v>5312</v>
      </c>
      <c r="I96" s="4" t="s">
        <v>5312</v>
      </c>
    </row>
    <row r="97" ht="12.75">
      <c r="A97" s="68">
        <v>88</v>
      </c>
      <c r="B97" s="4" t="s">
        <v>379</v>
      </c>
      <c r="C97" s="23">
        <v>1</v>
      </c>
      <c r="D97" s="19">
        <v>519.04999999999995</v>
      </c>
      <c r="E97" s="19">
        <v>519.04999999999995</v>
      </c>
      <c r="F97" s="5" t="s">
        <v>8892</v>
      </c>
      <c r="G97" s="4" t="s">
        <v>5312</v>
      </c>
      <c r="H97" s="5" t="s">
        <v>5312</v>
      </c>
      <c r="I97" s="4" t="s">
        <v>5312</v>
      </c>
    </row>
    <row r="98" ht="19.5">
      <c r="A98" s="68">
        <v>89</v>
      </c>
      <c r="B98" s="4" t="s">
        <v>8893</v>
      </c>
      <c r="C98" s="23">
        <v>1</v>
      </c>
      <c r="D98" s="19">
        <v>32568.639999999999</v>
      </c>
      <c r="E98" s="19">
        <v>32568.639999999999</v>
      </c>
      <c r="F98" s="5" t="s">
        <v>8894</v>
      </c>
      <c r="G98" s="4" t="s">
        <v>5312</v>
      </c>
      <c r="H98" s="5" t="s">
        <v>5312</v>
      </c>
      <c r="I98" s="4" t="s">
        <v>5312</v>
      </c>
    </row>
    <row r="99" ht="12.75">
      <c r="A99" s="68">
        <v>90</v>
      </c>
      <c r="B99" s="4" t="s">
        <v>7467</v>
      </c>
      <c r="C99" s="23">
        <v>1</v>
      </c>
      <c r="D99" s="19">
        <v>5000</v>
      </c>
      <c r="E99" s="19">
        <v>5000</v>
      </c>
      <c r="F99" s="5" t="s">
        <v>14650</v>
      </c>
      <c r="G99" s="4" t="s">
        <v>5312</v>
      </c>
      <c r="H99" s="5" t="s">
        <v>5312</v>
      </c>
      <c r="I99" s="4" t="s">
        <v>5312</v>
      </c>
    </row>
    <row r="100" ht="12.75">
      <c r="A100" s="68">
        <v>91</v>
      </c>
      <c r="B100" s="4" t="s">
        <v>7467</v>
      </c>
      <c r="C100" s="23">
        <v>1</v>
      </c>
      <c r="D100" s="19">
        <v>5000</v>
      </c>
      <c r="E100" s="19">
        <v>5000</v>
      </c>
      <c r="F100" s="5" t="s">
        <v>14650</v>
      </c>
      <c r="G100" s="4" t="s">
        <v>5312</v>
      </c>
      <c r="H100" s="5" t="s">
        <v>5312</v>
      </c>
      <c r="I100" s="4" t="s">
        <v>5312</v>
      </c>
    </row>
    <row r="101" ht="12.75">
      <c r="A101" s="68">
        <v>92</v>
      </c>
      <c r="B101" s="4" t="s">
        <v>14651</v>
      </c>
      <c r="C101" s="23">
        <v>1</v>
      </c>
      <c r="D101" s="19">
        <v>8290</v>
      </c>
      <c r="E101" s="19">
        <v>8290</v>
      </c>
      <c r="F101" s="5" t="s">
        <v>12609</v>
      </c>
      <c r="G101" s="4" t="s">
        <v>5312</v>
      </c>
      <c r="H101" s="5" t="s">
        <v>5312</v>
      </c>
      <c r="I101" s="4" t="s">
        <v>5312</v>
      </c>
    </row>
    <row r="102" ht="12.75">
      <c r="A102" s="68">
        <v>93</v>
      </c>
      <c r="B102" s="4" t="s">
        <v>14652</v>
      </c>
      <c r="C102" s="23">
        <v>1</v>
      </c>
      <c r="D102" s="19">
        <v>7650</v>
      </c>
      <c r="E102" s="19">
        <v>7650</v>
      </c>
      <c r="F102" s="5" t="s">
        <v>14653</v>
      </c>
      <c r="G102" s="4" t="s">
        <v>5312</v>
      </c>
      <c r="H102" s="5" t="s">
        <v>5312</v>
      </c>
      <c r="I102" s="4" t="s">
        <v>5312</v>
      </c>
    </row>
    <row r="103" ht="19.5">
      <c r="A103" s="68">
        <v>94</v>
      </c>
      <c r="B103" s="4" t="s">
        <v>8281</v>
      </c>
      <c r="C103" s="23">
        <v>1</v>
      </c>
      <c r="D103" s="19">
        <v>3954.3699999999999</v>
      </c>
      <c r="E103" s="19">
        <v>3954.3699999999999</v>
      </c>
      <c r="F103" s="5" t="s">
        <v>8302</v>
      </c>
      <c r="G103" s="4" t="s">
        <v>5312</v>
      </c>
      <c r="H103" s="5" t="s">
        <v>5312</v>
      </c>
      <c r="I103" s="4" t="s">
        <v>5312</v>
      </c>
    </row>
    <row r="104" ht="12.75">
      <c r="A104" s="68">
        <v>95</v>
      </c>
      <c r="B104" s="4" t="s">
        <v>393</v>
      </c>
      <c r="C104" s="23">
        <v>2</v>
      </c>
      <c r="D104" s="19">
        <v>9160</v>
      </c>
      <c r="E104" s="19">
        <v>9160</v>
      </c>
      <c r="F104" s="5" t="s">
        <v>9139</v>
      </c>
      <c r="G104" s="4" t="s">
        <v>5312</v>
      </c>
      <c r="H104" s="5" t="s">
        <v>5312</v>
      </c>
      <c r="I104" s="4" t="s">
        <v>5312</v>
      </c>
    </row>
    <row r="105" ht="12.75">
      <c r="A105" s="68">
        <v>96</v>
      </c>
      <c r="B105" s="4" t="s">
        <v>2613</v>
      </c>
      <c r="C105" s="23">
        <v>2</v>
      </c>
      <c r="D105" s="19"/>
      <c r="E105" s="19"/>
      <c r="F105" s="5" t="s">
        <v>9139</v>
      </c>
      <c r="G105" s="4" t="s">
        <v>5312</v>
      </c>
      <c r="H105" s="5" t="s">
        <v>5312</v>
      </c>
      <c r="I105" s="4" t="s">
        <v>5312</v>
      </c>
    </row>
    <row r="106" ht="12.75">
      <c r="A106" s="68">
        <v>97</v>
      </c>
      <c r="B106" s="4" t="s">
        <v>14655</v>
      </c>
      <c r="C106" s="23">
        <v>6</v>
      </c>
      <c r="D106" s="19">
        <v>22126.799999999999</v>
      </c>
      <c r="E106" s="19">
        <v>22126.799999999999</v>
      </c>
      <c r="F106" s="5" t="s">
        <v>14604</v>
      </c>
      <c r="G106" s="4" t="s">
        <v>5312</v>
      </c>
      <c r="H106" s="5" t="s">
        <v>5312</v>
      </c>
      <c r="I106" s="4" t="s">
        <v>5312</v>
      </c>
    </row>
    <row r="107" ht="12.75">
      <c r="A107" s="68">
        <v>98</v>
      </c>
      <c r="B107" s="4" t="s">
        <v>14656</v>
      </c>
      <c r="C107" s="23">
        <v>1</v>
      </c>
      <c r="D107" s="19">
        <v>8850</v>
      </c>
      <c r="E107" s="19">
        <v>8850</v>
      </c>
      <c r="F107" s="5" t="s">
        <v>14604</v>
      </c>
      <c r="G107" s="4" t="s">
        <v>5312</v>
      </c>
      <c r="H107" s="5" t="s">
        <v>5312</v>
      </c>
      <c r="I107" s="4" t="s">
        <v>5312</v>
      </c>
    </row>
    <row r="108" ht="12.75">
      <c r="A108" s="68">
        <v>99</v>
      </c>
      <c r="B108" s="4" t="s">
        <v>2001</v>
      </c>
      <c r="C108" s="23">
        <v>1</v>
      </c>
      <c r="D108" s="19">
        <v>42000</v>
      </c>
      <c r="E108" s="19">
        <v>42000</v>
      </c>
      <c r="F108" s="5" t="s">
        <v>8891</v>
      </c>
      <c r="G108" s="4" t="s">
        <v>5312</v>
      </c>
      <c r="H108" s="5" t="s">
        <v>5312</v>
      </c>
      <c r="I108" s="4" t="s">
        <v>5312</v>
      </c>
    </row>
    <row r="109" ht="12.75">
      <c r="A109" s="356">
        <v>100</v>
      </c>
      <c r="B109" s="56" t="s">
        <v>14515</v>
      </c>
      <c r="C109" s="47">
        <v>1</v>
      </c>
      <c r="D109" s="48">
        <v>596166.32999999996</v>
      </c>
      <c r="E109" s="48">
        <v>476933.28000000003</v>
      </c>
      <c r="F109" s="60">
        <v>43083</v>
      </c>
      <c r="G109" s="22"/>
      <c r="H109" s="22"/>
      <c r="I109" s="22"/>
    </row>
    <row r="110" ht="12.75">
      <c r="A110" s="22"/>
      <c r="B110" s="449" t="s">
        <v>6374</v>
      </c>
      <c r="C110" s="22"/>
      <c r="D110" s="43">
        <f>SUM(D10:D109)</f>
        <v>13710622.18</v>
      </c>
      <c r="E110" s="43">
        <f>SUM(E10:E109)</f>
        <v>10220729.26</v>
      </c>
      <c r="F110" s="22"/>
      <c r="G110" s="22"/>
      <c r="H110" s="22"/>
      <c r="I110" s="22"/>
    </row>
  </sheetData>
  <mergeCells count="11">
    <mergeCell ref="B9:I9"/>
    <mergeCell ref="A2:I2"/>
    <mergeCell ref="F6:G6"/>
    <mergeCell ref="B4:I4"/>
    <mergeCell ref="I5:I6"/>
    <mergeCell ref="B5:B7"/>
    <mergeCell ref="C5:C7"/>
    <mergeCell ref="D5:D7"/>
    <mergeCell ref="E5:E7"/>
    <mergeCell ref="F5:H5"/>
    <mergeCell ref="A5:A7"/>
  </mergeCells>
  <pageMargins left="0.70866099999999987" right="0.47244099999999989" top="0.23622000000000001" bottom="0.15748000000000001" header="0.15748000000000001" footer="0.19684999999999997"/>
  <pageSetup paperSize="9" scale="90" firstPageNumber="1" fitToWidth="1" fitToHeight="1" orientation="landscape" horizontalDpi="600" verticalDpi="600"/>
  <headerFooter differentFirst="0" differentOddEven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opLeftCell="A661" workbookViewId="0">
      <selection activeCell="C673" sqref="C673"/>
    </sheetView>
  </sheetViews>
  <sheetFormatPr baseColWidth="8" defaultRowHeight="12.75" customHeight="1"/>
  <cols>
    <col customWidth="1" min="1" max="1" width="5.8554700000000004"/>
    <col customWidth="1" min="2" max="2" width="28.5703"/>
    <col customWidth="1" min="4" max="5" width="13.855499999999999"/>
    <col customWidth="1" min="6" max="6" width="12.855499999999999"/>
    <col customWidth="1" min="7" max="7" width="14.5703"/>
    <col customWidth="1" min="8" max="8" width="12.2852"/>
    <col customWidth="1" min="9" max="9" width="16.140599999999999"/>
  </cols>
  <sheetData>
    <row r="1" ht="29.25" customHeight="1"/>
    <row r="2" ht="12.75">
      <c r="A2" s="564" t="s">
        <v>9258</v>
      </c>
      <c r="B2" s="565"/>
      <c r="C2" s="565"/>
      <c r="D2" s="565"/>
      <c r="E2" s="565"/>
      <c r="F2" s="565"/>
      <c r="G2" s="565"/>
      <c r="H2" s="565"/>
      <c r="I2" s="566"/>
    </row>
    <row r="3" ht="12.75">
      <c r="A3" s="542" t="s">
        <v>5318</v>
      </c>
      <c r="B3" s="542"/>
      <c r="C3" s="542"/>
      <c r="D3" s="542"/>
      <c r="E3" s="542"/>
      <c r="F3" s="542"/>
      <c r="G3" s="542"/>
      <c r="H3" s="542"/>
      <c r="I3" s="542"/>
    </row>
    <row r="4" ht="12.75">
      <c r="A4" s="546" t="s">
        <v>4434</v>
      </c>
      <c r="B4" s="546" t="s">
        <v>5297</v>
      </c>
      <c r="C4" s="546" t="s">
        <v>5319</v>
      </c>
      <c r="D4" s="546" t="s">
        <v>5301</v>
      </c>
      <c r="E4" s="546" t="s">
        <v>2631</v>
      </c>
      <c r="F4" s="546" t="s">
        <v>5304</v>
      </c>
      <c r="G4" s="546"/>
      <c r="H4" s="546"/>
      <c r="I4" s="546" t="s">
        <v>5305</v>
      </c>
    </row>
    <row r="5" ht="12.75">
      <c r="A5" s="546"/>
      <c r="B5" s="546"/>
      <c r="C5" s="546"/>
      <c r="D5" s="546"/>
      <c r="E5" s="546"/>
      <c r="F5" s="546" t="s">
        <v>5307</v>
      </c>
      <c r="G5" s="546"/>
      <c r="H5" s="10" t="s">
        <v>5308</v>
      </c>
      <c r="I5" s="546"/>
    </row>
    <row r="6" ht="22.5">
      <c r="A6" s="546"/>
      <c r="B6" s="546"/>
      <c r="C6" s="546"/>
      <c r="D6" s="546"/>
      <c r="E6" s="546"/>
      <c r="F6" s="10" t="s">
        <v>5309</v>
      </c>
      <c r="G6" s="10" t="s">
        <v>5310</v>
      </c>
      <c r="H6" s="10" t="s">
        <v>5309</v>
      </c>
      <c r="I6" s="10"/>
    </row>
    <row r="7" ht="12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ht="12.75">
      <c r="A8" s="592" t="s">
        <v>9263</v>
      </c>
      <c r="B8" s="593"/>
      <c r="C8" s="593"/>
      <c r="D8" s="593"/>
      <c r="E8" s="593"/>
      <c r="F8" s="593"/>
      <c r="G8" s="593"/>
      <c r="H8" s="593"/>
      <c r="I8" s="594"/>
    </row>
    <row r="9" ht="72.75" customHeight="1">
      <c r="A9" s="8">
        <v>1</v>
      </c>
      <c r="B9" s="261" t="s">
        <v>9264</v>
      </c>
      <c r="C9" s="8"/>
      <c r="D9" s="8"/>
      <c r="E9" s="8"/>
      <c r="F9" s="8"/>
      <c r="G9" s="261" t="s">
        <v>9265</v>
      </c>
      <c r="H9" s="8"/>
      <c r="I9" s="67" t="s">
        <v>9266</v>
      </c>
    </row>
    <row r="10" ht="12.75">
      <c r="A10" s="561" t="s">
        <v>9262</v>
      </c>
      <c r="B10" s="561"/>
      <c r="C10" s="561"/>
      <c r="D10" s="561"/>
      <c r="E10" s="561"/>
      <c r="F10" s="561"/>
      <c r="G10" s="561"/>
      <c r="H10" s="561"/>
      <c r="I10" s="561"/>
    </row>
    <row r="11" ht="45">
      <c r="A11" s="260">
        <v>2</v>
      </c>
      <c r="B11" s="378" t="s">
        <v>6812</v>
      </c>
      <c r="C11" s="379">
        <v>1</v>
      </c>
      <c r="D11" s="506">
        <v>7500</v>
      </c>
      <c r="E11" s="506">
        <v>7500</v>
      </c>
      <c r="F11" s="382"/>
      <c r="G11" s="116" t="s">
        <v>9257</v>
      </c>
      <c r="H11" s="116"/>
      <c r="I11" s="116" t="s">
        <v>9256</v>
      </c>
    </row>
    <row r="12" ht="45">
      <c r="A12" s="260">
        <v>3</v>
      </c>
      <c r="B12" s="378" t="s">
        <v>6813</v>
      </c>
      <c r="C12" s="379">
        <v>1</v>
      </c>
      <c r="D12" s="506">
        <v>3600</v>
      </c>
      <c r="E12" s="506">
        <v>3600</v>
      </c>
      <c r="F12" s="382"/>
      <c r="G12" s="116" t="s">
        <v>9257</v>
      </c>
      <c r="H12" s="116"/>
      <c r="I12" s="116" t="s">
        <v>9256</v>
      </c>
    </row>
    <row r="13" ht="45">
      <c r="A13" s="260">
        <v>4</v>
      </c>
      <c r="B13" s="209" t="s">
        <v>9259</v>
      </c>
      <c r="C13" s="69">
        <v>1</v>
      </c>
      <c r="D13" s="262">
        <v>3923.6999999999998</v>
      </c>
      <c r="E13" s="262">
        <v>3923.6999999999998</v>
      </c>
      <c r="F13" s="382"/>
      <c r="G13" s="116" t="s">
        <v>9257</v>
      </c>
      <c r="H13" s="68"/>
      <c r="I13" s="116" t="s">
        <v>9256</v>
      </c>
    </row>
    <row r="14" ht="45">
      <c r="A14" s="260">
        <v>5</v>
      </c>
      <c r="B14" s="209" t="s">
        <v>9260</v>
      </c>
      <c r="C14" s="69">
        <v>1</v>
      </c>
      <c r="D14" s="262">
        <v>19349</v>
      </c>
      <c r="E14" s="262">
        <v>19349</v>
      </c>
      <c r="F14" s="382"/>
      <c r="G14" s="116" t="s">
        <v>9257</v>
      </c>
      <c r="H14" s="68"/>
      <c r="I14" s="116" t="s">
        <v>9256</v>
      </c>
    </row>
    <row r="15" ht="45">
      <c r="A15" s="260">
        <v>6</v>
      </c>
      <c r="B15" s="209" t="s">
        <v>9261</v>
      </c>
      <c r="C15" s="69">
        <v>1</v>
      </c>
      <c r="D15" s="262">
        <v>5000</v>
      </c>
      <c r="E15" s="262">
        <v>5000</v>
      </c>
      <c r="F15" s="382"/>
      <c r="G15" s="116" t="s">
        <v>9257</v>
      </c>
      <c r="H15" s="68"/>
      <c r="I15" s="116" t="s">
        <v>9256</v>
      </c>
    </row>
    <row r="16" ht="45">
      <c r="A16" s="260">
        <v>7</v>
      </c>
      <c r="B16" s="103" t="s">
        <v>9310</v>
      </c>
      <c r="C16" s="103">
        <v>1</v>
      </c>
      <c r="D16" s="235">
        <v>55300</v>
      </c>
      <c r="E16" s="235">
        <v>55300</v>
      </c>
      <c r="F16" s="383">
        <v>43615</v>
      </c>
      <c r="G16" s="116" t="s">
        <v>9311</v>
      </c>
      <c r="H16" s="103"/>
      <c r="I16" s="116" t="s">
        <v>9256</v>
      </c>
    </row>
    <row r="17" ht="45">
      <c r="A17" s="260">
        <v>8</v>
      </c>
      <c r="B17" s="103" t="s">
        <v>9312</v>
      </c>
      <c r="C17" s="103">
        <v>1</v>
      </c>
      <c r="D17" s="235">
        <v>80000</v>
      </c>
      <c r="E17" s="249">
        <v>80000</v>
      </c>
      <c r="F17" s="384">
        <v>43615</v>
      </c>
      <c r="G17" s="116" t="s">
        <v>9311</v>
      </c>
      <c r="H17" s="209"/>
      <c r="I17" s="116" t="s">
        <v>9256</v>
      </c>
    </row>
    <row r="18" ht="45">
      <c r="A18" s="260">
        <v>9</v>
      </c>
      <c r="B18" s="387" t="s">
        <v>14595</v>
      </c>
      <c r="C18" s="103">
        <v>1</v>
      </c>
      <c r="D18" s="235">
        <v>29999</v>
      </c>
      <c r="E18" s="249">
        <v>29999</v>
      </c>
      <c r="F18" s="384">
        <v>43677</v>
      </c>
      <c r="G18" s="116"/>
      <c r="H18" s="209"/>
      <c r="I18" s="116" t="s">
        <v>9256</v>
      </c>
    </row>
    <row r="19" ht="45">
      <c r="A19" s="260">
        <v>10</v>
      </c>
      <c r="B19" s="387" t="s">
        <v>14595</v>
      </c>
      <c r="C19" s="103">
        <v>1</v>
      </c>
      <c r="D19" s="235">
        <v>29999</v>
      </c>
      <c r="E19" s="249">
        <v>29999</v>
      </c>
      <c r="F19" s="384">
        <v>43677</v>
      </c>
      <c r="G19" s="116"/>
      <c r="H19" s="209"/>
      <c r="I19" s="116" t="s">
        <v>9256</v>
      </c>
    </row>
    <row r="20" ht="45">
      <c r="A20" s="260">
        <v>11</v>
      </c>
      <c r="B20" s="387" t="s">
        <v>14596</v>
      </c>
      <c r="C20" s="103">
        <v>1</v>
      </c>
      <c r="D20" s="235">
        <v>40005</v>
      </c>
      <c r="E20" s="249">
        <v>40005</v>
      </c>
      <c r="F20" s="384">
        <v>43677</v>
      </c>
      <c r="G20" s="116"/>
      <c r="H20" s="209"/>
      <c r="I20" s="116" t="s">
        <v>9256</v>
      </c>
    </row>
    <row r="21" ht="45">
      <c r="A21" s="260">
        <v>12</v>
      </c>
      <c r="B21" s="387" t="s">
        <v>9933</v>
      </c>
      <c r="C21" s="103">
        <v>1</v>
      </c>
      <c r="D21" s="235">
        <v>29997</v>
      </c>
      <c r="E21" s="249">
        <v>29997</v>
      </c>
      <c r="F21" s="384">
        <v>43677</v>
      </c>
      <c r="G21" s="116"/>
      <c r="H21" s="209"/>
      <c r="I21" s="116" t="s">
        <v>9256</v>
      </c>
    </row>
    <row r="22" ht="45">
      <c r="A22" s="260">
        <v>13</v>
      </c>
      <c r="B22" s="387" t="s">
        <v>6991</v>
      </c>
      <c r="C22" s="103">
        <v>1</v>
      </c>
      <c r="D22" s="235">
        <v>14000</v>
      </c>
      <c r="E22" s="249">
        <v>14000</v>
      </c>
      <c r="F22" s="384">
        <v>43647</v>
      </c>
      <c r="G22" s="116"/>
      <c r="H22" s="209"/>
      <c r="I22" s="116" t="s">
        <v>9256</v>
      </c>
    </row>
    <row r="23" ht="45">
      <c r="A23" s="260">
        <v>14</v>
      </c>
      <c r="B23" s="387" t="s">
        <v>14597</v>
      </c>
      <c r="C23" s="103">
        <v>1</v>
      </c>
      <c r="D23" s="235">
        <v>65000</v>
      </c>
      <c r="E23" s="249">
        <v>65000</v>
      </c>
      <c r="F23" s="384">
        <v>43976</v>
      </c>
      <c r="G23" s="116"/>
      <c r="H23" s="209"/>
      <c r="I23" s="116" t="s">
        <v>9256</v>
      </c>
    </row>
    <row r="24" ht="45">
      <c r="A24" s="260">
        <v>15</v>
      </c>
      <c r="B24" s="387" t="s">
        <v>14598</v>
      </c>
      <c r="C24" s="103">
        <v>1</v>
      </c>
      <c r="D24" s="235">
        <v>35000</v>
      </c>
      <c r="E24" s="249">
        <v>35000</v>
      </c>
      <c r="F24" s="384">
        <v>43976</v>
      </c>
      <c r="G24" s="116"/>
      <c r="H24" s="209"/>
      <c r="I24" s="116" t="s">
        <v>9256</v>
      </c>
    </row>
    <row r="25" ht="33.75">
      <c r="A25" s="260">
        <v>16</v>
      </c>
      <c r="B25" s="387" t="s">
        <v>14599</v>
      </c>
      <c r="C25" s="103">
        <v>1</v>
      </c>
      <c r="D25" s="235">
        <v>50000</v>
      </c>
      <c r="E25" s="249">
        <v>50000</v>
      </c>
      <c r="F25" s="384">
        <v>44073</v>
      </c>
      <c r="G25" s="116"/>
      <c r="H25" s="209"/>
      <c r="I25" s="116" t="s">
        <v>14601</v>
      </c>
    </row>
    <row r="26" ht="12.75">
      <c r="A26" s="260">
        <v>17</v>
      </c>
      <c r="B26" s="387" t="s">
        <v>14600</v>
      </c>
      <c r="C26" s="103">
        <v>1</v>
      </c>
      <c r="D26" s="235">
        <v>20600</v>
      </c>
      <c r="E26" s="249">
        <v>20600</v>
      </c>
      <c r="F26" s="384">
        <v>43864</v>
      </c>
      <c r="G26" s="116"/>
      <c r="H26" s="209"/>
      <c r="I26" s="116"/>
    </row>
    <row r="27" ht="45">
      <c r="A27" s="260">
        <v>18</v>
      </c>
      <c r="B27" s="380" t="s">
        <v>2801</v>
      </c>
      <c r="C27" s="381">
        <v>1</v>
      </c>
      <c r="D27" s="507">
        <v>474500</v>
      </c>
      <c r="E27" s="508">
        <v>474500</v>
      </c>
      <c r="F27" s="386" t="s">
        <v>2802</v>
      </c>
      <c r="G27" s="116" t="s">
        <v>9907</v>
      </c>
      <c r="H27" s="209"/>
      <c r="I27" s="116" t="s">
        <v>9256</v>
      </c>
    </row>
    <row r="28" ht="47.25" customHeight="1">
      <c r="A28" s="260">
        <v>19</v>
      </c>
      <c r="B28" s="380" t="s">
        <v>9982</v>
      </c>
      <c r="C28" s="381">
        <v>1</v>
      </c>
      <c r="D28" s="507">
        <v>2343000</v>
      </c>
      <c r="E28" s="508"/>
      <c r="F28" s="385"/>
      <c r="G28" s="116" t="s">
        <v>9983</v>
      </c>
      <c r="H28" s="209"/>
      <c r="I28" s="116" t="s">
        <v>9256</v>
      </c>
    </row>
    <row r="29" ht="70.5" customHeight="1">
      <c r="A29" s="260">
        <v>20</v>
      </c>
      <c r="B29" s="380" t="s">
        <v>14780</v>
      </c>
      <c r="C29" s="381">
        <v>1</v>
      </c>
      <c r="D29" s="507">
        <v>5506213.2999999998</v>
      </c>
      <c r="E29" s="508"/>
      <c r="F29" s="385" t="s">
        <v>14781</v>
      </c>
      <c r="G29" s="116" t="s">
        <v>14782</v>
      </c>
      <c r="H29" s="209"/>
      <c r="I29" s="116" t="s">
        <v>9256</v>
      </c>
    </row>
    <row r="30" ht="50.25" customHeight="1">
      <c r="A30" s="260">
        <v>21</v>
      </c>
      <c r="B30" s="380" t="s">
        <v>14840</v>
      </c>
      <c r="C30" s="381">
        <v>1</v>
      </c>
      <c r="D30" s="507">
        <v>32235.5</v>
      </c>
      <c r="E30" s="507">
        <v>32235.5</v>
      </c>
      <c r="F30" s="385" t="s">
        <v>14841</v>
      </c>
      <c r="G30" s="116" t="s">
        <v>14842</v>
      </c>
      <c r="H30" s="209"/>
      <c r="I30" s="116" t="s">
        <v>9256</v>
      </c>
    </row>
    <row r="31" ht="45" customHeight="1">
      <c r="A31" s="260">
        <v>22</v>
      </c>
      <c r="B31" s="380" t="s">
        <v>15150</v>
      </c>
      <c r="C31" s="381">
        <v>1</v>
      </c>
      <c r="D31" s="507">
        <v>33000</v>
      </c>
      <c r="E31" s="507">
        <v>33000</v>
      </c>
      <c r="F31" s="385" t="s">
        <v>15148</v>
      </c>
      <c r="G31" s="116" t="s">
        <v>15149</v>
      </c>
      <c r="H31" s="209"/>
      <c r="I31" s="116" t="s">
        <v>9256</v>
      </c>
    </row>
    <row r="32" ht="45">
      <c r="A32" s="260">
        <v>23</v>
      </c>
      <c r="B32" s="219" t="s">
        <v>7298</v>
      </c>
      <c r="C32" s="220"/>
      <c r="D32" s="509">
        <v>59000</v>
      </c>
      <c r="E32" s="509">
        <v>59000</v>
      </c>
      <c r="F32" s="221">
        <v>39264</v>
      </c>
      <c r="G32" s="116" t="s">
        <v>15162</v>
      </c>
      <c r="H32" s="222"/>
      <c r="I32" s="116" t="s">
        <v>9256</v>
      </c>
    </row>
    <row r="33" ht="45">
      <c r="A33" s="260">
        <v>24</v>
      </c>
      <c r="B33" s="219" t="s">
        <v>7299</v>
      </c>
      <c r="C33" s="220"/>
      <c r="D33" s="509">
        <v>5000</v>
      </c>
      <c r="E33" s="509">
        <v>5000</v>
      </c>
      <c r="F33" s="221">
        <v>39445</v>
      </c>
      <c r="G33" s="116" t="s">
        <v>15162</v>
      </c>
      <c r="H33" s="222"/>
      <c r="I33" s="116" t="s">
        <v>9256</v>
      </c>
    </row>
    <row r="34" ht="45">
      <c r="A34" s="260">
        <v>25</v>
      </c>
      <c r="B34" s="219" t="s">
        <v>7300</v>
      </c>
      <c r="C34" s="220"/>
      <c r="D34" s="509">
        <v>4271.4499999999998</v>
      </c>
      <c r="E34" s="509">
        <v>4271.4499999999998</v>
      </c>
      <c r="F34" s="221">
        <v>32874</v>
      </c>
      <c r="G34" s="116" t="s">
        <v>15162</v>
      </c>
      <c r="H34" s="222"/>
      <c r="I34" s="116" t="s">
        <v>9256</v>
      </c>
    </row>
    <row r="35" ht="45">
      <c r="A35" s="260">
        <v>26</v>
      </c>
      <c r="B35" s="219" t="s">
        <v>7301</v>
      </c>
      <c r="C35" s="220"/>
      <c r="D35" s="509">
        <v>4710.4300000000003</v>
      </c>
      <c r="E35" s="509">
        <v>4710.4300000000003</v>
      </c>
      <c r="F35" s="221">
        <v>34700</v>
      </c>
      <c r="G35" s="116" t="s">
        <v>15162</v>
      </c>
      <c r="H35" s="222"/>
      <c r="I35" s="116" t="s">
        <v>9256</v>
      </c>
    </row>
    <row r="36" ht="45">
      <c r="A36" s="260">
        <v>27</v>
      </c>
      <c r="B36" s="219" t="s">
        <v>7302</v>
      </c>
      <c r="C36" s="220"/>
      <c r="D36" s="509">
        <v>8000</v>
      </c>
      <c r="E36" s="509">
        <v>8000</v>
      </c>
      <c r="F36" s="221">
        <v>39813</v>
      </c>
      <c r="G36" s="116" t="s">
        <v>15162</v>
      </c>
      <c r="H36" s="222"/>
      <c r="I36" s="116" t="s">
        <v>9256</v>
      </c>
    </row>
    <row r="37" ht="45">
      <c r="A37" s="260">
        <v>28</v>
      </c>
      <c r="B37" s="219" t="s">
        <v>7303</v>
      </c>
      <c r="C37" s="220"/>
      <c r="D37" s="509">
        <v>5400</v>
      </c>
      <c r="E37" s="509">
        <v>5400</v>
      </c>
      <c r="F37" s="221">
        <v>39813</v>
      </c>
      <c r="G37" s="116" t="s">
        <v>15162</v>
      </c>
      <c r="H37" s="222"/>
      <c r="I37" s="116" t="s">
        <v>9256</v>
      </c>
    </row>
    <row r="38" ht="45">
      <c r="A38" s="260">
        <v>29</v>
      </c>
      <c r="B38" s="219" t="s">
        <v>7304</v>
      </c>
      <c r="C38" s="220"/>
      <c r="D38" s="509">
        <v>4100</v>
      </c>
      <c r="E38" s="509">
        <v>4100</v>
      </c>
      <c r="F38" s="221">
        <v>39813</v>
      </c>
      <c r="G38" s="116" t="s">
        <v>15162</v>
      </c>
      <c r="H38" s="222"/>
      <c r="I38" s="116" t="s">
        <v>9256</v>
      </c>
    </row>
    <row r="39" ht="45">
      <c r="A39" s="260">
        <v>30</v>
      </c>
      <c r="B39" s="474" t="s">
        <v>7305</v>
      </c>
      <c r="C39" s="350"/>
      <c r="D39" s="510">
        <v>14202.5</v>
      </c>
      <c r="E39" s="510">
        <v>14202.5</v>
      </c>
      <c r="F39" s="351">
        <v>40086</v>
      </c>
      <c r="G39" s="116" t="s">
        <v>15162</v>
      </c>
      <c r="H39" s="352"/>
      <c r="I39" s="116" t="s">
        <v>9256</v>
      </c>
    </row>
    <row r="40" ht="45">
      <c r="A40" s="260">
        <v>31</v>
      </c>
      <c r="B40" s="219" t="s">
        <v>7306</v>
      </c>
      <c r="C40" s="220"/>
      <c r="D40" s="509">
        <v>6800</v>
      </c>
      <c r="E40" s="509">
        <v>6800</v>
      </c>
      <c r="F40" s="221">
        <v>40136</v>
      </c>
      <c r="G40" s="116" t="s">
        <v>15162</v>
      </c>
      <c r="H40" s="222"/>
      <c r="I40" s="116" t="s">
        <v>9256</v>
      </c>
    </row>
    <row r="41" ht="45">
      <c r="A41" s="260">
        <v>32</v>
      </c>
      <c r="B41" s="219" t="s">
        <v>7307</v>
      </c>
      <c r="C41" s="220"/>
      <c r="D41" s="509">
        <v>6379</v>
      </c>
      <c r="E41" s="509">
        <v>6379</v>
      </c>
      <c r="F41" s="221">
        <v>40118</v>
      </c>
      <c r="G41" s="116" t="s">
        <v>15162</v>
      </c>
      <c r="H41" s="222"/>
      <c r="I41" s="116" t="s">
        <v>9256</v>
      </c>
    </row>
    <row r="42" ht="45">
      <c r="A42" s="260">
        <v>33</v>
      </c>
      <c r="B42" s="219" t="s">
        <v>7308</v>
      </c>
      <c r="C42" s="220"/>
      <c r="D42" s="509">
        <v>3200</v>
      </c>
      <c r="E42" s="509">
        <v>3200</v>
      </c>
      <c r="F42" s="221">
        <v>40422</v>
      </c>
      <c r="G42" s="116" t="s">
        <v>15162</v>
      </c>
      <c r="H42" s="222"/>
      <c r="I42" s="116" t="s">
        <v>9256</v>
      </c>
    </row>
    <row r="43" ht="45">
      <c r="A43" s="260">
        <v>34</v>
      </c>
      <c r="B43" s="219" t="s">
        <v>7308</v>
      </c>
      <c r="C43" s="220"/>
      <c r="D43" s="509">
        <v>3440</v>
      </c>
      <c r="E43" s="509">
        <v>3440</v>
      </c>
      <c r="F43" s="221">
        <v>40422</v>
      </c>
      <c r="G43" s="116" t="s">
        <v>15162</v>
      </c>
      <c r="H43" s="222"/>
      <c r="I43" s="116" t="s">
        <v>9256</v>
      </c>
    </row>
    <row r="44" ht="45">
      <c r="A44" s="260">
        <v>35</v>
      </c>
      <c r="B44" s="219" t="s">
        <v>7308</v>
      </c>
      <c r="C44" s="220"/>
      <c r="D44" s="509">
        <v>3560</v>
      </c>
      <c r="E44" s="509">
        <v>3560</v>
      </c>
      <c r="F44" s="221">
        <v>40422</v>
      </c>
      <c r="G44" s="116" t="s">
        <v>15162</v>
      </c>
      <c r="H44" s="222"/>
      <c r="I44" s="116" t="s">
        <v>9256</v>
      </c>
    </row>
    <row r="45" ht="45">
      <c r="A45" s="260">
        <v>36</v>
      </c>
      <c r="B45" s="219" t="s">
        <v>7309</v>
      </c>
      <c r="C45" s="220"/>
      <c r="D45" s="509">
        <v>3656</v>
      </c>
      <c r="E45" s="509">
        <v>3656</v>
      </c>
      <c r="F45" s="221">
        <v>40422</v>
      </c>
      <c r="G45" s="116" t="s">
        <v>15162</v>
      </c>
      <c r="H45" s="222"/>
      <c r="I45" s="116" t="s">
        <v>9256</v>
      </c>
    </row>
    <row r="46" ht="45">
      <c r="A46" s="260">
        <v>37</v>
      </c>
      <c r="B46" s="219" t="s">
        <v>7310</v>
      </c>
      <c r="C46" s="220"/>
      <c r="D46" s="509">
        <v>3250</v>
      </c>
      <c r="E46" s="509">
        <v>3250</v>
      </c>
      <c r="F46" s="221">
        <v>40483</v>
      </c>
      <c r="G46" s="116" t="s">
        <v>15162</v>
      </c>
      <c r="H46" s="222"/>
      <c r="I46" s="116" t="s">
        <v>9256</v>
      </c>
    </row>
    <row r="47" ht="45">
      <c r="A47" s="260">
        <v>38</v>
      </c>
      <c r="B47" s="219" t="s">
        <v>7310</v>
      </c>
      <c r="C47" s="220"/>
      <c r="D47" s="509">
        <v>3250</v>
      </c>
      <c r="E47" s="509">
        <v>3250</v>
      </c>
      <c r="F47" s="221">
        <v>40483</v>
      </c>
      <c r="G47" s="116" t="s">
        <v>15162</v>
      </c>
      <c r="H47" s="222"/>
      <c r="I47" s="116" t="s">
        <v>9256</v>
      </c>
    </row>
    <row r="48" ht="45">
      <c r="A48" s="260">
        <v>39</v>
      </c>
      <c r="B48" s="219" t="s">
        <v>7310</v>
      </c>
      <c r="C48" s="220"/>
      <c r="D48" s="509">
        <v>3250</v>
      </c>
      <c r="E48" s="509">
        <v>3250</v>
      </c>
      <c r="F48" s="221">
        <v>40483</v>
      </c>
      <c r="G48" s="116" t="s">
        <v>15162</v>
      </c>
      <c r="H48" s="222"/>
      <c r="I48" s="116" t="s">
        <v>9256</v>
      </c>
    </row>
    <row r="49" ht="45">
      <c r="A49" s="260">
        <v>40</v>
      </c>
      <c r="B49" s="219" t="s">
        <v>7311</v>
      </c>
      <c r="C49" s="220"/>
      <c r="D49" s="509">
        <v>66307</v>
      </c>
      <c r="E49" s="509">
        <v>66307</v>
      </c>
      <c r="F49" s="221">
        <v>39813</v>
      </c>
      <c r="G49" s="116" t="s">
        <v>15162</v>
      </c>
      <c r="H49" s="222"/>
      <c r="I49" s="116" t="s">
        <v>9256</v>
      </c>
    </row>
    <row r="50" ht="45">
      <c r="A50" s="260">
        <v>41</v>
      </c>
      <c r="B50" s="219" t="s">
        <v>7312</v>
      </c>
      <c r="C50" s="220"/>
      <c r="D50" s="509">
        <v>6595</v>
      </c>
      <c r="E50" s="509">
        <v>6595</v>
      </c>
      <c r="F50" s="221">
        <v>41871</v>
      </c>
      <c r="G50" s="116" t="s">
        <v>15162</v>
      </c>
      <c r="H50" s="222"/>
      <c r="I50" s="116" t="s">
        <v>9256</v>
      </c>
    </row>
    <row r="51" ht="45">
      <c r="A51" s="260">
        <v>42</v>
      </c>
      <c r="B51" s="219" t="s">
        <v>7313</v>
      </c>
      <c r="C51" s="220"/>
      <c r="D51" s="509">
        <v>5974.8900000000003</v>
      </c>
      <c r="E51" s="509">
        <v>5974.8900000000003</v>
      </c>
      <c r="F51" s="221">
        <v>34700</v>
      </c>
      <c r="G51" s="116" t="s">
        <v>15162</v>
      </c>
      <c r="H51" s="222"/>
      <c r="I51" s="116" t="s">
        <v>9256</v>
      </c>
    </row>
    <row r="52" ht="45">
      <c r="A52" s="260">
        <v>43</v>
      </c>
      <c r="B52" s="219" t="s">
        <v>7314</v>
      </c>
      <c r="C52" s="220"/>
      <c r="D52" s="509">
        <v>6540.5299999999997</v>
      </c>
      <c r="E52" s="509">
        <v>6540.5299999999997</v>
      </c>
      <c r="F52" s="221">
        <v>37622</v>
      </c>
      <c r="G52" s="116" t="s">
        <v>15162</v>
      </c>
      <c r="H52" s="222"/>
      <c r="I52" s="116" t="s">
        <v>9256</v>
      </c>
    </row>
    <row r="53" ht="45">
      <c r="A53" s="260">
        <v>44</v>
      </c>
      <c r="B53" s="219" t="s">
        <v>7315</v>
      </c>
      <c r="C53" s="220"/>
      <c r="D53" s="509">
        <v>20062.57</v>
      </c>
      <c r="E53" s="509">
        <v>20062.57</v>
      </c>
      <c r="F53" s="221">
        <v>37257</v>
      </c>
      <c r="G53" s="116" t="s">
        <v>15162</v>
      </c>
      <c r="H53" s="222"/>
      <c r="I53" s="116" t="s">
        <v>9256</v>
      </c>
    </row>
    <row r="54" ht="45">
      <c r="A54" s="260">
        <v>45</v>
      </c>
      <c r="B54" s="219" t="s">
        <v>7316</v>
      </c>
      <c r="C54" s="220"/>
      <c r="D54" s="509">
        <v>18092.880000000001</v>
      </c>
      <c r="E54" s="509">
        <v>18092.880000000001</v>
      </c>
      <c r="F54" s="221">
        <v>37622</v>
      </c>
      <c r="G54" s="116" t="s">
        <v>15162</v>
      </c>
      <c r="H54" s="222"/>
      <c r="I54" s="116" t="s">
        <v>9256</v>
      </c>
    </row>
    <row r="55" ht="45">
      <c r="A55" s="260">
        <v>46</v>
      </c>
      <c r="B55" s="219" t="s">
        <v>7316</v>
      </c>
      <c r="C55" s="220"/>
      <c r="D55" s="509">
        <v>37011.779999999999</v>
      </c>
      <c r="E55" s="509">
        <v>37011.779999999999</v>
      </c>
      <c r="F55" s="221">
        <v>37622</v>
      </c>
      <c r="G55" s="116" t="s">
        <v>15162</v>
      </c>
      <c r="H55" s="222"/>
      <c r="I55" s="116" t="s">
        <v>9256</v>
      </c>
    </row>
    <row r="56" ht="45">
      <c r="A56" s="260">
        <v>47</v>
      </c>
      <c r="B56" s="219" t="s">
        <v>7317</v>
      </c>
      <c r="C56" s="220"/>
      <c r="D56" s="509">
        <v>47970</v>
      </c>
      <c r="E56" s="509">
        <v>47970</v>
      </c>
      <c r="F56" s="221">
        <v>37622</v>
      </c>
      <c r="G56" s="116" t="s">
        <v>15162</v>
      </c>
      <c r="H56" s="222"/>
      <c r="I56" s="116" t="s">
        <v>9256</v>
      </c>
    </row>
    <row r="57" ht="45">
      <c r="A57" s="260">
        <v>48</v>
      </c>
      <c r="B57" s="219" t="s">
        <v>7318</v>
      </c>
      <c r="C57" s="220"/>
      <c r="D57" s="509">
        <v>29500</v>
      </c>
      <c r="E57" s="509">
        <v>29500</v>
      </c>
      <c r="F57" s="221">
        <v>39154</v>
      </c>
      <c r="G57" s="116" t="s">
        <v>15162</v>
      </c>
      <c r="H57" s="222"/>
      <c r="I57" s="116" t="s">
        <v>9256</v>
      </c>
    </row>
    <row r="58" ht="45">
      <c r="A58" s="260">
        <v>49</v>
      </c>
      <c r="B58" s="219" t="s">
        <v>7319</v>
      </c>
      <c r="C58" s="220"/>
      <c r="D58" s="509">
        <v>26524.369999999999</v>
      </c>
      <c r="E58" s="509">
        <v>26524.369999999999</v>
      </c>
      <c r="F58" s="221">
        <v>27760</v>
      </c>
      <c r="G58" s="116" t="s">
        <v>15162</v>
      </c>
      <c r="H58" s="222"/>
      <c r="I58" s="116" t="s">
        <v>9256</v>
      </c>
    </row>
    <row r="59" ht="45">
      <c r="A59" s="260">
        <v>50</v>
      </c>
      <c r="B59" s="219" t="s">
        <v>7320</v>
      </c>
      <c r="C59" s="220"/>
      <c r="D59" s="509">
        <v>63000</v>
      </c>
      <c r="E59" s="509">
        <v>63000</v>
      </c>
      <c r="F59" s="221">
        <v>37622</v>
      </c>
      <c r="G59" s="116" t="s">
        <v>15162</v>
      </c>
      <c r="H59" s="222"/>
      <c r="I59" s="116" t="s">
        <v>9256</v>
      </c>
    </row>
    <row r="60" ht="45">
      <c r="A60" s="260">
        <v>51</v>
      </c>
      <c r="B60" s="219" t="s">
        <v>7321</v>
      </c>
      <c r="C60" s="220"/>
      <c r="D60" s="509">
        <v>34487.870000000003</v>
      </c>
      <c r="E60" s="509">
        <v>34487.870000000003</v>
      </c>
      <c r="F60" s="221">
        <v>35431</v>
      </c>
      <c r="G60" s="116" t="s">
        <v>15162</v>
      </c>
      <c r="H60" s="222"/>
      <c r="I60" s="116" t="s">
        <v>9256</v>
      </c>
    </row>
    <row r="61" ht="45">
      <c r="A61" s="260">
        <v>52</v>
      </c>
      <c r="B61" s="219" t="s">
        <v>7322</v>
      </c>
      <c r="C61" s="220"/>
      <c r="D61" s="509">
        <v>76055.380000000005</v>
      </c>
      <c r="E61" s="509">
        <v>76055.380000000005</v>
      </c>
      <c r="F61" s="221">
        <v>31413</v>
      </c>
      <c r="G61" s="116" t="s">
        <v>15162</v>
      </c>
      <c r="H61" s="222"/>
      <c r="I61" s="116" t="s">
        <v>9256</v>
      </c>
    </row>
    <row r="62" ht="45">
      <c r="A62" s="260">
        <v>53</v>
      </c>
      <c r="B62" s="219" t="s">
        <v>7323</v>
      </c>
      <c r="C62" s="220"/>
      <c r="D62" s="509">
        <v>10155.940000000001</v>
      </c>
      <c r="E62" s="509">
        <v>10155.940000000001</v>
      </c>
      <c r="F62" s="221">
        <v>34700</v>
      </c>
      <c r="G62" s="116" t="s">
        <v>15162</v>
      </c>
      <c r="H62" s="222"/>
      <c r="I62" s="116" t="s">
        <v>9256</v>
      </c>
    </row>
    <row r="63" ht="45">
      <c r="A63" s="260">
        <v>54</v>
      </c>
      <c r="B63" s="219" t="s">
        <v>7324</v>
      </c>
      <c r="C63" s="220"/>
      <c r="D63" s="509">
        <v>10397.629999999999</v>
      </c>
      <c r="E63" s="509">
        <v>10397.629999999999</v>
      </c>
      <c r="F63" s="221">
        <v>36678</v>
      </c>
      <c r="G63" s="116" t="s">
        <v>15162</v>
      </c>
      <c r="H63" s="222"/>
      <c r="I63" s="116" t="s">
        <v>9256</v>
      </c>
    </row>
    <row r="64" ht="45">
      <c r="A64" s="260">
        <v>55</v>
      </c>
      <c r="B64" s="219" t="s">
        <v>15156</v>
      </c>
      <c r="C64" s="220"/>
      <c r="D64" s="509">
        <v>13981.5</v>
      </c>
      <c r="E64" s="509">
        <v>13981.5</v>
      </c>
      <c r="F64" s="221">
        <v>39706</v>
      </c>
      <c r="G64" s="116" t="s">
        <v>15162</v>
      </c>
      <c r="H64" s="222"/>
      <c r="I64" s="116" t="s">
        <v>9256</v>
      </c>
    </row>
    <row r="65" ht="45">
      <c r="A65" s="260">
        <v>56</v>
      </c>
      <c r="B65" s="219" t="s">
        <v>7325</v>
      </c>
      <c r="C65" s="220"/>
      <c r="D65" s="509">
        <v>20658</v>
      </c>
      <c r="E65" s="509">
        <v>20658</v>
      </c>
      <c r="F65" s="221">
        <v>39813</v>
      </c>
      <c r="G65" s="116" t="s">
        <v>15162</v>
      </c>
      <c r="H65" s="222"/>
      <c r="I65" s="116" t="s">
        <v>9256</v>
      </c>
    </row>
    <row r="66" ht="45">
      <c r="A66" s="260">
        <v>57</v>
      </c>
      <c r="B66" s="219" t="s">
        <v>4231</v>
      </c>
      <c r="C66" s="220"/>
      <c r="D66" s="509">
        <v>17827</v>
      </c>
      <c r="E66" s="509">
        <v>17827</v>
      </c>
      <c r="F66" s="221">
        <v>39813</v>
      </c>
      <c r="G66" s="116" t="s">
        <v>15162</v>
      </c>
      <c r="H66" s="222"/>
      <c r="I66" s="116" t="s">
        <v>9256</v>
      </c>
    </row>
    <row r="67" ht="45">
      <c r="A67" s="260">
        <v>58</v>
      </c>
      <c r="B67" s="219" t="s">
        <v>7326</v>
      </c>
      <c r="C67" s="220"/>
      <c r="D67" s="509">
        <v>10918.870000000001</v>
      </c>
      <c r="E67" s="509">
        <v>10918.870000000001</v>
      </c>
      <c r="F67" s="221">
        <v>40178</v>
      </c>
      <c r="G67" s="116" t="s">
        <v>15162</v>
      </c>
      <c r="H67" s="222"/>
      <c r="I67" s="116" t="s">
        <v>9256</v>
      </c>
    </row>
    <row r="68" ht="45">
      <c r="A68" s="260">
        <v>59</v>
      </c>
      <c r="B68" s="219" t="s">
        <v>7327</v>
      </c>
      <c r="C68" s="220"/>
      <c r="D68" s="509">
        <v>21991</v>
      </c>
      <c r="E68" s="509">
        <v>21991</v>
      </c>
      <c r="F68" s="221">
        <v>41121</v>
      </c>
      <c r="G68" s="116" t="s">
        <v>15162</v>
      </c>
      <c r="H68" s="222"/>
      <c r="I68" s="116" t="s">
        <v>9256</v>
      </c>
    </row>
    <row r="69" ht="45">
      <c r="A69" s="260">
        <v>60</v>
      </c>
      <c r="B69" s="219" t="s">
        <v>7328</v>
      </c>
      <c r="C69" s="220"/>
      <c r="D69" s="509">
        <v>30000</v>
      </c>
      <c r="E69" s="509">
        <v>30000</v>
      </c>
      <c r="F69" s="221">
        <v>40987</v>
      </c>
      <c r="G69" s="116" t="s">
        <v>15162</v>
      </c>
      <c r="H69" s="222"/>
      <c r="I69" s="116" t="s">
        <v>9256</v>
      </c>
    </row>
    <row r="70" ht="45">
      <c r="A70" s="260">
        <v>61</v>
      </c>
      <c r="B70" s="219" t="s">
        <v>7329</v>
      </c>
      <c r="C70" s="220"/>
      <c r="D70" s="509">
        <v>39990</v>
      </c>
      <c r="E70" s="509">
        <v>39990</v>
      </c>
      <c r="F70" s="221">
        <v>41543</v>
      </c>
      <c r="G70" s="116" t="s">
        <v>15162</v>
      </c>
      <c r="H70" s="222"/>
      <c r="I70" s="116" t="s">
        <v>9256</v>
      </c>
    </row>
    <row r="71" ht="45">
      <c r="A71" s="260">
        <v>62</v>
      </c>
      <c r="B71" s="219" t="s">
        <v>7330</v>
      </c>
      <c r="C71" s="220"/>
      <c r="D71" s="509">
        <v>21295</v>
      </c>
      <c r="E71" s="509">
        <v>21295</v>
      </c>
      <c r="F71" s="221">
        <v>41543</v>
      </c>
      <c r="G71" s="116" t="s">
        <v>15162</v>
      </c>
      <c r="H71" s="222"/>
      <c r="I71" s="116" t="s">
        <v>9256</v>
      </c>
    </row>
    <row r="72" ht="45">
      <c r="A72" s="260">
        <v>63</v>
      </c>
      <c r="B72" s="219" t="s">
        <v>7331</v>
      </c>
      <c r="C72" s="220"/>
      <c r="D72" s="509">
        <v>22018.5</v>
      </c>
      <c r="E72" s="509">
        <v>22018.5</v>
      </c>
      <c r="F72" s="221">
        <v>37622</v>
      </c>
      <c r="G72" s="116" t="s">
        <v>15162</v>
      </c>
      <c r="H72" s="222"/>
      <c r="I72" s="116" t="s">
        <v>9256</v>
      </c>
    </row>
    <row r="73" ht="45">
      <c r="A73" s="260">
        <v>64</v>
      </c>
      <c r="B73" s="219" t="s">
        <v>7332</v>
      </c>
      <c r="C73" s="220"/>
      <c r="D73" s="509">
        <v>5462.0500000000002</v>
      </c>
      <c r="E73" s="509">
        <v>5462.0500000000002</v>
      </c>
      <c r="F73" s="221">
        <v>32874</v>
      </c>
      <c r="G73" s="116" t="s">
        <v>15162</v>
      </c>
      <c r="H73" s="222"/>
      <c r="I73" s="116" t="s">
        <v>9256</v>
      </c>
    </row>
    <row r="74" ht="45">
      <c r="A74" s="260">
        <v>65</v>
      </c>
      <c r="B74" s="219" t="s">
        <v>7333</v>
      </c>
      <c r="C74" s="220"/>
      <c r="D74" s="509">
        <v>28470</v>
      </c>
      <c r="E74" s="509">
        <v>28470</v>
      </c>
      <c r="F74" s="221">
        <v>39793</v>
      </c>
      <c r="G74" s="116" t="s">
        <v>15162</v>
      </c>
      <c r="H74" s="222"/>
      <c r="I74" s="116" t="s">
        <v>9256</v>
      </c>
    </row>
    <row r="75" ht="45">
      <c r="A75" s="260">
        <v>66</v>
      </c>
      <c r="B75" s="219" t="s">
        <v>7334</v>
      </c>
      <c r="C75" s="220"/>
      <c r="D75" s="509">
        <v>99000</v>
      </c>
      <c r="E75" s="509">
        <v>99000</v>
      </c>
      <c r="F75" s="221">
        <v>39752</v>
      </c>
      <c r="G75" s="116" t="s">
        <v>15162</v>
      </c>
      <c r="H75" s="222"/>
      <c r="I75" s="116" t="s">
        <v>9256</v>
      </c>
    </row>
    <row r="76" ht="45">
      <c r="A76" s="260">
        <v>67</v>
      </c>
      <c r="B76" s="219" t="s">
        <v>7335</v>
      </c>
      <c r="C76" s="220"/>
      <c r="D76" s="509">
        <v>35300</v>
      </c>
      <c r="E76" s="509">
        <v>35300</v>
      </c>
      <c r="F76" s="221">
        <v>39445</v>
      </c>
      <c r="G76" s="116" t="s">
        <v>15162</v>
      </c>
      <c r="H76" s="222"/>
      <c r="I76" s="116" t="s">
        <v>9256</v>
      </c>
    </row>
    <row r="77" ht="45">
      <c r="A77" s="260">
        <v>68</v>
      </c>
      <c r="B77" s="219" t="s">
        <v>7336</v>
      </c>
      <c r="C77" s="220"/>
      <c r="D77" s="509">
        <v>34206</v>
      </c>
      <c r="E77" s="509">
        <v>34206</v>
      </c>
      <c r="F77" s="221">
        <v>39793</v>
      </c>
      <c r="G77" s="116" t="s">
        <v>15162</v>
      </c>
      <c r="H77" s="222"/>
      <c r="I77" s="116" t="s">
        <v>9256</v>
      </c>
    </row>
    <row r="78" ht="45">
      <c r="A78" s="260">
        <v>69</v>
      </c>
      <c r="B78" s="219" t="s">
        <v>7337</v>
      </c>
      <c r="C78" s="220"/>
      <c r="D78" s="509">
        <v>13289.4</v>
      </c>
      <c r="E78" s="509">
        <v>13289.4</v>
      </c>
      <c r="F78" s="221">
        <v>38565</v>
      </c>
      <c r="G78" s="116" t="s">
        <v>15162</v>
      </c>
      <c r="H78" s="222"/>
      <c r="I78" s="116" t="s">
        <v>9256</v>
      </c>
    </row>
    <row r="79" ht="45">
      <c r="A79" s="260">
        <v>70</v>
      </c>
      <c r="B79" s="219" t="s">
        <v>7338</v>
      </c>
      <c r="C79" s="220"/>
      <c r="D79" s="509">
        <v>9800</v>
      </c>
      <c r="E79" s="509">
        <v>9800</v>
      </c>
      <c r="F79" s="221">
        <v>39445</v>
      </c>
      <c r="G79" s="116" t="s">
        <v>15162</v>
      </c>
      <c r="H79" s="222"/>
      <c r="I79" s="116" t="s">
        <v>9256</v>
      </c>
    </row>
    <row r="80" ht="45">
      <c r="A80" s="260">
        <v>71</v>
      </c>
      <c r="B80" s="219" t="s">
        <v>7338</v>
      </c>
      <c r="C80" s="220"/>
      <c r="D80" s="509">
        <v>9800</v>
      </c>
      <c r="E80" s="509">
        <v>9800</v>
      </c>
      <c r="F80" s="221">
        <v>39445</v>
      </c>
      <c r="G80" s="116" t="s">
        <v>15162</v>
      </c>
      <c r="H80" s="222"/>
      <c r="I80" s="116" t="s">
        <v>9256</v>
      </c>
    </row>
    <row r="81" ht="45">
      <c r="A81" s="260">
        <v>72</v>
      </c>
      <c r="B81" s="219" t="s">
        <v>7339</v>
      </c>
      <c r="C81" s="220"/>
      <c r="D81" s="509">
        <v>40375.169999999998</v>
      </c>
      <c r="E81" s="509">
        <v>40375.169999999998</v>
      </c>
      <c r="F81" s="221">
        <v>37257</v>
      </c>
      <c r="G81" s="116" t="s">
        <v>15162</v>
      </c>
      <c r="H81" s="222"/>
      <c r="I81" s="116" t="s">
        <v>9256</v>
      </c>
    </row>
    <row r="82" ht="45">
      <c r="A82" s="260">
        <v>73</v>
      </c>
      <c r="B82" s="219" t="s">
        <v>7340</v>
      </c>
      <c r="C82" s="220"/>
      <c r="D82" s="509">
        <v>16510</v>
      </c>
      <c r="E82" s="509">
        <v>16510</v>
      </c>
      <c r="F82" s="221">
        <v>36892</v>
      </c>
      <c r="G82" s="116" t="s">
        <v>15162</v>
      </c>
      <c r="H82" s="222"/>
      <c r="I82" s="116" t="s">
        <v>9256</v>
      </c>
    </row>
    <row r="83" ht="45">
      <c r="A83" s="260">
        <v>74</v>
      </c>
      <c r="B83" s="219" t="s">
        <v>7341</v>
      </c>
      <c r="C83" s="220"/>
      <c r="D83" s="509">
        <v>8781.0100000000002</v>
      </c>
      <c r="E83" s="509">
        <v>8781.0100000000002</v>
      </c>
      <c r="F83" s="221">
        <v>37257</v>
      </c>
      <c r="G83" s="116" t="s">
        <v>15162</v>
      </c>
      <c r="H83" s="222"/>
      <c r="I83" s="116" t="s">
        <v>9256</v>
      </c>
    </row>
    <row r="84" ht="45">
      <c r="A84" s="260">
        <v>75</v>
      </c>
      <c r="B84" s="219" t="s">
        <v>7342</v>
      </c>
      <c r="C84" s="220"/>
      <c r="D84" s="509">
        <v>148204.79000000001</v>
      </c>
      <c r="E84" s="509">
        <v>148204.79000000001</v>
      </c>
      <c r="F84" s="221">
        <v>39173</v>
      </c>
      <c r="G84" s="116" t="s">
        <v>15162</v>
      </c>
      <c r="H84" s="222"/>
      <c r="I84" s="116" t="s">
        <v>9256</v>
      </c>
    </row>
    <row r="85" ht="45">
      <c r="A85" s="260">
        <v>76</v>
      </c>
      <c r="B85" s="219" t="s">
        <v>7343</v>
      </c>
      <c r="C85" s="220"/>
      <c r="D85" s="509">
        <v>7378</v>
      </c>
      <c r="E85" s="509">
        <v>7378</v>
      </c>
      <c r="F85" s="221">
        <v>36892</v>
      </c>
      <c r="G85" s="116" t="s">
        <v>15162</v>
      </c>
      <c r="H85" s="222"/>
      <c r="I85" s="116" t="s">
        <v>9256</v>
      </c>
    </row>
    <row r="86" ht="45">
      <c r="A86" s="260">
        <v>77</v>
      </c>
      <c r="B86" s="219" t="s">
        <v>7344</v>
      </c>
      <c r="C86" s="220"/>
      <c r="D86" s="509">
        <v>84564.380000000005</v>
      </c>
      <c r="E86" s="509">
        <v>84564.380000000005</v>
      </c>
      <c r="F86" s="221">
        <v>36526</v>
      </c>
      <c r="G86" s="116" t="s">
        <v>15162</v>
      </c>
      <c r="H86" s="222"/>
      <c r="I86" s="116" t="s">
        <v>9256</v>
      </c>
    </row>
    <row r="87" ht="45">
      <c r="A87" s="260">
        <v>78</v>
      </c>
      <c r="B87" s="219" t="s">
        <v>7345</v>
      </c>
      <c r="C87" s="220"/>
      <c r="D87" s="509">
        <v>36711</v>
      </c>
      <c r="E87" s="509">
        <v>36711</v>
      </c>
      <c r="F87" s="221">
        <v>39113</v>
      </c>
      <c r="G87" s="116" t="s">
        <v>15162</v>
      </c>
      <c r="H87" s="222"/>
      <c r="I87" s="116" t="s">
        <v>9256</v>
      </c>
    </row>
    <row r="88" ht="45">
      <c r="A88" s="260">
        <v>79</v>
      </c>
      <c r="B88" s="219" t="s">
        <v>7346</v>
      </c>
      <c r="C88" s="220"/>
      <c r="D88" s="509">
        <v>124716.06</v>
      </c>
      <c r="E88" s="509">
        <v>124716.06</v>
      </c>
      <c r="F88" s="221">
        <v>37622</v>
      </c>
      <c r="G88" s="116" t="s">
        <v>15162</v>
      </c>
      <c r="H88" s="222"/>
      <c r="I88" s="116" t="s">
        <v>9256</v>
      </c>
    </row>
    <row r="89" ht="45">
      <c r="A89" s="260">
        <v>80</v>
      </c>
      <c r="B89" s="219" t="s">
        <v>7347</v>
      </c>
      <c r="C89" s="220"/>
      <c r="D89" s="509">
        <v>4901.8999999999996</v>
      </c>
      <c r="E89" s="509">
        <v>4901.8999999999996</v>
      </c>
      <c r="F89" s="221">
        <v>37987</v>
      </c>
      <c r="G89" s="116" t="s">
        <v>15162</v>
      </c>
      <c r="H89" s="222"/>
      <c r="I89" s="116" t="s">
        <v>9256</v>
      </c>
    </row>
    <row r="90" ht="45">
      <c r="A90" s="260">
        <v>81</v>
      </c>
      <c r="B90" s="219" t="s">
        <v>7348</v>
      </c>
      <c r="C90" s="220"/>
      <c r="D90" s="509">
        <v>9225</v>
      </c>
      <c r="E90" s="509">
        <v>9225</v>
      </c>
      <c r="F90" s="221">
        <v>39113</v>
      </c>
      <c r="G90" s="116" t="s">
        <v>15162</v>
      </c>
      <c r="H90" s="222"/>
      <c r="I90" s="116" t="s">
        <v>9256</v>
      </c>
    </row>
    <row r="91" ht="45">
      <c r="A91" s="260">
        <v>82</v>
      </c>
      <c r="B91" s="219" t="s">
        <v>7349</v>
      </c>
      <c r="C91" s="220"/>
      <c r="D91" s="509">
        <v>38982.019999999997</v>
      </c>
      <c r="E91" s="509">
        <v>38982.019999999997</v>
      </c>
      <c r="F91" s="221">
        <v>37257</v>
      </c>
      <c r="G91" s="116" t="s">
        <v>15162</v>
      </c>
      <c r="H91" s="222"/>
      <c r="I91" s="116" t="s">
        <v>9256</v>
      </c>
    </row>
    <row r="92" ht="45">
      <c r="A92" s="260">
        <v>83</v>
      </c>
      <c r="B92" s="219" t="s">
        <v>7350</v>
      </c>
      <c r="C92" s="220"/>
      <c r="D92" s="509">
        <v>52153.339999999997</v>
      </c>
      <c r="E92" s="509">
        <v>52153.339999999997</v>
      </c>
      <c r="F92" s="221">
        <v>37257</v>
      </c>
      <c r="G92" s="116" t="s">
        <v>15162</v>
      </c>
      <c r="H92" s="222"/>
      <c r="I92" s="116" t="s">
        <v>9256</v>
      </c>
    </row>
    <row r="93" ht="45">
      <c r="A93" s="260">
        <v>84</v>
      </c>
      <c r="B93" s="219" t="s">
        <v>15154</v>
      </c>
      <c r="C93" s="220"/>
      <c r="D93" s="509">
        <v>11713</v>
      </c>
      <c r="E93" s="509">
        <v>11713</v>
      </c>
      <c r="F93" s="221">
        <v>39227</v>
      </c>
      <c r="G93" s="116" t="s">
        <v>15162</v>
      </c>
      <c r="H93" s="222"/>
      <c r="I93" s="116" t="s">
        <v>9256</v>
      </c>
    </row>
    <row r="94" ht="45">
      <c r="A94" s="260">
        <v>85</v>
      </c>
      <c r="B94" s="219" t="s">
        <v>7351</v>
      </c>
      <c r="C94" s="220"/>
      <c r="D94" s="509">
        <v>11033.549999999999</v>
      </c>
      <c r="E94" s="509">
        <v>11033.549999999999</v>
      </c>
      <c r="F94" s="221">
        <v>39479</v>
      </c>
      <c r="G94" s="116" t="s">
        <v>15162</v>
      </c>
      <c r="H94" s="222"/>
      <c r="I94" s="116" t="s">
        <v>9256</v>
      </c>
    </row>
    <row r="95" ht="45">
      <c r="A95" s="260">
        <v>86</v>
      </c>
      <c r="B95" s="219" t="s">
        <v>7352</v>
      </c>
      <c r="C95" s="220"/>
      <c r="D95" s="509">
        <v>18344.939999999999</v>
      </c>
      <c r="E95" s="509">
        <v>18344.939999999999</v>
      </c>
      <c r="F95" s="221">
        <v>39479</v>
      </c>
      <c r="G95" s="116" t="s">
        <v>15162</v>
      </c>
      <c r="H95" s="222"/>
      <c r="I95" s="116" t="s">
        <v>9256</v>
      </c>
    </row>
    <row r="96" ht="45">
      <c r="A96" s="260">
        <v>87</v>
      </c>
      <c r="B96" s="219" t="s">
        <v>7353</v>
      </c>
      <c r="C96" s="220"/>
      <c r="D96" s="509">
        <v>3320</v>
      </c>
      <c r="E96" s="509">
        <v>3320</v>
      </c>
      <c r="F96" s="221">
        <v>39793</v>
      </c>
      <c r="G96" s="116" t="s">
        <v>15162</v>
      </c>
      <c r="H96" s="222"/>
      <c r="I96" s="116" t="s">
        <v>9256</v>
      </c>
    </row>
    <row r="97" ht="45">
      <c r="A97" s="260">
        <v>88</v>
      </c>
      <c r="B97" s="219" t="s">
        <v>7354</v>
      </c>
      <c r="C97" s="220"/>
      <c r="D97" s="509">
        <v>27000</v>
      </c>
      <c r="E97" s="509">
        <v>27000</v>
      </c>
      <c r="F97" s="221">
        <v>39813</v>
      </c>
      <c r="G97" s="116" t="s">
        <v>15162</v>
      </c>
      <c r="H97" s="222"/>
      <c r="I97" s="116" t="s">
        <v>9256</v>
      </c>
    </row>
    <row r="98" ht="45">
      <c r="A98" s="260">
        <v>89</v>
      </c>
      <c r="B98" s="219" t="s">
        <v>7355</v>
      </c>
      <c r="C98" s="220"/>
      <c r="D98" s="509">
        <v>4500</v>
      </c>
      <c r="E98" s="509">
        <v>4500</v>
      </c>
      <c r="F98" s="221">
        <v>39813</v>
      </c>
      <c r="G98" s="116" t="s">
        <v>15162</v>
      </c>
      <c r="H98" s="222"/>
      <c r="I98" s="116" t="s">
        <v>9256</v>
      </c>
    </row>
    <row r="99" ht="45">
      <c r="A99" s="260">
        <v>90</v>
      </c>
      <c r="B99" s="219" t="s">
        <v>7355</v>
      </c>
      <c r="C99" s="220"/>
      <c r="D99" s="509">
        <v>4500</v>
      </c>
      <c r="E99" s="509">
        <v>4500</v>
      </c>
      <c r="F99" s="221">
        <v>39813</v>
      </c>
      <c r="G99" s="116" t="s">
        <v>15162</v>
      </c>
      <c r="H99" s="222"/>
      <c r="I99" s="116" t="s">
        <v>9256</v>
      </c>
    </row>
    <row r="100" ht="45">
      <c r="A100" s="260">
        <v>91</v>
      </c>
      <c r="B100" s="219" t="s">
        <v>7355</v>
      </c>
      <c r="C100" s="220"/>
      <c r="D100" s="509">
        <v>4500</v>
      </c>
      <c r="E100" s="509">
        <v>4500</v>
      </c>
      <c r="F100" s="221">
        <v>39813</v>
      </c>
      <c r="G100" s="116" t="s">
        <v>15162</v>
      </c>
      <c r="H100" s="222"/>
      <c r="I100" s="116" t="s">
        <v>9256</v>
      </c>
    </row>
    <row r="101" ht="45">
      <c r="A101" s="260">
        <v>92</v>
      </c>
      <c r="B101" s="219" t="s">
        <v>7355</v>
      </c>
      <c r="C101" s="220"/>
      <c r="D101" s="509">
        <v>4500</v>
      </c>
      <c r="E101" s="509">
        <v>4500</v>
      </c>
      <c r="F101" s="221">
        <v>39813</v>
      </c>
      <c r="G101" s="116" t="s">
        <v>15162</v>
      </c>
      <c r="H101" s="222"/>
      <c r="I101" s="116" t="s">
        <v>9256</v>
      </c>
    </row>
    <row r="102" ht="45">
      <c r="A102" s="260">
        <v>93</v>
      </c>
      <c r="B102" s="219" t="s">
        <v>7355</v>
      </c>
      <c r="C102" s="220"/>
      <c r="D102" s="509">
        <v>4500</v>
      </c>
      <c r="E102" s="509">
        <v>4500</v>
      </c>
      <c r="F102" s="221">
        <v>39813</v>
      </c>
      <c r="G102" s="116" t="s">
        <v>15162</v>
      </c>
      <c r="H102" s="222"/>
      <c r="I102" s="116" t="s">
        <v>9256</v>
      </c>
    </row>
    <row r="103" ht="45">
      <c r="A103" s="260">
        <v>94</v>
      </c>
      <c r="B103" s="219" t="s">
        <v>7356</v>
      </c>
      <c r="C103" s="220"/>
      <c r="D103" s="509">
        <v>35726</v>
      </c>
      <c r="E103" s="509">
        <v>35726</v>
      </c>
      <c r="F103" s="221">
        <v>40158</v>
      </c>
      <c r="G103" s="116" t="s">
        <v>15162</v>
      </c>
      <c r="H103" s="222"/>
      <c r="I103" s="116" t="s">
        <v>9256</v>
      </c>
    </row>
    <row r="104" ht="45">
      <c r="A104" s="260">
        <v>95</v>
      </c>
      <c r="B104" s="219" t="s">
        <v>7357</v>
      </c>
      <c r="C104" s="220"/>
      <c r="D104" s="509">
        <v>33700</v>
      </c>
      <c r="E104" s="509">
        <v>33700</v>
      </c>
      <c r="F104" s="221">
        <v>39445</v>
      </c>
      <c r="G104" s="116" t="s">
        <v>15162</v>
      </c>
      <c r="H104" s="222"/>
      <c r="I104" s="116" t="s">
        <v>9256</v>
      </c>
    </row>
    <row r="105" ht="45">
      <c r="A105" s="260">
        <v>96</v>
      </c>
      <c r="B105" s="219" t="s">
        <v>7358</v>
      </c>
      <c r="C105" s="220"/>
      <c r="D105" s="509">
        <v>5500</v>
      </c>
      <c r="E105" s="509">
        <v>5500</v>
      </c>
      <c r="F105" s="221">
        <v>39445</v>
      </c>
      <c r="G105" s="116" t="s">
        <v>15162</v>
      </c>
      <c r="H105" s="222"/>
      <c r="I105" s="116" t="s">
        <v>9256</v>
      </c>
    </row>
    <row r="106" ht="45">
      <c r="A106" s="260">
        <v>97</v>
      </c>
      <c r="B106" s="219" t="s">
        <v>7359</v>
      </c>
      <c r="C106" s="220"/>
      <c r="D106" s="509">
        <v>3880</v>
      </c>
      <c r="E106" s="509">
        <v>3880</v>
      </c>
      <c r="F106" s="221">
        <v>39445</v>
      </c>
      <c r="G106" s="116" t="s">
        <v>15162</v>
      </c>
      <c r="H106" s="222"/>
      <c r="I106" s="116" t="s">
        <v>9256</v>
      </c>
    </row>
    <row r="107" ht="45">
      <c r="A107" s="260">
        <v>98</v>
      </c>
      <c r="B107" s="219" t="s">
        <v>7360</v>
      </c>
      <c r="C107" s="220"/>
      <c r="D107" s="509">
        <v>10850</v>
      </c>
      <c r="E107" s="509">
        <v>10850</v>
      </c>
      <c r="F107" s="221">
        <v>39445</v>
      </c>
      <c r="G107" s="116" t="s">
        <v>15162</v>
      </c>
      <c r="H107" s="222"/>
      <c r="I107" s="116" t="s">
        <v>9256</v>
      </c>
    </row>
    <row r="108" ht="45">
      <c r="A108" s="260">
        <v>99</v>
      </c>
      <c r="B108" s="219" t="s">
        <v>7361</v>
      </c>
      <c r="C108" s="220"/>
      <c r="D108" s="509">
        <v>7900</v>
      </c>
      <c r="E108" s="509">
        <v>7900</v>
      </c>
      <c r="F108" s="221">
        <v>39445</v>
      </c>
      <c r="G108" s="116" t="s">
        <v>15162</v>
      </c>
      <c r="H108" s="222"/>
      <c r="I108" s="116" t="s">
        <v>9256</v>
      </c>
    </row>
    <row r="109" ht="45">
      <c r="A109" s="260">
        <v>100</v>
      </c>
      <c r="B109" s="219" t="s">
        <v>7362</v>
      </c>
      <c r="C109" s="220"/>
      <c r="D109" s="509">
        <v>4980</v>
      </c>
      <c r="E109" s="509">
        <v>4980</v>
      </c>
      <c r="F109" s="221">
        <v>39445</v>
      </c>
      <c r="G109" s="116" t="s">
        <v>15162</v>
      </c>
      <c r="H109" s="222"/>
      <c r="I109" s="116" t="s">
        <v>9256</v>
      </c>
    </row>
    <row r="110" ht="45">
      <c r="A110" s="260">
        <v>101</v>
      </c>
      <c r="B110" s="219" t="s">
        <v>7363</v>
      </c>
      <c r="C110" s="220"/>
      <c r="D110" s="509">
        <v>10150</v>
      </c>
      <c r="E110" s="509">
        <v>10150</v>
      </c>
      <c r="F110" s="221">
        <v>39445</v>
      </c>
      <c r="G110" s="116" t="s">
        <v>15162</v>
      </c>
      <c r="H110" s="222"/>
      <c r="I110" s="116" t="s">
        <v>9256</v>
      </c>
    </row>
    <row r="111" ht="45">
      <c r="A111" s="260">
        <v>102</v>
      </c>
      <c r="B111" s="219" t="s">
        <v>7364</v>
      </c>
      <c r="C111" s="220"/>
      <c r="D111" s="509">
        <v>20346</v>
      </c>
      <c r="E111" s="509">
        <v>20346</v>
      </c>
      <c r="F111" s="221">
        <v>39445</v>
      </c>
      <c r="G111" s="116" t="s">
        <v>15162</v>
      </c>
      <c r="H111" s="222"/>
      <c r="I111" s="116" t="s">
        <v>9256</v>
      </c>
    </row>
    <row r="112" ht="45">
      <c r="A112" s="260">
        <v>103</v>
      </c>
      <c r="B112" s="219" t="s">
        <v>7365</v>
      </c>
      <c r="C112" s="220"/>
      <c r="D112" s="509">
        <v>13300</v>
      </c>
      <c r="E112" s="509">
        <v>13300</v>
      </c>
      <c r="F112" s="221">
        <v>40338</v>
      </c>
      <c r="G112" s="116" t="s">
        <v>15162</v>
      </c>
      <c r="H112" s="222"/>
      <c r="I112" s="116" t="s">
        <v>9256</v>
      </c>
    </row>
    <row r="113" ht="45">
      <c r="A113" s="260">
        <v>104</v>
      </c>
      <c r="B113" s="219" t="s">
        <v>7366</v>
      </c>
      <c r="C113" s="220"/>
      <c r="D113" s="509">
        <v>14560</v>
      </c>
      <c r="E113" s="509">
        <v>14560</v>
      </c>
      <c r="F113" s="221">
        <v>40299</v>
      </c>
      <c r="G113" s="116" t="s">
        <v>15162</v>
      </c>
      <c r="H113" s="222"/>
      <c r="I113" s="116" t="s">
        <v>9256</v>
      </c>
    </row>
    <row r="114" ht="45">
      <c r="A114" s="260">
        <v>105</v>
      </c>
      <c r="B114" s="219" t="s">
        <v>8823</v>
      </c>
      <c r="C114" s="220"/>
      <c r="D114" s="509">
        <v>23834</v>
      </c>
      <c r="E114" s="509">
        <v>23834</v>
      </c>
      <c r="F114" s="221">
        <v>41250</v>
      </c>
      <c r="G114" s="116" t="s">
        <v>15162</v>
      </c>
      <c r="H114" s="222"/>
      <c r="I114" s="116" t="s">
        <v>9256</v>
      </c>
    </row>
    <row r="115" ht="45">
      <c r="A115" s="260">
        <v>106</v>
      </c>
      <c r="B115" s="219" t="s">
        <v>7367</v>
      </c>
      <c r="C115" s="220"/>
      <c r="D115" s="509">
        <v>38083</v>
      </c>
      <c r="E115" s="509">
        <v>38083</v>
      </c>
      <c r="F115" s="221">
        <v>41250</v>
      </c>
      <c r="G115" s="116" t="s">
        <v>15162</v>
      </c>
      <c r="H115" s="222"/>
      <c r="I115" s="116" t="s">
        <v>9256</v>
      </c>
    </row>
    <row r="116" ht="45">
      <c r="A116" s="260">
        <v>107</v>
      </c>
      <c r="B116" s="219" t="s">
        <v>7367</v>
      </c>
      <c r="C116" s="220"/>
      <c r="D116" s="509">
        <v>38083</v>
      </c>
      <c r="E116" s="509">
        <v>38083</v>
      </c>
      <c r="F116" s="221">
        <v>41250</v>
      </c>
      <c r="G116" s="116" t="s">
        <v>15162</v>
      </c>
      <c r="H116" s="222"/>
      <c r="I116" s="116" t="s">
        <v>9256</v>
      </c>
    </row>
    <row r="117" ht="45">
      <c r="A117" s="260">
        <v>108</v>
      </c>
      <c r="B117" s="219" t="s">
        <v>7368</v>
      </c>
      <c r="C117" s="220"/>
      <c r="D117" s="509">
        <v>20500</v>
      </c>
      <c r="E117" s="509">
        <v>20500</v>
      </c>
      <c r="F117" s="221">
        <v>41250</v>
      </c>
      <c r="G117" s="116" t="s">
        <v>15162</v>
      </c>
      <c r="H117" s="222"/>
      <c r="I117" s="116" t="s">
        <v>9256</v>
      </c>
    </row>
    <row r="118" ht="45">
      <c r="A118" s="260">
        <v>109</v>
      </c>
      <c r="B118" s="219" t="s">
        <v>7368</v>
      </c>
      <c r="C118" s="220"/>
      <c r="D118" s="509">
        <v>20500</v>
      </c>
      <c r="E118" s="509">
        <v>20500</v>
      </c>
      <c r="F118" s="221">
        <v>41250</v>
      </c>
      <c r="G118" s="116" t="s">
        <v>15162</v>
      </c>
      <c r="H118" s="222"/>
      <c r="I118" s="116" t="s">
        <v>9256</v>
      </c>
    </row>
    <row r="119" ht="45">
      <c r="A119" s="260">
        <v>110</v>
      </c>
      <c r="B119" s="219" t="s">
        <v>7369</v>
      </c>
      <c r="C119" s="220"/>
      <c r="D119" s="509">
        <v>14240</v>
      </c>
      <c r="E119" s="509">
        <v>14240</v>
      </c>
      <c r="F119" s="221">
        <v>41364</v>
      </c>
      <c r="G119" s="116" t="s">
        <v>15162</v>
      </c>
      <c r="H119" s="222"/>
      <c r="I119" s="116" t="s">
        <v>9256</v>
      </c>
    </row>
    <row r="120" ht="45">
      <c r="A120" s="260">
        <v>111</v>
      </c>
      <c r="B120" s="219" t="s">
        <v>7369</v>
      </c>
      <c r="C120" s="220"/>
      <c r="D120" s="509">
        <v>14240</v>
      </c>
      <c r="E120" s="509">
        <v>14240</v>
      </c>
      <c r="F120" s="221">
        <v>41364</v>
      </c>
      <c r="G120" s="116" t="s">
        <v>15162</v>
      </c>
      <c r="H120" s="222"/>
      <c r="I120" s="116" t="s">
        <v>9256</v>
      </c>
    </row>
    <row r="121" ht="45">
      <c r="A121" s="260">
        <v>112</v>
      </c>
      <c r="B121" s="219" t="s">
        <v>7370</v>
      </c>
      <c r="C121" s="220"/>
      <c r="D121" s="509">
        <v>10500</v>
      </c>
      <c r="E121" s="509">
        <v>10500</v>
      </c>
      <c r="F121" s="221">
        <v>41942</v>
      </c>
      <c r="G121" s="116" t="s">
        <v>15162</v>
      </c>
      <c r="H121" s="222"/>
      <c r="I121" s="116" t="s">
        <v>9256</v>
      </c>
    </row>
    <row r="122" ht="45">
      <c r="A122" s="260">
        <v>113</v>
      </c>
      <c r="B122" s="219" t="s">
        <v>7371</v>
      </c>
      <c r="C122" s="220"/>
      <c r="D122" s="509">
        <v>16950</v>
      </c>
      <c r="E122" s="509">
        <v>16950</v>
      </c>
      <c r="F122" s="221">
        <v>41942</v>
      </c>
      <c r="G122" s="116" t="s">
        <v>15162</v>
      </c>
      <c r="H122" s="222"/>
      <c r="I122" s="116" t="s">
        <v>9256</v>
      </c>
    </row>
    <row r="123" ht="45">
      <c r="A123" s="260">
        <v>114</v>
      </c>
      <c r="B123" s="219" t="s">
        <v>7372</v>
      </c>
      <c r="C123" s="220"/>
      <c r="D123" s="509">
        <v>38570</v>
      </c>
      <c r="E123" s="509">
        <v>38570</v>
      </c>
      <c r="F123" s="221">
        <v>40877</v>
      </c>
      <c r="G123" s="116" t="s">
        <v>15162</v>
      </c>
      <c r="H123" s="222"/>
      <c r="I123" s="116" t="s">
        <v>9256</v>
      </c>
    </row>
    <row r="124" ht="45">
      <c r="A124" s="260">
        <v>115</v>
      </c>
      <c r="B124" s="219" t="s">
        <v>7373</v>
      </c>
      <c r="C124" s="220"/>
      <c r="D124" s="509">
        <v>16074</v>
      </c>
      <c r="E124" s="509">
        <v>16074</v>
      </c>
      <c r="F124" s="221">
        <v>40877</v>
      </c>
      <c r="G124" s="116" t="s">
        <v>15162</v>
      </c>
      <c r="H124" s="222"/>
      <c r="I124" s="116" t="s">
        <v>9256</v>
      </c>
    </row>
    <row r="125" ht="45">
      <c r="A125" s="260">
        <v>116</v>
      </c>
      <c r="B125" s="219" t="s">
        <v>7374</v>
      </c>
      <c r="C125" s="220"/>
      <c r="D125" s="509">
        <v>8440</v>
      </c>
      <c r="E125" s="509">
        <v>8440</v>
      </c>
      <c r="F125" s="221">
        <v>40877</v>
      </c>
      <c r="G125" s="116" t="s">
        <v>15162</v>
      </c>
      <c r="H125" s="222"/>
      <c r="I125" s="116" t="s">
        <v>9256</v>
      </c>
    </row>
    <row r="126" ht="45">
      <c r="A126" s="260">
        <v>117</v>
      </c>
      <c r="B126" s="219" t="s">
        <v>7375</v>
      </c>
      <c r="C126" s="220"/>
      <c r="D126" s="509">
        <v>20176</v>
      </c>
      <c r="E126" s="509">
        <v>20176</v>
      </c>
      <c r="F126" s="221">
        <v>40877</v>
      </c>
      <c r="G126" s="116" t="s">
        <v>15162</v>
      </c>
      <c r="H126" s="222"/>
      <c r="I126" s="116" t="s">
        <v>9256</v>
      </c>
    </row>
    <row r="127" ht="45">
      <c r="A127" s="260">
        <v>118</v>
      </c>
      <c r="B127" s="219" t="s">
        <v>7376</v>
      </c>
      <c r="C127" s="220"/>
      <c r="D127" s="509">
        <v>3350</v>
      </c>
      <c r="E127" s="509">
        <v>3350</v>
      </c>
      <c r="F127" s="221">
        <v>40877</v>
      </c>
      <c r="G127" s="116" t="s">
        <v>15162</v>
      </c>
      <c r="H127" s="222"/>
      <c r="I127" s="116" t="s">
        <v>9256</v>
      </c>
    </row>
    <row r="128" ht="45">
      <c r="A128" s="260">
        <v>119</v>
      </c>
      <c r="B128" s="219" t="s">
        <v>7376</v>
      </c>
      <c r="C128" s="220"/>
      <c r="D128" s="509">
        <v>3350</v>
      </c>
      <c r="E128" s="509">
        <v>3350</v>
      </c>
      <c r="F128" s="221">
        <v>40877</v>
      </c>
      <c r="G128" s="116" t="s">
        <v>15162</v>
      </c>
      <c r="H128" s="222"/>
      <c r="I128" s="116" t="s">
        <v>9256</v>
      </c>
    </row>
    <row r="129" ht="45">
      <c r="A129" s="260">
        <v>120</v>
      </c>
      <c r="B129" s="219" t="s">
        <v>7377</v>
      </c>
      <c r="C129" s="220"/>
      <c r="D129" s="509">
        <v>46491</v>
      </c>
      <c r="E129" s="509">
        <v>24290.540000000001</v>
      </c>
      <c r="F129" s="221">
        <v>41212</v>
      </c>
      <c r="G129" s="116" t="s">
        <v>15162</v>
      </c>
      <c r="H129" s="222"/>
      <c r="I129" s="116" t="s">
        <v>9256</v>
      </c>
    </row>
    <row r="130" ht="45">
      <c r="A130" s="260">
        <v>121</v>
      </c>
      <c r="B130" s="219" t="s">
        <v>7378</v>
      </c>
      <c r="C130" s="220"/>
      <c r="D130" s="509">
        <v>17300</v>
      </c>
      <c r="E130" s="509">
        <v>17300</v>
      </c>
      <c r="F130" s="221">
        <v>41212</v>
      </c>
      <c r="G130" s="116" t="s">
        <v>15162</v>
      </c>
      <c r="H130" s="222"/>
      <c r="I130" s="116" t="s">
        <v>9256</v>
      </c>
    </row>
    <row r="131" ht="45">
      <c r="A131" s="260">
        <v>122</v>
      </c>
      <c r="B131" s="219" t="s">
        <v>7379</v>
      </c>
      <c r="C131" s="220"/>
      <c r="D131" s="509">
        <v>30300</v>
      </c>
      <c r="E131" s="509">
        <v>30300</v>
      </c>
      <c r="F131" s="221">
        <v>41212</v>
      </c>
      <c r="G131" s="116" t="s">
        <v>15162</v>
      </c>
      <c r="H131" s="222"/>
      <c r="I131" s="116" t="s">
        <v>9256</v>
      </c>
    </row>
    <row r="132" ht="45">
      <c r="A132" s="260">
        <v>123</v>
      </c>
      <c r="B132" s="219" t="s">
        <v>7380</v>
      </c>
      <c r="C132" s="220"/>
      <c r="D132" s="509">
        <v>44506</v>
      </c>
      <c r="E132" s="509">
        <v>34862.720000000001</v>
      </c>
      <c r="F132" s="221">
        <v>41212</v>
      </c>
      <c r="G132" s="116" t="s">
        <v>15162</v>
      </c>
      <c r="H132" s="222"/>
      <c r="I132" s="116" t="s">
        <v>9256</v>
      </c>
    </row>
    <row r="133" ht="45">
      <c r="A133" s="260">
        <v>124</v>
      </c>
      <c r="B133" s="219" t="s">
        <v>7380</v>
      </c>
      <c r="C133" s="220"/>
      <c r="D133" s="509">
        <v>44506</v>
      </c>
      <c r="E133" s="509">
        <v>34862.720000000001</v>
      </c>
      <c r="F133" s="221">
        <v>41212</v>
      </c>
      <c r="G133" s="116" t="s">
        <v>15162</v>
      </c>
      <c r="H133" s="222"/>
      <c r="I133" s="116" t="s">
        <v>9256</v>
      </c>
    </row>
    <row r="134" ht="45">
      <c r="A134" s="260">
        <v>125</v>
      </c>
      <c r="B134" s="219" t="s">
        <v>7381</v>
      </c>
      <c r="C134" s="220"/>
      <c r="D134" s="509">
        <v>12189</v>
      </c>
      <c r="E134" s="509">
        <v>12189</v>
      </c>
      <c r="F134" s="221">
        <v>41212</v>
      </c>
      <c r="G134" s="116" t="s">
        <v>15162</v>
      </c>
      <c r="H134" s="222"/>
      <c r="I134" s="116" t="s">
        <v>9256</v>
      </c>
    </row>
    <row r="135" ht="45">
      <c r="A135" s="260">
        <v>126</v>
      </c>
      <c r="B135" s="219" t="s">
        <v>7382</v>
      </c>
      <c r="C135" s="220"/>
      <c r="D135" s="509">
        <v>4708</v>
      </c>
      <c r="E135" s="509">
        <v>4708</v>
      </c>
      <c r="F135" s="221">
        <v>41212</v>
      </c>
      <c r="G135" s="116" t="s">
        <v>15162</v>
      </c>
      <c r="H135" s="222"/>
      <c r="I135" s="116" t="s">
        <v>9256</v>
      </c>
    </row>
    <row r="136" ht="45">
      <c r="A136" s="260">
        <v>127</v>
      </c>
      <c r="B136" s="219" t="s">
        <v>7383</v>
      </c>
      <c r="C136" s="220"/>
      <c r="D136" s="509">
        <v>3390</v>
      </c>
      <c r="E136" s="509">
        <v>3390</v>
      </c>
      <c r="F136" s="221">
        <v>40135</v>
      </c>
      <c r="G136" s="116" t="s">
        <v>15162</v>
      </c>
      <c r="H136" s="222"/>
      <c r="I136" s="116" t="s">
        <v>9256</v>
      </c>
    </row>
    <row r="137" ht="45">
      <c r="A137" s="260">
        <v>128</v>
      </c>
      <c r="B137" s="219" t="s">
        <v>7384</v>
      </c>
      <c r="C137" s="220"/>
      <c r="D137" s="509">
        <v>8322</v>
      </c>
      <c r="E137" s="509">
        <v>8322</v>
      </c>
      <c r="F137" s="221">
        <v>40158</v>
      </c>
      <c r="G137" s="116" t="s">
        <v>15162</v>
      </c>
      <c r="H137" s="222"/>
      <c r="I137" s="116" t="s">
        <v>9256</v>
      </c>
    </row>
    <row r="138" ht="45">
      <c r="A138" s="260">
        <v>129</v>
      </c>
      <c r="B138" s="219" t="s">
        <v>7385</v>
      </c>
      <c r="C138" s="220"/>
      <c r="D138" s="509">
        <v>4733.8199999999997</v>
      </c>
      <c r="E138" s="509">
        <v>4733.8199999999997</v>
      </c>
      <c r="F138" s="221">
        <v>38808</v>
      </c>
      <c r="G138" s="116" t="s">
        <v>15162</v>
      </c>
      <c r="H138" s="222"/>
      <c r="I138" s="116" t="s">
        <v>9256</v>
      </c>
    </row>
    <row r="139" ht="45">
      <c r="A139" s="260">
        <v>130</v>
      </c>
      <c r="B139" s="219" t="s">
        <v>7386</v>
      </c>
      <c r="C139" s="220"/>
      <c r="D139" s="509">
        <v>3490</v>
      </c>
      <c r="E139" s="509">
        <v>3490</v>
      </c>
      <c r="F139" s="221">
        <v>40664</v>
      </c>
      <c r="G139" s="116" t="s">
        <v>15162</v>
      </c>
      <c r="H139" s="222"/>
      <c r="I139" s="116" t="s">
        <v>9256</v>
      </c>
    </row>
    <row r="140" ht="45">
      <c r="A140" s="260">
        <v>131</v>
      </c>
      <c r="B140" s="219" t="s">
        <v>7387</v>
      </c>
      <c r="C140" s="220"/>
      <c r="D140" s="509">
        <v>5885</v>
      </c>
      <c r="E140" s="509">
        <v>5885</v>
      </c>
      <c r="F140" s="221">
        <v>40842</v>
      </c>
      <c r="G140" s="116" t="s">
        <v>15162</v>
      </c>
      <c r="H140" s="222"/>
      <c r="I140" s="116" t="s">
        <v>9256</v>
      </c>
    </row>
    <row r="141" ht="45">
      <c r="A141" s="260">
        <v>132</v>
      </c>
      <c r="B141" s="219" t="s">
        <v>7388</v>
      </c>
      <c r="C141" s="220"/>
      <c r="D141" s="509">
        <v>4939.9799999999996</v>
      </c>
      <c r="E141" s="509">
        <v>4939.9799999999996</v>
      </c>
      <c r="F141" s="221">
        <v>41243</v>
      </c>
      <c r="G141" s="116" t="s">
        <v>15162</v>
      </c>
      <c r="H141" s="222"/>
      <c r="I141" s="116" t="s">
        <v>9256</v>
      </c>
    </row>
    <row r="142" ht="45">
      <c r="A142" s="260">
        <v>133</v>
      </c>
      <c r="B142" s="219" t="s">
        <v>7389</v>
      </c>
      <c r="C142" s="220"/>
      <c r="D142" s="509">
        <v>3775</v>
      </c>
      <c r="E142" s="509">
        <v>3775</v>
      </c>
      <c r="F142" s="221">
        <v>41213</v>
      </c>
      <c r="G142" s="116" t="s">
        <v>15162</v>
      </c>
      <c r="H142" s="222"/>
      <c r="I142" s="116" t="s">
        <v>9256</v>
      </c>
    </row>
    <row r="143" ht="45">
      <c r="A143" s="260">
        <v>134</v>
      </c>
      <c r="B143" s="219" t="s">
        <v>7390</v>
      </c>
      <c r="C143" s="220"/>
      <c r="D143" s="509">
        <v>3400</v>
      </c>
      <c r="E143" s="509">
        <v>3400</v>
      </c>
      <c r="F143" s="221">
        <v>41273</v>
      </c>
      <c r="G143" s="116" t="s">
        <v>15162</v>
      </c>
      <c r="H143" s="222"/>
      <c r="I143" s="116" t="s">
        <v>9256</v>
      </c>
    </row>
    <row r="144" ht="45">
      <c r="A144" s="260">
        <v>135</v>
      </c>
      <c r="B144" s="219" t="s">
        <v>7391</v>
      </c>
      <c r="C144" s="220"/>
      <c r="D144" s="509">
        <v>3850</v>
      </c>
      <c r="E144" s="509">
        <v>3850</v>
      </c>
      <c r="F144" s="221">
        <v>41213</v>
      </c>
      <c r="G144" s="116" t="s">
        <v>15162</v>
      </c>
      <c r="H144" s="222"/>
      <c r="I144" s="116" t="s">
        <v>9256</v>
      </c>
    </row>
    <row r="145" ht="45">
      <c r="A145" s="260">
        <v>136</v>
      </c>
      <c r="B145" s="219" t="s">
        <v>7392</v>
      </c>
      <c r="C145" s="220"/>
      <c r="D145" s="509">
        <v>5650</v>
      </c>
      <c r="E145" s="509">
        <v>5650</v>
      </c>
      <c r="F145" s="221">
        <v>40695</v>
      </c>
      <c r="G145" s="116" t="s">
        <v>15162</v>
      </c>
      <c r="H145" s="222"/>
      <c r="I145" s="116" t="s">
        <v>9256</v>
      </c>
    </row>
    <row r="146" ht="45">
      <c r="A146" s="260">
        <v>137</v>
      </c>
      <c r="B146" s="219" t="s">
        <v>7393</v>
      </c>
      <c r="C146" s="220"/>
      <c r="D146" s="509">
        <v>5840</v>
      </c>
      <c r="E146" s="509">
        <v>5840</v>
      </c>
      <c r="F146" s="221">
        <v>41851</v>
      </c>
      <c r="G146" s="116" t="s">
        <v>15162</v>
      </c>
      <c r="H146" s="222"/>
      <c r="I146" s="116" t="s">
        <v>9256</v>
      </c>
    </row>
    <row r="147" ht="45">
      <c r="A147" s="260">
        <v>138</v>
      </c>
      <c r="B147" s="219" t="s">
        <v>7394</v>
      </c>
      <c r="C147" s="220"/>
      <c r="D147" s="509">
        <v>7490</v>
      </c>
      <c r="E147" s="509">
        <v>7490</v>
      </c>
      <c r="F147" s="221">
        <v>39264</v>
      </c>
      <c r="G147" s="116" t="s">
        <v>15162</v>
      </c>
      <c r="H147" s="222"/>
      <c r="I147" s="116" t="s">
        <v>9256</v>
      </c>
    </row>
    <row r="148" ht="45">
      <c r="A148" s="260">
        <v>139</v>
      </c>
      <c r="B148" s="219" t="s">
        <v>7395</v>
      </c>
      <c r="C148" s="220"/>
      <c r="D148" s="509">
        <v>3600</v>
      </c>
      <c r="E148" s="509">
        <v>3600</v>
      </c>
      <c r="F148" s="221">
        <v>41243</v>
      </c>
      <c r="G148" s="116" t="s">
        <v>15162</v>
      </c>
      <c r="H148" s="222"/>
      <c r="I148" s="116" t="s">
        <v>9256</v>
      </c>
    </row>
    <row r="149" ht="45">
      <c r="A149" s="260">
        <v>140</v>
      </c>
      <c r="B149" s="219" t="s">
        <v>7396</v>
      </c>
      <c r="C149" s="220"/>
      <c r="D149" s="509">
        <v>13972</v>
      </c>
      <c r="E149" s="509">
        <v>13972</v>
      </c>
      <c r="F149" s="221">
        <v>39114</v>
      </c>
      <c r="G149" s="116" t="s">
        <v>15162</v>
      </c>
      <c r="H149" s="222"/>
      <c r="I149" s="116" t="s">
        <v>9256</v>
      </c>
    </row>
    <row r="150" ht="45">
      <c r="A150" s="260">
        <v>141</v>
      </c>
      <c r="B150" s="219" t="s">
        <v>7397</v>
      </c>
      <c r="C150" s="220"/>
      <c r="D150" s="509">
        <v>5908</v>
      </c>
      <c r="E150" s="509">
        <v>5908</v>
      </c>
      <c r="F150" s="221">
        <v>39114</v>
      </c>
      <c r="G150" s="116" t="s">
        <v>15162</v>
      </c>
      <c r="H150" s="222"/>
      <c r="I150" s="116" t="s">
        <v>9256</v>
      </c>
    </row>
    <row r="151" ht="45">
      <c r="A151" s="260">
        <v>142</v>
      </c>
      <c r="B151" s="219" t="s">
        <v>7398</v>
      </c>
      <c r="C151" s="220"/>
      <c r="D151" s="509">
        <v>11844.6</v>
      </c>
      <c r="E151" s="509">
        <v>11844.6</v>
      </c>
      <c r="F151" s="221">
        <v>37987</v>
      </c>
      <c r="G151" s="116" t="s">
        <v>15162</v>
      </c>
      <c r="H151" s="222"/>
      <c r="I151" s="116" t="s">
        <v>9256</v>
      </c>
    </row>
    <row r="152" ht="45">
      <c r="A152" s="260">
        <v>143</v>
      </c>
      <c r="B152" s="219" t="s">
        <v>8826</v>
      </c>
      <c r="C152" s="220"/>
      <c r="D152" s="509">
        <v>14690</v>
      </c>
      <c r="E152" s="509">
        <v>14690</v>
      </c>
      <c r="F152" s="221">
        <v>41192</v>
      </c>
      <c r="G152" s="116" t="s">
        <v>15162</v>
      </c>
      <c r="H152" s="222"/>
      <c r="I152" s="116" t="s">
        <v>9256</v>
      </c>
    </row>
    <row r="153" ht="45">
      <c r="A153" s="260">
        <v>144</v>
      </c>
      <c r="B153" s="219" t="s">
        <v>7399</v>
      </c>
      <c r="C153" s="220"/>
      <c r="D153" s="509">
        <v>4268</v>
      </c>
      <c r="E153" s="509">
        <v>4268</v>
      </c>
      <c r="F153" s="221">
        <v>40051</v>
      </c>
      <c r="G153" s="116" t="s">
        <v>15162</v>
      </c>
      <c r="H153" s="222"/>
      <c r="I153" s="116" t="s">
        <v>9256</v>
      </c>
    </row>
    <row r="154" ht="45">
      <c r="A154" s="260">
        <v>145</v>
      </c>
      <c r="B154" s="219" t="s">
        <v>7400</v>
      </c>
      <c r="C154" s="220"/>
      <c r="D154" s="509">
        <v>6741</v>
      </c>
      <c r="E154" s="509">
        <v>6741</v>
      </c>
      <c r="F154" s="221">
        <v>38716</v>
      </c>
      <c r="G154" s="116" t="s">
        <v>15162</v>
      </c>
      <c r="H154" s="222"/>
      <c r="I154" s="116" t="s">
        <v>9256</v>
      </c>
    </row>
    <row r="155" ht="45">
      <c r="A155" s="260">
        <v>146</v>
      </c>
      <c r="B155" s="219" t="s">
        <v>7401</v>
      </c>
      <c r="C155" s="220"/>
      <c r="D155" s="509">
        <v>3248</v>
      </c>
      <c r="E155" s="509">
        <v>3248</v>
      </c>
      <c r="F155" s="221">
        <v>41625</v>
      </c>
      <c r="G155" s="116" t="s">
        <v>15162</v>
      </c>
      <c r="H155" s="222"/>
      <c r="I155" s="116" t="s">
        <v>9256</v>
      </c>
    </row>
    <row r="156" ht="45">
      <c r="A156" s="260">
        <v>147</v>
      </c>
      <c r="B156" s="219" t="s">
        <v>7402</v>
      </c>
      <c r="C156" s="220"/>
      <c r="D156" s="509">
        <v>8000</v>
      </c>
      <c r="E156" s="509">
        <v>8000</v>
      </c>
      <c r="F156" s="221">
        <v>40057</v>
      </c>
      <c r="G156" s="116" t="s">
        <v>15162</v>
      </c>
      <c r="H156" s="222"/>
      <c r="I156" s="116" t="s">
        <v>9256</v>
      </c>
    </row>
    <row r="157" ht="45">
      <c r="A157" s="260">
        <v>148</v>
      </c>
      <c r="B157" s="219" t="s">
        <v>7402</v>
      </c>
      <c r="C157" s="220"/>
      <c r="D157" s="509">
        <v>8000</v>
      </c>
      <c r="E157" s="509">
        <v>8000</v>
      </c>
      <c r="F157" s="221">
        <v>40057</v>
      </c>
      <c r="G157" s="116" t="s">
        <v>15162</v>
      </c>
      <c r="H157" s="222"/>
      <c r="I157" s="116" t="s">
        <v>9256</v>
      </c>
    </row>
    <row r="158" ht="45">
      <c r="A158" s="260">
        <v>149</v>
      </c>
      <c r="B158" s="219" t="s">
        <v>7402</v>
      </c>
      <c r="C158" s="220"/>
      <c r="D158" s="509">
        <v>8000</v>
      </c>
      <c r="E158" s="509">
        <v>8000</v>
      </c>
      <c r="F158" s="221">
        <v>40057</v>
      </c>
      <c r="G158" s="116" t="s">
        <v>15162</v>
      </c>
      <c r="H158" s="222"/>
      <c r="I158" s="116" t="s">
        <v>9256</v>
      </c>
    </row>
    <row r="159" ht="45">
      <c r="A159" s="260">
        <v>150</v>
      </c>
      <c r="B159" s="219" t="s">
        <v>7402</v>
      </c>
      <c r="C159" s="220"/>
      <c r="D159" s="509">
        <v>8000</v>
      </c>
      <c r="E159" s="509">
        <v>8000</v>
      </c>
      <c r="F159" s="221">
        <v>40057</v>
      </c>
      <c r="G159" s="116" t="s">
        <v>15162</v>
      </c>
      <c r="H159" s="222"/>
      <c r="I159" s="116" t="s">
        <v>9256</v>
      </c>
    </row>
    <row r="160" ht="45">
      <c r="A160" s="260">
        <v>151</v>
      </c>
      <c r="B160" s="219" t="s">
        <v>7402</v>
      </c>
      <c r="C160" s="220"/>
      <c r="D160" s="509">
        <v>8000</v>
      </c>
      <c r="E160" s="509">
        <v>8000</v>
      </c>
      <c r="F160" s="221">
        <v>40057</v>
      </c>
      <c r="G160" s="116" t="s">
        <v>15162</v>
      </c>
      <c r="H160" s="222"/>
      <c r="I160" s="116" t="s">
        <v>9256</v>
      </c>
    </row>
    <row r="161" ht="45">
      <c r="A161" s="260">
        <v>152</v>
      </c>
      <c r="B161" s="219" t="s">
        <v>8827</v>
      </c>
      <c r="C161" s="220"/>
      <c r="D161" s="509">
        <v>10000</v>
      </c>
      <c r="E161" s="509">
        <v>10000</v>
      </c>
      <c r="F161" s="221">
        <v>40057</v>
      </c>
      <c r="G161" s="116" t="s">
        <v>15162</v>
      </c>
      <c r="H161" s="222"/>
      <c r="I161" s="116" t="s">
        <v>9256</v>
      </c>
    </row>
    <row r="162" ht="45">
      <c r="A162" s="260">
        <v>153</v>
      </c>
      <c r="B162" s="219" t="s">
        <v>7403</v>
      </c>
      <c r="C162" s="220"/>
      <c r="D162" s="509">
        <v>6000</v>
      </c>
      <c r="E162" s="509">
        <v>6000</v>
      </c>
      <c r="F162" s="221">
        <v>40057</v>
      </c>
      <c r="G162" s="116" t="s">
        <v>15162</v>
      </c>
      <c r="H162" s="222"/>
      <c r="I162" s="116" t="s">
        <v>9256</v>
      </c>
    </row>
    <row r="163" ht="45">
      <c r="A163" s="260">
        <v>154</v>
      </c>
      <c r="B163" s="219" t="s">
        <v>7404</v>
      </c>
      <c r="C163" s="220"/>
      <c r="D163" s="509">
        <v>4000</v>
      </c>
      <c r="E163" s="509">
        <v>4000</v>
      </c>
      <c r="F163" s="221">
        <v>40057</v>
      </c>
      <c r="G163" s="116" t="s">
        <v>15162</v>
      </c>
      <c r="H163" s="222"/>
      <c r="I163" s="116" t="s">
        <v>9256</v>
      </c>
    </row>
    <row r="164" ht="45">
      <c r="A164" s="260">
        <v>155</v>
      </c>
      <c r="B164" s="219" t="s">
        <v>7405</v>
      </c>
      <c r="C164" s="220"/>
      <c r="D164" s="509">
        <v>4000</v>
      </c>
      <c r="E164" s="509">
        <v>4000</v>
      </c>
      <c r="F164" s="221">
        <v>40057</v>
      </c>
      <c r="G164" s="116" t="s">
        <v>15162</v>
      </c>
      <c r="H164" s="222"/>
      <c r="I164" s="116" t="s">
        <v>9256</v>
      </c>
    </row>
    <row r="165" ht="45">
      <c r="A165" s="260">
        <v>156</v>
      </c>
      <c r="B165" s="219" t="s">
        <v>7406</v>
      </c>
      <c r="C165" s="220"/>
      <c r="D165" s="509">
        <v>3634</v>
      </c>
      <c r="E165" s="509">
        <v>3634</v>
      </c>
      <c r="F165" s="221">
        <v>40057</v>
      </c>
      <c r="G165" s="116" t="s">
        <v>15162</v>
      </c>
      <c r="H165" s="222"/>
      <c r="I165" s="116" t="s">
        <v>9256</v>
      </c>
    </row>
    <row r="166" ht="45">
      <c r="A166" s="260">
        <v>157</v>
      </c>
      <c r="B166" s="219" t="s">
        <v>7406</v>
      </c>
      <c r="C166" s="220"/>
      <c r="D166" s="509">
        <v>3634</v>
      </c>
      <c r="E166" s="509">
        <v>3634</v>
      </c>
      <c r="F166" s="221">
        <v>40057</v>
      </c>
      <c r="G166" s="116" t="s">
        <v>15162</v>
      </c>
      <c r="H166" s="222"/>
      <c r="I166" s="116" t="s">
        <v>9256</v>
      </c>
    </row>
    <row r="167" ht="45">
      <c r="A167" s="260">
        <v>158</v>
      </c>
      <c r="B167" s="219" t="s">
        <v>7406</v>
      </c>
      <c r="C167" s="220"/>
      <c r="D167" s="509">
        <v>3634</v>
      </c>
      <c r="E167" s="509">
        <v>3634</v>
      </c>
      <c r="F167" s="221">
        <v>40057</v>
      </c>
      <c r="G167" s="116" t="s">
        <v>15162</v>
      </c>
      <c r="H167" s="222"/>
      <c r="I167" s="116" t="s">
        <v>9256</v>
      </c>
    </row>
    <row r="168" ht="45">
      <c r="A168" s="260">
        <v>159</v>
      </c>
      <c r="B168" s="219" t="s">
        <v>7406</v>
      </c>
      <c r="C168" s="220"/>
      <c r="D168" s="509">
        <v>3634</v>
      </c>
      <c r="E168" s="509">
        <v>3634</v>
      </c>
      <c r="F168" s="221">
        <v>40057</v>
      </c>
      <c r="G168" s="116" t="s">
        <v>15162</v>
      </c>
      <c r="H168" s="222"/>
      <c r="I168" s="116" t="s">
        <v>9256</v>
      </c>
    </row>
    <row r="169" ht="45">
      <c r="A169" s="260">
        <v>160</v>
      </c>
      <c r="B169" s="219" t="s">
        <v>7406</v>
      </c>
      <c r="C169" s="220"/>
      <c r="D169" s="509">
        <v>3634</v>
      </c>
      <c r="E169" s="509">
        <v>3634</v>
      </c>
      <c r="F169" s="221">
        <v>40057</v>
      </c>
      <c r="G169" s="116" t="s">
        <v>15162</v>
      </c>
      <c r="H169" s="222"/>
      <c r="I169" s="116" t="s">
        <v>9256</v>
      </c>
    </row>
    <row r="170" ht="45">
      <c r="A170" s="260">
        <v>161</v>
      </c>
      <c r="B170" s="219" t="s">
        <v>7406</v>
      </c>
      <c r="C170" s="220"/>
      <c r="D170" s="509">
        <v>3634</v>
      </c>
      <c r="E170" s="509">
        <v>3634</v>
      </c>
      <c r="F170" s="221">
        <v>40057</v>
      </c>
      <c r="G170" s="116" t="s">
        <v>15162</v>
      </c>
      <c r="H170" s="222"/>
      <c r="I170" s="116" t="s">
        <v>9256</v>
      </c>
    </row>
    <row r="171" ht="45">
      <c r="A171" s="260">
        <v>162</v>
      </c>
      <c r="B171" s="219" t="s">
        <v>7406</v>
      </c>
      <c r="C171" s="220"/>
      <c r="D171" s="509">
        <v>3634</v>
      </c>
      <c r="E171" s="509">
        <v>3634</v>
      </c>
      <c r="F171" s="221">
        <v>40057</v>
      </c>
      <c r="G171" s="116" t="s">
        <v>15162</v>
      </c>
      <c r="H171" s="222"/>
      <c r="I171" s="116" t="s">
        <v>9256</v>
      </c>
    </row>
    <row r="172" ht="45">
      <c r="A172" s="260">
        <v>163</v>
      </c>
      <c r="B172" s="219" t="s">
        <v>7406</v>
      </c>
      <c r="C172" s="220"/>
      <c r="D172" s="509">
        <v>3634</v>
      </c>
      <c r="E172" s="509">
        <v>3634</v>
      </c>
      <c r="F172" s="221">
        <v>40057</v>
      </c>
      <c r="G172" s="116" t="s">
        <v>15162</v>
      </c>
      <c r="H172" s="222"/>
      <c r="I172" s="116" t="s">
        <v>9256</v>
      </c>
    </row>
    <row r="173" ht="45">
      <c r="A173" s="260">
        <v>164</v>
      </c>
      <c r="B173" s="219" t="s">
        <v>7406</v>
      </c>
      <c r="C173" s="220"/>
      <c r="D173" s="509">
        <v>3634</v>
      </c>
      <c r="E173" s="509">
        <v>3634</v>
      </c>
      <c r="F173" s="221">
        <v>40057</v>
      </c>
      <c r="G173" s="116" t="s">
        <v>15162</v>
      </c>
      <c r="H173" s="222"/>
      <c r="I173" s="116" t="s">
        <v>9256</v>
      </c>
    </row>
    <row r="174" ht="45">
      <c r="A174" s="260">
        <v>165</v>
      </c>
      <c r="B174" s="219" t="s">
        <v>7406</v>
      </c>
      <c r="C174" s="220"/>
      <c r="D174" s="509">
        <v>3634</v>
      </c>
      <c r="E174" s="509">
        <v>3634</v>
      </c>
      <c r="F174" s="221">
        <v>40057</v>
      </c>
      <c r="G174" s="116" t="s">
        <v>15162</v>
      </c>
      <c r="H174" s="222"/>
      <c r="I174" s="116" t="s">
        <v>9256</v>
      </c>
    </row>
    <row r="175" ht="45">
      <c r="A175" s="260">
        <v>166</v>
      </c>
      <c r="B175" s="219" t="s">
        <v>7406</v>
      </c>
      <c r="C175" s="220"/>
      <c r="D175" s="509">
        <v>3634</v>
      </c>
      <c r="E175" s="509">
        <v>3634</v>
      </c>
      <c r="F175" s="221">
        <v>40057</v>
      </c>
      <c r="G175" s="116" t="s">
        <v>15162</v>
      </c>
      <c r="H175" s="222"/>
      <c r="I175" s="116" t="s">
        <v>9256</v>
      </c>
    </row>
    <row r="176" ht="45">
      <c r="A176" s="260">
        <v>167</v>
      </c>
      <c r="B176" s="219" t="s">
        <v>7406</v>
      </c>
      <c r="C176" s="220"/>
      <c r="D176" s="509">
        <v>3634</v>
      </c>
      <c r="E176" s="509">
        <v>3634</v>
      </c>
      <c r="F176" s="221">
        <v>40057</v>
      </c>
      <c r="G176" s="116" t="s">
        <v>15162</v>
      </c>
      <c r="H176" s="222"/>
      <c r="I176" s="116" t="s">
        <v>9256</v>
      </c>
    </row>
    <row r="177" ht="45">
      <c r="A177" s="260">
        <v>168</v>
      </c>
      <c r="B177" s="219" t="s">
        <v>7407</v>
      </c>
      <c r="C177" s="220"/>
      <c r="D177" s="509">
        <v>4900</v>
      </c>
      <c r="E177" s="509">
        <v>4900</v>
      </c>
      <c r="F177" s="221">
        <v>40057</v>
      </c>
      <c r="G177" s="116" t="s">
        <v>15162</v>
      </c>
      <c r="H177" s="222"/>
      <c r="I177" s="116" t="s">
        <v>9256</v>
      </c>
    </row>
    <row r="178" ht="45">
      <c r="A178" s="260">
        <v>169</v>
      </c>
      <c r="B178" s="219" t="s">
        <v>7407</v>
      </c>
      <c r="C178" s="220"/>
      <c r="D178" s="509">
        <v>4900</v>
      </c>
      <c r="E178" s="509">
        <v>4900</v>
      </c>
      <c r="F178" s="221">
        <v>40057</v>
      </c>
      <c r="G178" s="116" t="s">
        <v>15162</v>
      </c>
      <c r="H178" s="222"/>
      <c r="I178" s="116" t="s">
        <v>9256</v>
      </c>
    </row>
    <row r="179" ht="45">
      <c r="A179" s="260">
        <v>170</v>
      </c>
      <c r="B179" s="219" t="s">
        <v>7407</v>
      </c>
      <c r="C179" s="220"/>
      <c r="D179" s="509">
        <v>4900</v>
      </c>
      <c r="E179" s="509">
        <v>4900</v>
      </c>
      <c r="F179" s="221">
        <v>40057</v>
      </c>
      <c r="G179" s="116" t="s">
        <v>15162</v>
      </c>
      <c r="H179" s="222"/>
      <c r="I179" s="116" t="s">
        <v>9256</v>
      </c>
    </row>
    <row r="180" ht="45">
      <c r="A180" s="260">
        <v>171</v>
      </c>
      <c r="B180" s="219" t="s">
        <v>7407</v>
      </c>
      <c r="C180" s="220"/>
      <c r="D180" s="509">
        <v>4900</v>
      </c>
      <c r="E180" s="509">
        <v>4900</v>
      </c>
      <c r="F180" s="221">
        <v>40057</v>
      </c>
      <c r="G180" s="116" t="s">
        <v>15162</v>
      </c>
      <c r="H180" s="222"/>
      <c r="I180" s="116" t="s">
        <v>9256</v>
      </c>
    </row>
    <row r="181" ht="45">
      <c r="A181" s="260">
        <v>172</v>
      </c>
      <c r="B181" s="219" t="s">
        <v>7407</v>
      </c>
      <c r="C181" s="220"/>
      <c r="D181" s="509">
        <v>4900</v>
      </c>
      <c r="E181" s="509">
        <v>4900</v>
      </c>
      <c r="F181" s="221">
        <v>40057</v>
      </c>
      <c r="G181" s="116" t="s">
        <v>15162</v>
      </c>
      <c r="H181" s="222"/>
      <c r="I181" s="116" t="s">
        <v>9256</v>
      </c>
    </row>
    <row r="182" ht="45">
      <c r="A182" s="260">
        <v>173</v>
      </c>
      <c r="B182" s="219" t="s">
        <v>7407</v>
      </c>
      <c r="C182" s="220"/>
      <c r="D182" s="509">
        <v>4900</v>
      </c>
      <c r="E182" s="509">
        <v>4900</v>
      </c>
      <c r="F182" s="221">
        <v>40057</v>
      </c>
      <c r="G182" s="116" t="s">
        <v>15162</v>
      </c>
      <c r="H182" s="222"/>
      <c r="I182" s="116" t="s">
        <v>9256</v>
      </c>
    </row>
    <row r="183" ht="45">
      <c r="A183" s="260">
        <v>174</v>
      </c>
      <c r="B183" s="219" t="s">
        <v>7407</v>
      </c>
      <c r="C183" s="220"/>
      <c r="D183" s="509">
        <v>4900</v>
      </c>
      <c r="E183" s="509">
        <v>4900</v>
      </c>
      <c r="F183" s="221">
        <v>40057</v>
      </c>
      <c r="G183" s="116" t="s">
        <v>15162</v>
      </c>
      <c r="H183" s="222"/>
      <c r="I183" s="116" t="s">
        <v>9256</v>
      </c>
    </row>
    <row r="184" ht="45">
      <c r="A184" s="260">
        <v>175</v>
      </c>
      <c r="B184" s="219" t="s">
        <v>7407</v>
      </c>
      <c r="C184" s="220"/>
      <c r="D184" s="509">
        <v>4900</v>
      </c>
      <c r="E184" s="509">
        <v>4900</v>
      </c>
      <c r="F184" s="221">
        <v>40057</v>
      </c>
      <c r="G184" s="116" t="s">
        <v>15162</v>
      </c>
      <c r="H184" s="222"/>
      <c r="I184" s="116" t="s">
        <v>9256</v>
      </c>
    </row>
    <row r="185" ht="45">
      <c r="A185" s="260">
        <v>176</v>
      </c>
      <c r="B185" s="219" t="s">
        <v>7408</v>
      </c>
      <c r="C185" s="220"/>
      <c r="D185" s="509">
        <v>7475</v>
      </c>
      <c r="E185" s="509">
        <v>7475</v>
      </c>
      <c r="F185" s="221">
        <v>40057</v>
      </c>
      <c r="G185" s="116" t="s">
        <v>15162</v>
      </c>
      <c r="H185" s="222"/>
      <c r="I185" s="116" t="s">
        <v>9256</v>
      </c>
    </row>
    <row r="186" ht="45">
      <c r="A186" s="260">
        <v>177</v>
      </c>
      <c r="B186" s="219" t="s">
        <v>7408</v>
      </c>
      <c r="C186" s="220"/>
      <c r="D186" s="509">
        <v>7475</v>
      </c>
      <c r="E186" s="509">
        <v>7475</v>
      </c>
      <c r="F186" s="221">
        <v>40057</v>
      </c>
      <c r="G186" s="116" t="s">
        <v>15162</v>
      </c>
      <c r="H186" s="222"/>
      <c r="I186" s="116" t="s">
        <v>9256</v>
      </c>
    </row>
    <row r="187" ht="45">
      <c r="A187" s="260">
        <v>178</v>
      </c>
      <c r="B187" s="219" t="s">
        <v>7408</v>
      </c>
      <c r="C187" s="220"/>
      <c r="D187" s="509">
        <v>7475</v>
      </c>
      <c r="E187" s="509">
        <v>7475</v>
      </c>
      <c r="F187" s="221">
        <v>40057</v>
      </c>
      <c r="G187" s="116" t="s">
        <v>15162</v>
      </c>
      <c r="H187" s="222"/>
      <c r="I187" s="116" t="s">
        <v>9256</v>
      </c>
    </row>
    <row r="188" ht="45">
      <c r="A188" s="260">
        <v>179</v>
      </c>
      <c r="B188" s="219" t="s">
        <v>7408</v>
      </c>
      <c r="C188" s="220"/>
      <c r="D188" s="509">
        <v>7475</v>
      </c>
      <c r="E188" s="509">
        <v>7475</v>
      </c>
      <c r="F188" s="221">
        <v>40057</v>
      </c>
      <c r="G188" s="116" t="s">
        <v>15162</v>
      </c>
      <c r="H188" s="222"/>
      <c r="I188" s="116" t="s">
        <v>9256</v>
      </c>
    </row>
    <row r="189" ht="45">
      <c r="A189" s="260">
        <v>180</v>
      </c>
      <c r="B189" s="219" t="s">
        <v>7408</v>
      </c>
      <c r="C189" s="220"/>
      <c r="D189" s="509">
        <v>7475</v>
      </c>
      <c r="E189" s="509">
        <v>7475</v>
      </c>
      <c r="F189" s="221">
        <v>40057</v>
      </c>
      <c r="G189" s="116" t="s">
        <v>15162</v>
      </c>
      <c r="H189" s="222"/>
      <c r="I189" s="116" t="s">
        <v>9256</v>
      </c>
    </row>
    <row r="190" ht="45">
      <c r="A190" s="260">
        <v>181</v>
      </c>
      <c r="B190" s="219" t="s">
        <v>7408</v>
      </c>
      <c r="C190" s="220"/>
      <c r="D190" s="509">
        <v>7475</v>
      </c>
      <c r="E190" s="509">
        <v>7475</v>
      </c>
      <c r="F190" s="221">
        <v>40057</v>
      </c>
      <c r="G190" s="116" t="s">
        <v>15162</v>
      </c>
      <c r="H190" s="222"/>
      <c r="I190" s="116" t="s">
        <v>9256</v>
      </c>
    </row>
    <row r="191" ht="45">
      <c r="A191" s="260">
        <v>182</v>
      </c>
      <c r="B191" s="219" t="s">
        <v>7408</v>
      </c>
      <c r="C191" s="220"/>
      <c r="D191" s="509">
        <v>7475</v>
      </c>
      <c r="E191" s="509">
        <v>7475</v>
      </c>
      <c r="F191" s="221">
        <v>40057</v>
      </c>
      <c r="G191" s="116" t="s">
        <v>15162</v>
      </c>
      <c r="H191" s="222"/>
      <c r="I191" s="116" t="s">
        <v>9256</v>
      </c>
    </row>
    <row r="192" ht="45">
      <c r="A192" s="260">
        <v>183</v>
      </c>
      <c r="B192" s="219" t="s">
        <v>7408</v>
      </c>
      <c r="C192" s="220"/>
      <c r="D192" s="509">
        <v>7475</v>
      </c>
      <c r="E192" s="509">
        <v>7475</v>
      </c>
      <c r="F192" s="221">
        <v>40057</v>
      </c>
      <c r="G192" s="116" t="s">
        <v>15162</v>
      </c>
      <c r="H192" s="222"/>
      <c r="I192" s="116" t="s">
        <v>9256</v>
      </c>
    </row>
    <row r="193" ht="45">
      <c r="A193" s="260">
        <v>184</v>
      </c>
      <c r="B193" s="219" t="s">
        <v>7409</v>
      </c>
      <c r="C193" s="220"/>
      <c r="D193" s="509">
        <v>6438</v>
      </c>
      <c r="E193" s="509">
        <v>6438</v>
      </c>
      <c r="F193" s="221">
        <v>40057</v>
      </c>
      <c r="G193" s="116" t="s">
        <v>15162</v>
      </c>
      <c r="H193" s="222"/>
      <c r="I193" s="116" t="s">
        <v>9256</v>
      </c>
    </row>
    <row r="194" ht="45">
      <c r="A194" s="260">
        <v>185</v>
      </c>
      <c r="B194" s="219" t="s">
        <v>7410</v>
      </c>
      <c r="C194" s="220"/>
      <c r="D194" s="509">
        <v>5862</v>
      </c>
      <c r="E194" s="509">
        <v>5862</v>
      </c>
      <c r="F194" s="221">
        <v>40057</v>
      </c>
      <c r="G194" s="116" t="s">
        <v>15162</v>
      </c>
      <c r="H194" s="222"/>
      <c r="I194" s="116" t="s">
        <v>9256</v>
      </c>
    </row>
    <row r="195" ht="45">
      <c r="A195" s="260">
        <v>186</v>
      </c>
      <c r="B195" s="219" t="s">
        <v>7410</v>
      </c>
      <c r="C195" s="220"/>
      <c r="D195" s="509">
        <v>5862</v>
      </c>
      <c r="E195" s="509">
        <v>5862</v>
      </c>
      <c r="F195" s="221">
        <v>40057</v>
      </c>
      <c r="G195" s="116" t="s">
        <v>15162</v>
      </c>
      <c r="H195" s="222"/>
      <c r="I195" s="116" t="s">
        <v>9256</v>
      </c>
    </row>
    <row r="196" ht="45">
      <c r="A196" s="260">
        <v>187</v>
      </c>
      <c r="B196" s="219" t="s">
        <v>7410</v>
      </c>
      <c r="C196" s="220"/>
      <c r="D196" s="509">
        <v>5862</v>
      </c>
      <c r="E196" s="509">
        <v>5862</v>
      </c>
      <c r="F196" s="221">
        <v>40057</v>
      </c>
      <c r="G196" s="116" t="s">
        <v>15162</v>
      </c>
      <c r="H196" s="222"/>
      <c r="I196" s="116" t="s">
        <v>9256</v>
      </c>
    </row>
    <row r="197" ht="45">
      <c r="A197" s="260">
        <v>188</v>
      </c>
      <c r="B197" s="219" t="s">
        <v>7410</v>
      </c>
      <c r="C197" s="220"/>
      <c r="D197" s="509">
        <v>5862</v>
      </c>
      <c r="E197" s="509">
        <v>5862</v>
      </c>
      <c r="F197" s="221">
        <v>40057</v>
      </c>
      <c r="G197" s="116" t="s">
        <v>15162</v>
      </c>
      <c r="H197" s="222"/>
      <c r="I197" s="116" t="s">
        <v>9256</v>
      </c>
    </row>
    <row r="198" ht="45">
      <c r="A198" s="260">
        <v>189</v>
      </c>
      <c r="B198" s="219" t="s">
        <v>7410</v>
      </c>
      <c r="C198" s="220"/>
      <c r="D198" s="509">
        <v>5862</v>
      </c>
      <c r="E198" s="509">
        <v>5862</v>
      </c>
      <c r="F198" s="221">
        <v>40057</v>
      </c>
      <c r="G198" s="116" t="s">
        <v>15162</v>
      </c>
      <c r="H198" s="222"/>
      <c r="I198" s="116" t="s">
        <v>9256</v>
      </c>
    </row>
    <row r="199" ht="45">
      <c r="A199" s="260">
        <v>190</v>
      </c>
      <c r="B199" s="219" t="s">
        <v>7410</v>
      </c>
      <c r="C199" s="220"/>
      <c r="D199" s="509">
        <v>5862</v>
      </c>
      <c r="E199" s="509">
        <v>5862</v>
      </c>
      <c r="F199" s="221">
        <v>40057</v>
      </c>
      <c r="G199" s="116" t="s">
        <v>15162</v>
      </c>
      <c r="H199" s="222"/>
      <c r="I199" s="116" t="s">
        <v>9256</v>
      </c>
    </row>
    <row r="200" ht="45">
      <c r="A200" s="260">
        <v>191</v>
      </c>
      <c r="B200" s="219" t="s">
        <v>7411</v>
      </c>
      <c r="C200" s="220"/>
      <c r="D200" s="509">
        <v>5157</v>
      </c>
      <c r="E200" s="509">
        <v>5157</v>
      </c>
      <c r="F200" s="221">
        <v>40057</v>
      </c>
      <c r="G200" s="116" t="s">
        <v>15162</v>
      </c>
      <c r="H200" s="222"/>
      <c r="I200" s="116" t="s">
        <v>9256</v>
      </c>
    </row>
    <row r="201" ht="45">
      <c r="A201" s="260">
        <v>192</v>
      </c>
      <c r="B201" s="219" t="s">
        <v>7411</v>
      </c>
      <c r="C201" s="220"/>
      <c r="D201" s="509">
        <v>5157</v>
      </c>
      <c r="E201" s="509">
        <v>5157</v>
      </c>
      <c r="F201" s="221">
        <v>40057</v>
      </c>
      <c r="G201" s="116" t="s">
        <v>15162</v>
      </c>
      <c r="H201" s="222"/>
      <c r="I201" s="116" t="s">
        <v>9256</v>
      </c>
    </row>
    <row r="202" ht="45">
      <c r="A202" s="260">
        <v>193</v>
      </c>
      <c r="B202" s="219" t="s">
        <v>7411</v>
      </c>
      <c r="C202" s="220"/>
      <c r="D202" s="509">
        <v>5157</v>
      </c>
      <c r="E202" s="509">
        <v>5157</v>
      </c>
      <c r="F202" s="221">
        <v>40057</v>
      </c>
      <c r="G202" s="116" t="s">
        <v>15162</v>
      </c>
      <c r="H202" s="222"/>
      <c r="I202" s="116" t="s">
        <v>9256</v>
      </c>
    </row>
    <row r="203" ht="45">
      <c r="A203" s="260">
        <v>194</v>
      </c>
      <c r="B203" s="219" t="s">
        <v>7411</v>
      </c>
      <c r="C203" s="220"/>
      <c r="D203" s="509">
        <v>5157</v>
      </c>
      <c r="E203" s="509">
        <v>5157</v>
      </c>
      <c r="F203" s="221">
        <v>40057</v>
      </c>
      <c r="G203" s="116" t="s">
        <v>15162</v>
      </c>
      <c r="H203" s="222"/>
      <c r="I203" s="116" t="s">
        <v>9256</v>
      </c>
    </row>
    <row r="204" ht="45">
      <c r="A204" s="260">
        <v>195</v>
      </c>
      <c r="B204" s="219" t="s">
        <v>7411</v>
      </c>
      <c r="C204" s="220"/>
      <c r="D204" s="509">
        <v>5157</v>
      </c>
      <c r="E204" s="509">
        <v>5157</v>
      </c>
      <c r="F204" s="221">
        <v>40057</v>
      </c>
      <c r="G204" s="116" t="s">
        <v>15162</v>
      </c>
      <c r="H204" s="222"/>
      <c r="I204" s="116" t="s">
        <v>9256</v>
      </c>
    </row>
    <row r="205" ht="45">
      <c r="A205" s="260">
        <v>196</v>
      </c>
      <c r="B205" s="219" t="s">
        <v>7411</v>
      </c>
      <c r="C205" s="220"/>
      <c r="D205" s="509">
        <v>5157</v>
      </c>
      <c r="E205" s="509">
        <v>5157</v>
      </c>
      <c r="F205" s="221">
        <v>40057</v>
      </c>
      <c r="G205" s="116" t="s">
        <v>15162</v>
      </c>
      <c r="H205" s="222"/>
      <c r="I205" s="116" t="s">
        <v>9256</v>
      </c>
    </row>
    <row r="206" ht="45">
      <c r="A206" s="260">
        <v>197</v>
      </c>
      <c r="B206" s="219" t="s">
        <v>7411</v>
      </c>
      <c r="C206" s="220"/>
      <c r="D206" s="509">
        <v>5157</v>
      </c>
      <c r="E206" s="509">
        <v>5157</v>
      </c>
      <c r="F206" s="221">
        <v>40057</v>
      </c>
      <c r="G206" s="116" t="s">
        <v>15162</v>
      </c>
      <c r="H206" s="222"/>
      <c r="I206" s="116" t="s">
        <v>9256</v>
      </c>
    </row>
    <row r="207" ht="45">
      <c r="A207" s="260">
        <v>198</v>
      </c>
      <c r="B207" s="219" t="s">
        <v>7411</v>
      </c>
      <c r="C207" s="220"/>
      <c r="D207" s="509">
        <v>5157</v>
      </c>
      <c r="E207" s="509">
        <v>5157</v>
      </c>
      <c r="F207" s="221">
        <v>40057</v>
      </c>
      <c r="G207" s="116" t="s">
        <v>15162</v>
      </c>
      <c r="H207" s="222"/>
      <c r="I207" s="116" t="s">
        <v>9256</v>
      </c>
    </row>
    <row r="208" ht="45">
      <c r="A208" s="260">
        <v>199</v>
      </c>
      <c r="B208" s="219" t="s">
        <v>7411</v>
      </c>
      <c r="C208" s="220"/>
      <c r="D208" s="509">
        <v>5157</v>
      </c>
      <c r="E208" s="509">
        <v>5157</v>
      </c>
      <c r="F208" s="221">
        <v>40057</v>
      </c>
      <c r="G208" s="116" t="s">
        <v>15162</v>
      </c>
      <c r="H208" s="222"/>
      <c r="I208" s="116" t="s">
        <v>9256</v>
      </c>
    </row>
    <row r="209" ht="45">
      <c r="A209" s="260">
        <v>200</v>
      </c>
      <c r="B209" s="219" t="s">
        <v>7411</v>
      </c>
      <c r="C209" s="220"/>
      <c r="D209" s="509">
        <v>5157</v>
      </c>
      <c r="E209" s="509">
        <v>5157</v>
      </c>
      <c r="F209" s="221">
        <v>40057</v>
      </c>
      <c r="G209" s="116" t="s">
        <v>15162</v>
      </c>
      <c r="H209" s="222"/>
      <c r="I209" s="116" t="s">
        <v>9256</v>
      </c>
    </row>
    <row r="210" ht="45">
      <c r="A210" s="260">
        <v>201</v>
      </c>
      <c r="B210" s="219" t="s">
        <v>7411</v>
      </c>
      <c r="C210" s="220"/>
      <c r="D210" s="509">
        <v>5157</v>
      </c>
      <c r="E210" s="509">
        <v>5157</v>
      </c>
      <c r="F210" s="221">
        <v>40057</v>
      </c>
      <c r="G210" s="116" t="s">
        <v>15162</v>
      </c>
      <c r="H210" s="222"/>
      <c r="I210" s="116" t="s">
        <v>9256</v>
      </c>
    </row>
    <row r="211" ht="45">
      <c r="A211" s="260">
        <v>202</v>
      </c>
      <c r="B211" s="219" t="s">
        <v>7411</v>
      </c>
      <c r="C211" s="220"/>
      <c r="D211" s="509">
        <v>5157</v>
      </c>
      <c r="E211" s="509">
        <v>5157</v>
      </c>
      <c r="F211" s="221">
        <v>40057</v>
      </c>
      <c r="G211" s="116" t="s">
        <v>15162</v>
      </c>
      <c r="H211" s="222"/>
      <c r="I211" s="116" t="s">
        <v>9256</v>
      </c>
    </row>
    <row r="212" ht="45">
      <c r="A212" s="260">
        <v>203</v>
      </c>
      <c r="B212" s="219" t="s">
        <v>7411</v>
      </c>
      <c r="C212" s="220"/>
      <c r="D212" s="509">
        <v>5157</v>
      </c>
      <c r="E212" s="509">
        <v>5157</v>
      </c>
      <c r="F212" s="221">
        <v>40057</v>
      </c>
      <c r="G212" s="116" t="s">
        <v>15162</v>
      </c>
      <c r="H212" s="222"/>
      <c r="I212" s="116" t="s">
        <v>9256</v>
      </c>
    </row>
    <row r="213" ht="45">
      <c r="A213" s="260">
        <v>204</v>
      </c>
      <c r="B213" s="219" t="s">
        <v>7411</v>
      </c>
      <c r="C213" s="220"/>
      <c r="D213" s="509">
        <v>5157</v>
      </c>
      <c r="E213" s="509">
        <v>5157</v>
      </c>
      <c r="F213" s="221">
        <v>40057</v>
      </c>
      <c r="G213" s="116" t="s">
        <v>15162</v>
      </c>
      <c r="H213" s="222"/>
      <c r="I213" s="116" t="s">
        <v>9256</v>
      </c>
    </row>
    <row r="214" ht="45">
      <c r="A214" s="260">
        <v>205</v>
      </c>
      <c r="B214" s="219" t="s">
        <v>7411</v>
      </c>
      <c r="C214" s="220"/>
      <c r="D214" s="509">
        <v>5157</v>
      </c>
      <c r="E214" s="509">
        <v>5157</v>
      </c>
      <c r="F214" s="221">
        <v>40057</v>
      </c>
      <c r="G214" s="116" t="s">
        <v>15162</v>
      </c>
      <c r="H214" s="222"/>
      <c r="I214" s="116" t="s">
        <v>9256</v>
      </c>
    </row>
    <row r="215" ht="45">
      <c r="A215" s="260">
        <v>206</v>
      </c>
      <c r="B215" s="219" t="s">
        <v>7411</v>
      </c>
      <c r="C215" s="220"/>
      <c r="D215" s="509">
        <v>5157</v>
      </c>
      <c r="E215" s="509">
        <v>5157</v>
      </c>
      <c r="F215" s="221">
        <v>40057</v>
      </c>
      <c r="G215" s="116" t="s">
        <v>15162</v>
      </c>
      <c r="H215" s="222"/>
      <c r="I215" s="116" t="s">
        <v>9256</v>
      </c>
    </row>
    <row r="216" ht="45">
      <c r="A216" s="260">
        <v>207</v>
      </c>
      <c r="B216" s="219" t="s">
        <v>7411</v>
      </c>
      <c r="C216" s="220"/>
      <c r="D216" s="509">
        <v>5157</v>
      </c>
      <c r="E216" s="509">
        <v>5157</v>
      </c>
      <c r="F216" s="221">
        <v>40057</v>
      </c>
      <c r="G216" s="116" t="s">
        <v>15162</v>
      </c>
      <c r="H216" s="222"/>
      <c r="I216" s="116" t="s">
        <v>9256</v>
      </c>
    </row>
    <row r="217" ht="45">
      <c r="A217" s="260">
        <v>208</v>
      </c>
      <c r="B217" s="219" t="s">
        <v>7411</v>
      </c>
      <c r="C217" s="220"/>
      <c r="D217" s="509">
        <v>5157</v>
      </c>
      <c r="E217" s="509">
        <v>5157</v>
      </c>
      <c r="F217" s="221">
        <v>40057</v>
      </c>
      <c r="G217" s="116" t="s">
        <v>15162</v>
      </c>
      <c r="H217" s="222"/>
      <c r="I217" s="116" t="s">
        <v>9256</v>
      </c>
    </row>
    <row r="218" ht="45">
      <c r="A218" s="260">
        <v>209</v>
      </c>
      <c r="B218" s="219" t="s">
        <v>7411</v>
      </c>
      <c r="C218" s="220"/>
      <c r="D218" s="509">
        <v>5157</v>
      </c>
      <c r="E218" s="509">
        <v>5157</v>
      </c>
      <c r="F218" s="221">
        <v>40057</v>
      </c>
      <c r="G218" s="116" t="s">
        <v>15162</v>
      </c>
      <c r="H218" s="222"/>
      <c r="I218" s="116" t="s">
        <v>9256</v>
      </c>
    </row>
    <row r="219" ht="45">
      <c r="A219" s="260">
        <v>210</v>
      </c>
      <c r="B219" s="219" t="s">
        <v>7411</v>
      </c>
      <c r="C219" s="220"/>
      <c r="D219" s="509">
        <v>5157</v>
      </c>
      <c r="E219" s="509">
        <v>5157</v>
      </c>
      <c r="F219" s="221">
        <v>40057</v>
      </c>
      <c r="G219" s="116" t="s">
        <v>15162</v>
      </c>
      <c r="H219" s="222"/>
      <c r="I219" s="116" t="s">
        <v>9256</v>
      </c>
    </row>
    <row r="220" ht="45">
      <c r="A220" s="260">
        <v>211</v>
      </c>
      <c r="B220" s="219" t="s">
        <v>7411</v>
      </c>
      <c r="C220" s="220"/>
      <c r="D220" s="509">
        <v>5157</v>
      </c>
      <c r="E220" s="509">
        <v>5157</v>
      </c>
      <c r="F220" s="221">
        <v>40057</v>
      </c>
      <c r="G220" s="116" t="s">
        <v>15162</v>
      </c>
      <c r="H220" s="222"/>
      <c r="I220" s="116" t="s">
        <v>9256</v>
      </c>
    </row>
    <row r="221" ht="45">
      <c r="A221" s="260">
        <v>212</v>
      </c>
      <c r="B221" s="219" t="s">
        <v>7411</v>
      </c>
      <c r="C221" s="220"/>
      <c r="D221" s="509">
        <v>5157</v>
      </c>
      <c r="E221" s="509">
        <v>5157</v>
      </c>
      <c r="F221" s="221">
        <v>40057</v>
      </c>
      <c r="G221" s="116" t="s">
        <v>15162</v>
      </c>
      <c r="H221" s="222"/>
      <c r="I221" s="116" t="s">
        <v>9256</v>
      </c>
    </row>
    <row r="222" ht="45">
      <c r="A222" s="260">
        <v>213</v>
      </c>
      <c r="B222" s="219" t="s">
        <v>7412</v>
      </c>
      <c r="C222" s="220"/>
      <c r="D222" s="509">
        <v>4650</v>
      </c>
      <c r="E222" s="509">
        <v>4650</v>
      </c>
      <c r="F222" s="221">
        <v>40057</v>
      </c>
      <c r="G222" s="116" t="s">
        <v>15162</v>
      </c>
      <c r="H222" s="222"/>
      <c r="I222" s="116" t="s">
        <v>9256</v>
      </c>
    </row>
    <row r="223" ht="45">
      <c r="A223" s="260">
        <v>214</v>
      </c>
      <c r="B223" s="219" t="s">
        <v>7413</v>
      </c>
      <c r="C223" s="220"/>
      <c r="D223" s="509">
        <v>4285</v>
      </c>
      <c r="E223" s="509">
        <v>4285</v>
      </c>
      <c r="F223" s="221">
        <v>40057</v>
      </c>
      <c r="G223" s="116" t="s">
        <v>15162</v>
      </c>
      <c r="H223" s="222"/>
      <c r="I223" s="116" t="s">
        <v>9256</v>
      </c>
    </row>
    <row r="224" ht="45">
      <c r="A224" s="260">
        <v>215</v>
      </c>
      <c r="B224" s="219" t="s">
        <v>7413</v>
      </c>
      <c r="C224" s="220"/>
      <c r="D224" s="509">
        <v>4285</v>
      </c>
      <c r="E224" s="509">
        <v>4285</v>
      </c>
      <c r="F224" s="221">
        <v>40057</v>
      </c>
      <c r="G224" s="116" t="s">
        <v>15162</v>
      </c>
      <c r="H224" s="222"/>
      <c r="I224" s="116" t="s">
        <v>9256</v>
      </c>
    </row>
    <row r="225" ht="45">
      <c r="A225" s="260">
        <v>216</v>
      </c>
      <c r="B225" s="219" t="s">
        <v>7413</v>
      </c>
      <c r="C225" s="220"/>
      <c r="D225" s="509">
        <v>4285</v>
      </c>
      <c r="E225" s="509">
        <v>4285</v>
      </c>
      <c r="F225" s="221">
        <v>40057</v>
      </c>
      <c r="G225" s="116" t="s">
        <v>15162</v>
      </c>
      <c r="H225" s="222"/>
      <c r="I225" s="116" t="s">
        <v>9256</v>
      </c>
    </row>
    <row r="226" ht="45">
      <c r="A226" s="260">
        <v>217</v>
      </c>
      <c r="B226" s="219" t="s">
        <v>7413</v>
      </c>
      <c r="C226" s="220"/>
      <c r="D226" s="509">
        <v>4285</v>
      </c>
      <c r="E226" s="509">
        <v>4285</v>
      </c>
      <c r="F226" s="221">
        <v>40057</v>
      </c>
      <c r="G226" s="116" t="s">
        <v>15162</v>
      </c>
      <c r="H226" s="222"/>
      <c r="I226" s="116" t="s">
        <v>9256</v>
      </c>
    </row>
    <row r="227" ht="45">
      <c r="A227" s="260">
        <v>218</v>
      </c>
      <c r="B227" s="219" t="s">
        <v>7413</v>
      </c>
      <c r="C227" s="220"/>
      <c r="D227" s="509">
        <v>4285</v>
      </c>
      <c r="E227" s="509">
        <v>4285</v>
      </c>
      <c r="F227" s="221">
        <v>40057</v>
      </c>
      <c r="G227" s="116" t="s">
        <v>15162</v>
      </c>
      <c r="H227" s="222"/>
      <c r="I227" s="116" t="s">
        <v>9256</v>
      </c>
    </row>
    <row r="228" ht="45">
      <c r="A228" s="260">
        <v>219</v>
      </c>
      <c r="B228" s="219" t="s">
        <v>7413</v>
      </c>
      <c r="C228" s="220"/>
      <c r="D228" s="509">
        <v>4285</v>
      </c>
      <c r="E228" s="509">
        <v>4285</v>
      </c>
      <c r="F228" s="221">
        <v>40057</v>
      </c>
      <c r="G228" s="116" t="s">
        <v>15162</v>
      </c>
      <c r="H228" s="222"/>
      <c r="I228" s="116" t="s">
        <v>9256</v>
      </c>
    </row>
    <row r="229" ht="45">
      <c r="A229" s="260">
        <v>220</v>
      </c>
      <c r="B229" s="219" t="s">
        <v>7414</v>
      </c>
      <c r="C229" s="220"/>
      <c r="D229" s="509">
        <v>4290</v>
      </c>
      <c r="E229" s="509">
        <v>4290</v>
      </c>
      <c r="F229" s="221">
        <v>40057</v>
      </c>
      <c r="G229" s="116" t="s">
        <v>15162</v>
      </c>
      <c r="H229" s="222"/>
      <c r="I229" s="116" t="s">
        <v>9256</v>
      </c>
    </row>
    <row r="230" ht="45">
      <c r="A230" s="260">
        <v>221</v>
      </c>
      <c r="B230" s="219" t="s">
        <v>7415</v>
      </c>
      <c r="C230" s="220"/>
      <c r="D230" s="509">
        <v>4000</v>
      </c>
      <c r="E230" s="509">
        <v>4000</v>
      </c>
      <c r="F230" s="221">
        <v>40057</v>
      </c>
      <c r="G230" s="116" t="s">
        <v>15162</v>
      </c>
      <c r="H230" s="222"/>
      <c r="I230" s="116" t="s">
        <v>9256</v>
      </c>
    </row>
    <row r="231" ht="45">
      <c r="A231" s="260">
        <v>222</v>
      </c>
      <c r="B231" s="219" t="s">
        <v>7415</v>
      </c>
      <c r="C231" s="220"/>
      <c r="D231" s="509">
        <v>4000</v>
      </c>
      <c r="E231" s="509">
        <v>4000</v>
      </c>
      <c r="F231" s="221">
        <v>40057</v>
      </c>
      <c r="G231" s="116" t="s">
        <v>15162</v>
      </c>
      <c r="H231" s="222"/>
      <c r="I231" s="116" t="s">
        <v>9256</v>
      </c>
    </row>
    <row r="232" ht="45">
      <c r="A232" s="260">
        <v>223</v>
      </c>
      <c r="B232" s="219" t="s">
        <v>7415</v>
      </c>
      <c r="C232" s="220"/>
      <c r="D232" s="509">
        <v>4000</v>
      </c>
      <c r="E232" s="509">
        <v>4000</v>
      </c>
      <c r="F232" s="221">
        <v>40057</v>
      </c>
      <c r="G232" s="116" t="s">
        <v>15162</v>
      </c>
      <c r="H232" s="222"/>
      <c r="I232" s="116" t="s">
        <v>9256</v>
      </c>
    </row>
    <row r="233" ht="45">
      <c r="A233" s="260">
        <v>224</v>
      </c>
      <c r="B233" s="219" t="s">
        <v>7415</v>
      </c>
      <c r="C233" s="220"/>
      <c r="D233" s="509">
        <v>4000</v>
      </c>
      <c r="E233" s="509">
        <v>4000</v>
      </c>
      <c r="F233" s="221">
        <v>40057</v>
      </c>
      <c r="G233" s="116" t="s">
        <v>15162</v>
      </c>
      <c r="H233" s="222"/>
      <c r="I233" s="116" t="s">
        <v>9256</v>
      </c>
    </row>
    <row r="234" ht="45">
      <c r="A234" s="260">
        <v>225</v>
      </c>
      <c r="B234" s="219" t="s">
        <v>7415</v>
      </c>
      <c r="C234" s="220"/>
      <c r="D234" s="509">
        <v>4000</v>
      </c>
      <c r="E234" s="509">
        <v>4000</v>
      </c>
      <c r="F234" s="221">
        <v>40057</v>
      </c>
      <c r="G234" s="116" t="s">
        <v>15162</v>
      </c>
      <c r="H234" s="222"/>
      <c r="I234" s="116" t="s">
        <v>9256</v>
      </c>
    </row>
    <row r="235" ht="45">
      <c r="A235" s="260">
        <v>226</v>
      </c>
      <c r="B235" s="219" t="s">
        <v>7416</v>
      </c>
      <c r="C235" s="220"/>
      <c r="D235" s="509">
        <v>6000</v>
      </c>
      <c r="E235" s="509">
        <v>6000</v>
      </c>
      <c r="F235" s="221">
        <v>40057</v>
      </c>
      <c r="G235" s="116" t="s">
        <v>15162</v>
      </c>
      <c r="H235" s="222"/>
      <c r="I235" s="116" t="s">
        <v>9256</v>
      </c>
    </row>
    <row r="236" ht="45">
      <c r="A236" s="260">
        <v>227</v>
      </c>
      <c r="B236" s="219" t="s">
        <v>7417</v>
      </c>
      <c r="C236" s="220"/>
      <c r="D236" s="509">
        <v>6000</v>
      </c>
      <c r="E236" s="509">
        <v>6000</v>
      </c>
      <c r="F236" s="221">
        <v>40057</v>
      </c>
      <c r="G236" s="116" t="s">
        <v>15162</v>
      </c>
      <c r="H236" s="222"/>
      <c r="I236" s="116" t="s">
        <v>9256</v>
      </c>
    </row>
    <row r="237" ht="45">
      <c r="A237" s="260">
        <v>228</v>
      </c>
      <c r="B237" s="219" t="s">
        <v>7418</v>
      </c>
      <c r="C237" s="220"/>
      <c r="D237" s="509">
        <v>4256.25</v>
      </c>
      <c r="E237" s="509">
        <v>4256.25</v>
      </c>
      <c r="F237" s="221">
        <v>40057</v>
      </c>
      <c r="G237" s="116" t="s">
        <v>15162</v>
      </c>
      <c r="H237" s="222"/>
      <c r="I237" s="116" t="s">
        <v>9256</v>
      </c>
    </row>
    <row r="238" ht="45">
      <c r="A238" s="260">
        <v>229</v>
      </c>
      <c r="B238" s="219" t="s">
        <v>7418</v>
      </c>
      <c r="C238" s="220"/>
      <c r="D238" s="509">
        <v>4256.25</v>
      </c>
      <c r="E238" s="509">
        <v>4256.25</v>
      </c>
      <c r="F238" s="221">
        <v>40057</v>
      </c>
      <c r="G238" s="116" t="s">
        <v>15162</v>
      </c>
      <c r="H238" s="222"/>
      <c r="I238" s="116" t="s">
        <v>9256</v>
      </c>
    </row>
    <row r="239" ht="45">
      <c r="A239" s="260">
        <v>230</v>
      </c>
      <c r="B239" s="219" t="s">
        <v>7418</v>
      </c>
      <c r="C239" s="220"/>
      <c r="D239" s="509">
        <v>4256.25</v>
      </c>
      <c r="E239" s="509">
        <v>4256.25</v>
      </c>
      <c r="F239" s="221">
        <v>40057</v>
      </c>
      <c r="G239" s="116" t="s">
        <v>15162</v>
      </c>
      <c r="H239" s="222"/>
      <c r="I239" s="116" t="s">
        <v>9256</v>
      </c>
    </row>
    <row r="240" ht="45">
      <c r="A240" s="260">
        <v>231</v>
      </c>
      <c r="B240" s="219" t="s">
        <v>7418</v>
      </c>
      <c r="C240" s="220"/>
      <c r="D240" s="509">
        <v>4256.25</v>
      </c>
      <c r="E240" s="509">
        <v>4256.25</v>
      </c>
      <c r="F240" s="221">
        <v>40057</v>
      </c>
      <c r="G240" s="116" t="s">
        <v>15162</v>
      </c>
      <c r="H240" s="222"/>
      <c r="I240" s="116" t="s">
        <v>9256</v>
      </c>
    </row>
    <row r="241" ht="45">
      <c r="A241" s="260">
        <v>232</v>
      </c>
      <c r="B241" s="219" t="s">
        <v>7418</v>
      </c>
      <c r="C241" s="220"/>
      <c r="D241" s="509">
        <v>4256.25</v>
      </c>
      <c r="E241" s="509">
        <v>4256.25</v>
      </c>
      <c r="F241" s="221">
        <v>40057</v>
      </c>
      <c r="G241" s="116" t="s">
        <v>15162</v>
      </c>
      <c r="H241" s="222"/>
      <c r="I241" s="116" t="s">
        <v>9256</v>
      </c>
    </row>
    <row r="242" ht="45">
      <c r="A242" s="260">
        <v>233</v>
      </c>
      <c r="B242" s="219" t="s">
        <v>7418</v>
      </c>
      <c r="C242" s="220"/>
      <c r="D242" s="509">
        <v>4256.25</v>
      </c>
      <c r="E242" s="509">
        <v>4256.25</v>
      </c>
      <c r="F242" s="221">
        <v>40057</v>
      </c>
      <c r="G242" s="116" t="s">
        <v>15162</v>
      </c>
      <c r="H242" s="222"/>
      <c r="I242" s="116" t="s">
        <v>9256</v>
      </c>
    </row>
    <row r="243" ht="45">
      <c r="A243" s="260">
        <v>234</v>
      </c>
      <c r="B243" s="219" t="s">
        <v>7418</v>
      </c>
      <c r="C243" s="220"/>
      <c r="D243" s="509">
        <v>4256.25</v>
      </c>
      <c r="E243" s="509">
        <v>4256.25</v>
      </c>
      <c r="F243" s="221">
        <v>40057</v>
      </c>
      <c r="G243" s="116" t="s">
        <v>15162</v>
      </c>
      <c r="H243" s="222"/>
      <c r="I243" s="116" t="s">
        <v>9256</v>
      </c>
    </row>
    <row r="244" ht="45">
      <c r="A244" s="260">
        <v>235</v>
      </c>
      <c r="B244" s="219" t="s">
        <v>7418</v>
      </c>
      <c r="C244" s="220"/>
      <c r="D244" s="509">
        <v>4256.25</v>
      </c>
      <c r="E244" s="509">
        <v>4256.25</v>
      </c>
      <c r="F244" s="221">
        <v>40057</v>
      </c>
      <c r="G244" s="116" t="s">
        <v>15162</v>
      </c>
      <c r="H244" s="222"/>
      <c r="I244" s="116" t="s">
        <v>9256</v>
      </c>
    </row>
    <row r="245" ht="45">
      <c r="A245" s="260">
        <v>236</v>
      </c>
      <c r="B245" s="219" t="s">
        <v>7418</v>
      </c>
      <c r="C245" s="220"/>
      <c r="D245" s="509">
        <v>4256.25</v>
      </c>
      <c r="E245" s="509">
        <v>4256.25</v>
      </c>
      <c r="F245" s="221">
        <v>40057</v>
      </c>
      <c r="G245" s="116" t="s">
        <v>15162</v>
      </c>
      <c r="H245" s="222"/>
      <c r="I245" s="116" t="s">
        <v>9256</v>
      </c>
    </row>
    <row r="246" ht="45">
      <c r="A246" s="260">
        <v>237</v>
      </c>
      <c r="B246" s="219" t="s">
        <v>7418</v>
      </c>
      <c r="C246" s="220"/>
      <c r="D246" s="509">
        <v>4256.25</v>
      </c>
      <c r="E246" s="509">
        <v>4256.25</v>
      </c>
      <c r="F246" s="221">
        <v>40057</v>
      </c>
      <c r="G246" s="116" t="s">
        <v>15162</v>
      </c>
      <c r="H246" s="222"/>
      <c r="I246" s="116" t="s">
        <v>9256</v>
      </c>
    </row>
    <row r="247" ht="45">
      <c r="A247" s="260">
        <v>238</v>
      </c>
      <c r="B247" s="219" t="s">
        <v>7418</v>
      </c>
      <c r="C247" s="220"/>
      <c r="D247" s="509">
        <v>4256.25</v>
      </c>
      <c r="E247" s="509">
        <v>4256.25</v>
      </c>
      <c r="F247" s="221">
        <v>40057</v>
      </c>
      <c r="G247" s="116" t="s">
        <v>15162</v>
      </c>
      <c r="H247" s="222"/>
      <c r="I247" s="116" t="s">
        <v>9256</v>
      </c>
    </row>
    <row r="248" ht="45">
      <c r="A248" s="260">
        <v>239</v>
      </c>
      <c r="B248" s="219" t="s">
        <v>7419</v>
      </c>
      <c r="C248" s="220"/>
      <c r="D248" s="509">
        <v>6000</v>
      </c>
      <c r="E248" s="509">
        <v>6000</v>
      </c>
      <c r="F248" s="221">
        <v>40057</v>
      </c>
      <c r="G248" s="116" t="s">
        <v>15162</v>
      </c>
      <c r="H248" s="222"/>
      <c r="I248" s="116" t="s">
        <v>9256</v>
      </c>
    </row>
    <row r="249" ht="45">
      <c r="A249" s="260">
        <v>240</v>
      </c>
      <c r="B249" s="219" t="s">
        <v>7420</v>
      </c>
      <c r="C249" s="220"/>
      <c r="D249" s="509">
        <v>4603.9399999999996</v>
      </c>
      <c r="E249" s="509">
        <v>4603.9399999999996</v>
      </c>
      <c r="F249" s="221">
        <v>40391</v>
      </c>
      <c r="G249" s="116" t="s">
        <v>15162</v>
      </c>
      <c r="H249" s="222"/>
      <c r="I249" s="116" t="s">
        <v>9256</v>
      </c>
    </row>
    <row r="250" ht="45">
      <c r="A250" s="260">
        <v>241</v>
      </c>
      <c r="B250" s="219" t="s">
        <v>7420</v>
      </c>
      <c r="C250" s="220"/>
      <c r="D250" s="509">
        <v>4603.9399999999996</v>
      </c>
      <c r="E250" s="509">
        <v>4603.9399999999996</v>
      </c>
      <c r="F250" s="221">
        <v>40391</v>
      </c>
      <c r="G250" s="116" t="s">
        <v>15162</v>
      </c>
      <c r="H250" s="222"/>
      <c r="I250" s="116" t="s">
        <v>9256</v>
      </c>
    </row>
    <row r="251" ht="45">
      <c r="A251" s="260">
        <v>242</v>
      </c>
      <c r="B251" s="219" t="s">
        <v>7421</v>
      </c>
      <c r="C251" s="220"/>
      <c r="D251" s="509">
        <v>17000</v>
      </c>
      <c r="E251" s="509">
        <v>17000</v>
      </c>
      <c r="F251" s="221">
        <v>40483</v>
      </c>
      <c r="G251" s="116" t="s">
        <v>15162</v>
      </c>
      <c r="H251" s="222"/>
      <c r="I251" s="116" t="s">
        <v>9256</v>
      </c>
    </row>
    <row r="252" ht="45">
      <c r="A252" s="260">
        <v>243</v>
      </c>
      <c r="B252" s="219" t="s">
        <v>7422</v>
      </c>
      <c r="C252" s="220"/>
      <c r="D252" s="509">
        <v>20000</v>
      </c>
      <c r="E252" s="509">
        <v>20000</v>
      </c>
      <c r="F252" s="221">
        <v>41272</v>
      </c>
      <c r="G252" s="116" t="s">
        <v>15162</v>
      </c>
      <c r="H252" s="222"/>
      <c r="I252" s="116" t="s">
        <v>9256</v>
      </c>
    </row>
    <row r="253" ht="45">
      <c r="A253" s="260">
        <v>244</v>
      </c>
      <c r="B253" s="219" t="s">
        <v>7423</v>
      </c>
      <c r="C253" s="220"/>
      <c r="D253" s="509">
        <v>15000</v>
      </c>
      <c r="E253" s="509">
        <v>15000</v>
      </c>
      <c r="F253" s="221">
        <v>41272</v>
      </c>
      <c r="G253" s="116" t="s">
        <v>15162</v>
      </c>
      <c r="H253" s="222"/>
      <c r="I253" s="116" t="s">
        <v>9256</v>
      </c>
    </row>
    <row r="254" ht="45">
      <c r="A254" s="260">
        <v>245</v>
      </c>
      <c r="B254" s="219" t="s">
        <v>7424</v>
      </c>
      <c r="C254" s="220"/>
      <c r="D254" s="509">
        <v>15000</v>
      </c>
      <c r="E254" s="509">
        <v>15000</v>
      </c>
      <c r="F254" s="221">
        <v>41272</v>
      </c>
      <c r="G254" s="116" t="s">
        <v>15162</v>
      </c>
      <c r="H254" s="222"/>
      <c r="I254" s="116" t="s">
        <v>9256</v>
      </c>
    </row>
    <row r="255" ht="45">
      <c r="A255" s="260">
        <v>246</v>
      </c>
      <c r="B255" s="219" t="s">
        <v>7425</v>
      </c>
      <c r="C255" s="220"/>
      <c r="D255" s="509">
        <v>7000</v>
      </c>
      <c r="E255" s="509">
        <v>7000</v>
      </c>
      <c r="F255" s="221">
        <v>41402</v>
      </c>
      <c r="G255" s="116" t="s">
        <v>15162</v>
      </c>
      <c r="H255" s="222"/>
      <c r="I255" s="116" t="s">
        <v>9256</v>
      </c>
    </row>
    <row r="256" ht="45">
      <c r="A256" s="260">
        <v>247</v>
      </c>
      <c r="B256" s="219" t="s">
        <v>7425</v>
      </c>
      <c r="C256" s="220"/>
      <c r="D256" s="509">
        <v>7000</v>
      </c>
      <c r="E256" s="509">
        <v>7000</v>
      </c>
      <c r="F256" s="221">
        <v>41402</v>
      </c>
      <c r="G256" s="116" t="s">
        <v>15162</v>
      </c>
      <c r="H256" s="222"/>
      <c r="I256" s="116" t="s">
        <v>9256</v>
      </c>
    </row>
    <row r="257" ht="45">
      <c r="A257" s="260">
        <v>248</v>
      </c>
      <c r="B257" s="219" t="s">
        <v>7425</v>
      </c>
      <c r="C257" s="220"/>
      <c r="D257" s="509">
        <v>7000</v>
      </c>
      <c r="E257" s="509">
        <v>7000</v>
      </c>
      <c r="F257" s="221">
        <v>41402</v>
      </c>
      <c r="G257" s="116" t="s">
        <v>15162</v>
      </c>
      <c r="H257" s="222"/>
      <c r="I257" s="116" t="s">
        <v>9256</v>
      </c>
    </row>
    <row r="258" ht="45">
      <c r="A258" s="260">
        <v>249</v>
      </c>
      <c r="B258" s="219" t="s">
        <v>7425</v>
      </c>
      <c r="C258" s="220"/>
      <c r="D258" s="509">
        <v>7000</v>
      </c>
      <c r="E258" s="509">
        <v>7000</v>
      </c>
      <c r="F258" s="221">
        <v>41402</v>
      </c>
      <c r="G258" s="116" t="s">
        <v>15162</v>
      </c>
      <c r="H258" s="222"/>
      <c r="I258" s="116" t="s">
        <v>9256</v>
      </c>
    </row>
    <row r="259" ht="45">
      <c r="A259" s="260">
        <v>250</v>
      </c>
      <c r="B259" s="219" t="s">
        <v>7425</v>
      </c>
      <c r="C259" s="220"/>
      <c r="D259" s="509">
        <v>7000</v>
      </c>
      <c r="E259" s="509">
        <v>7000</v>
      </c>
      <c r="F259" s="221">
        <v>41402</v>
      </c>
      <c r="G259" s="116" t="s">
        <v>15162</v>
      </c>
      <c r="H259" s="222"/>
      <c r="I259" s="116" t="s">
        <v>9256</v>
      </c>
    </row>
    <row r="260" ht="45">
      <c r="A260" s="260">
        <v>251</v>
      </c>
      <c r="B260" s="219" t="s">
        <v>7425</v>
      </c>
      <c r="C260" s="220"/>
      <c r="D260" s="509">
        <v>7000</v>
      </c>
      <c r="E260" s="509">
        <v>7000</v>
      </c>
      <c r="F260" s="221">
        <v>41402</v>
      </c>
      <c r="G260" s="116" t="s">
        <v>15162</v>
      </c>
      <c r="H260" s="222"/>
      <c r="I260" s="116" t="s">
        <v>9256</v>
      </c>
    </row>
    <row r="261" ht="45">
      <c r="A261" s="260">
        <v>252</v>
      </c>
      <c r="B261" s="219" t="s">
        <v>7426</v>
      </c>
      <c r="C261" s="220"/>
      <c r="D261" s="509">
        <v>7000</v>
      </c>
      <c r="E261" s="509">
        <v>7000</v>
      </c>
      <c r="F261" s="221">
        <v>41402</v>
      </c>
      <c r="G261" s="116" t="s">
        <v>15162</v>
      </c>
      <c r="H261" s="222"/>
      <c r="I261" s="116" t="s">
        <v>9256</v>
      </c>
    </row>
    <row r="262" ht="45">
      <c r="A262" s="260">
        <v>253</v>
      </c>
      <c r="B262" s="219" t="s">
        <v>7426</v>
      </c>
      <c r="C262" s="220"/>
      <c r="D262" s="509">
        <v>7000</v>
      </c>
      <c r="E262" s="509">
        <v>7000</v>
      </c>
      <c r="F262" s="221">
        <v>41402</v>
      </c>
      <c r="G262" s="116" t="s">
        <v>15162</v>
      </c>
      <c r="H262" s="222"/>
      <c r="I262" s="116" t="s">
        <v>9256</v>
      </c>
    </row>
    <row r="263" ht="45">
      <c r="A263" s="260">
        <v>254</v>
      </c>
      <c r="B263" s="219" t="s">
        <v>7426</v>
      </c>
      <c r="C263" s="220"/>
      <c r="D263" s="509">
        <v>7000</v>
      </c>
      <c r="E263" s="509">
        <v>7000</v>
      </c>
      <c r="F263" s="221">
        <v>41402</v>
      </c>
      <c r="G263" s="116" t="s">
        <v>15162</v>
      </c>
      <c r="H263" s="222"/>
      <c r="I263" s="116" t="s">
        <v>9256</v>
      </c>
    </row>
    <row r="264" ht="45">
      <c r="A264" s="260">
        <v>255</v>
      </c>
      <c r="B264" s="219" t="s">
        <v>7426</v>
      </c>
      <c r="C264" s="220"/>
      <c r="D264" s="509">
        <v>7000</v>
      </c>
      <c r="E264" s="509">
        <v>7000</v>
      </c>
      <c r="F264" s="221">
        <v>41402</v>
      </c>
      <c r="G264" s="116" t="s">
        <v>15162</v>
      </c>
      <c r="H264" s="222"/>
      <c r="I264" s="116" t="s">
        <v>9256</v>
      </c>
    </row>
    <row r="265" ht="45">
      <c r="A265" s="260">
        <v>256</v>
      </c>
      <c r="B265" s="219" t="s">
        <v>7426</v>
      </c>
      <c r="C265" s="220"/>
      <c r="D265" s="509">
        <v>7000</v>
      </c>
      <c r="E265" s="509">
        <v>7000</v>
      </c>
      <c r="F265" s="221">
        <v>41402</v>
      </c>
      <c r="G265" s="116" t="s">
        <v>15162</v>
      </c>
      <c r="H265" s="222"/>
      <c r="I265" s="116" t="s">
        <v>9256</v>
      </c>
    </row>
    <row r="266" ht="45">
      <c r="A266" s="260">
        <v>257</v>
      </c>
      <c r="B266" s="219" t="s">
        <v>7426</v>
      </c>
      <c r="C266" s="220"/>
      <c r="D266" s="509">
        <v>7000</v>
      </c>
      <c r="E266" s="509">
        <v>7000</v>
      </c>
      <c r="F266" s="221">
        <v>41402</v>
      </c>
      <c r="G266" s="116" t="s">
        <v>15162</v>
      </c>
      <c r="H266" s="222"/>
      <c r="I266" s="116" t="s">
        <v>9256</v>
      </c>
    </row>
    <row r="267" ht="45">
      <c r="A267" s="260">
        <v>258</v>
      </c>
      <c r="B267" s="219" t="s">
        <v>7427</v>
      </c>
      <c r="C267" s="220"/>
      <c r="D267" s="509">
        <v>5300</v>
      </c>
      <c r="E267" s="509">
        <v>5300</v>
      </c>
      <c r="F267" s="221">
        <v>41456</v>
      </c>
      <c r="G267" s="116" t="s">
        <v>15162</v>
      </c>
      <c r="H267" s="222"/>
      <c r="I267" s="116" t="s">
        <v>9256</v>
      </c>
    </row>
    <row r="268" ht="45">
      <c r="A268" s="260">
        <v>259</v>
      </c>
      <c r="B268" s="219" t="s">
        <v>7427</v>
      </c>
      <c r="C268" s="220"/>
      <c r="D268" s="509">
        <v>5300</v>
      </c>
      <c r="E268" s="509">
        <v>5300</v>
      </c>
      <c r="F268" s="221">
        <v>41456</v>
      </c>
      <c r="G268" s="116" t="s">
        <v>15162</v>
      </c>
      <c r="H268" s="222"/>
      <c r="I268" s="116" t="s">
        <v>9256</v>
      </c>
    </row>
    <row r="269" ht="45">
      <c r="A269" s="260">
        <v>260</v>
      </c>
      <c r="B269" s="219" t="s">
        <v>7428</v>
      </c>
      <c r="C269" s="220"/>
      <c r="D269" s="509">
        <v>12000</v>
      </c>
      <c r="E269" s="509">
        <v>12000</v>
      </c>
      <c r="F269" s="221">
        <v>41506</v>
      </c>
      <c r="G269" s="116" t="s">
        <v>15162</v>
      </c>
      <c r="H269" s="222"/>
      <c r="I269" s="116" t="s">
        <v>9256</v>
      </c>
    </row>
    <row r="270" ht="45">
      <c r="A270" s="260">
        <v>261</v>
      </c>
      <c r="B270" s="219" t="s">
        <v>7429</v>
      </c>
      <c r="C270" s="220"/>
      <c r="D270" s="509">
        <v>8300</v>
      </c>
      <c r="E270" s="509">
        <v>8300</v>
      </c>
      <c r="F270" s="221">
        <v>41506</v>
      </c>
      <c r="G270" s="116" t="s">
        <v>15162</v>
      </c>
      <c r="H270" s="222"/>
      <c r="I270" s="116" t="s">
        <v>9256</v>
      </c>
    </row>
    <row r="271" ht="45">
      <c r="A271" s="260">
        <v>262</v>
      </c>
      <c r="B271" s="219" t="s">
        <v>7429</v>
      </c>
      <c r="C271" s="220"/>
      <c r="D271" s="509">
        <v>8300</v>
      </c>
      <c r="E271" s="509">
        <v>8300</v>
      </c>
      <c r="F271" s="221">
        <v>41506</v>
      </c>
      <c r="G271" s="116" t="s">
        <v>15162</v>
      </c>
      <c r="H271" s="222"/>
      <c r="I271" s="116" t="s">
        <v>9256</v>
      </c>
    </row>
    <row r="272" ht="45">
      <c r="A272" s="260">
        <v>263</v>
      </c>
      <c r="B272" s="219" t="s">
        <v>7429</v>
      </c>
      <c r="C272" s="220"/>
      <c r="D272" s="509">
        <v>8300</v>
      </c>
      <c r="E272" s="509">
        <v>8300</v>
      </c>
      <c r="F272" s="221">
        <v>41506</v>
      </c>
      <c r="G272" s="116" t="s">
        <v>15162</v>
      </c>
      <c r="H272" s="222"/>
      <c r="I272" s="116" t="s">
        <v>9256</v>
      </c>
    </row>
    <row r="273" ht="45">
      <c r="A273" s="260">
        <v>264</v>
      </c>
      <c r="B273" s="219" t="s">
        <v>7429</v>
      </c>
      <c r="C273" s="220"/>
      <c r="D273" s="509">
        <v>8300</v>
      </c>
      <c r="E273" s="509">
        <v>8300</v>
      </c>
      <c r="F273" s="221">
        <v>41506</v>
      </c>
      <c r="G273" s="116" t="s">
        <v>15162</v>
      </c>
      <c r="H273" s="222"/>
      <c r="I273" s="116" t="s">
        <v>9256</v>
      </c>
    </row>
    <row r="274" ht="45">
      <c r="A274" s="260">
        <v>265</v>
      </c>
      <c r="B274" s="219" t="s">
        <v>7429</v>
      </c>
      <c r="C274" s="220"/>
      <c r="D274" s="509">
        <v>8300</v>
      </c>
      <c r="E274" s="509">
        <v>8300</v>
      </c>
      <c r="F274" s="221">
        <v>41506</v>
      </c>
      <c r="G274" s="116" t="s">
        <v>15162</v>
      </c>
      <c r="H274" s="222"/>
      <c r="I274" s="116" t="s">
        <v>9256</v>
      </c>
    </row>
    <row r="275" ht="45">
      <c r="A275" s="260">
        <v>266</v>
      </c>
      <c r="B275" s="219" t="s">
        <v>7429</v>
      </c>
      <c r="C275" s="220"/>
      <c r="D275" s="509">
        <v>8300</v>
      </c>
      <c r="E275" s="509">
        <v>8300</v>
      </c>
      <c r="F275" s="221">
        <v>41506</v>
      </c>
      <c r="G275" s="116" t="s">
        <v>15162</v>
      </c>
      <c r="H275" s="222"/>
      <c r="I275" s="116" t="s">
        <v>9256</v>
      </c>
    </row>
    <row r="276" ht="45">
      <c r="A276" s="260">
        <v>267</v>
      </c>
      <c r="B276" s="219" t="s">
        <v>7429</v>
      </c>
      <c r="C276" s="220"/>
      <c r="D276" s="509">
        <v>8300</v>
      </c>
      <c r="E276" s="509">
        <v>8300</v>
      </c>
      <c r="F276" s="221">
        <v>41506</v>
      </c>
      <c r="G276" s="116" t="s">
        <v>15162</v>
      </c>
      <c r="H276" s="222"/>
      <c r="I276" s="116" t="s">
        <v>9256</v>
      </c>
    </row>
    <row r="277" ht="45">
      <c r="A277" s="260">
        <v>268</v>
      </c>
      <c r="B277" s="219" t="s">
        <v>7429</v>
      </c>
      <c r="C277" s="220"/>
      <c r="D277" s="509">
        <v>8300</v>
      </c>
      <c r="E277" s="509">
        <v>8300</v>
      </c>
      <c r="F277" s="221">
        <v>41506</v>
      </c>
      <c r="G277" s="116" t="s">
        <v>15162</v>
      </c>
      <c r="H277" s="222"/>
      <c r="I277" s="116" t="s">
        <v>9256</v>
      </c>
    </row>
    <row r="278" ht="45">
      <c r="A278" s="260">
        <v>269</v>
      </c>
      <c r="B278" s="219" t="s">
        <v>7430</v>
      </c>
      <c r="C278" s="220"/>
      <c r="D278" s="509">
        <v>6000</v>
      </c>
      <c r="E278" s="509">
        <v>6000</v>
      </c>
      <c r="F278" s="221">
        <v>41506</v>
      </c>
      <c r="G278" s="116" t="s">
        <v>15162</v>
      </c>
      <c r="H278" s="222"/>
      <c r="I278" s="116" t="s">
        <v>9256</v>
      </c>
    </row>
    <row r="279" ht="45">
      <c r="A279" s="260">
        <v>270</v>
      </c>
      <c r="B279" s="219" t="s">
        <v>7430</v>
      </c>
      <c r="C279" s="220"/>
      <c r="D279" s="509">
        <v>6000</v>
      </c>
      <c r="E279" s="509">
        <v>6000</v>
      </c>
      <c r="F279" s="221">
        <v>41506</v>
      </c>
      <c r="G279" s="116" t="s">
        <v>15162</v>
      </c>
      <c r="H279" s="222"/>
      <c r="I279" s="116" t="s">
        <v>9256</v>
      </c>
    </row>
    <row r="280" ht="45">
      <c r="A280" s="260">
        <v>271</v>
      </c>
      <c r="B280" s="219" t="s">
        <v>7431</v>
      </c>
      <c r="C280" s="220"/>
      <c r="D280" s="509">
        <v>5000</v>
      </c>
      <c r="E280" s="509">
        <v>5000</v>
      </c>
      <c r="F280" s="221">
        <v>41506</v>
      </c>
      <c r="G280" s="116" t="s">
        <v>15162</v>
      </c>
      <c r="H280" s="222"/>
      <c r="I280" s="116" t="s">
        <v>9256</v>
      </c>
    </row>
    <row r="281" ht="45">
      <c r="A281" s="260">
        <v>272</v>
      </c>
      <c r="B281" s="219" t="s">
        <v>7431</v>
      </c>
      <c r="C281" s="220"/>
      <c r="D281" s="509">
        <v>5000</v>
      </c>
      <c r="E281" s="509">
        <v>5000</v>
      </c>
      <c r="F281" s="221">
        <v>41506</v>
      </c>
      <c r="G281" s="116" t="s">
        <v>15162</v>
      </c>
      <c r="H281" s="222"/>
      <c r="I281" s="116" t="s">
        <v>9256</v>
      </c>
    </row>
    <row r="282" ht="45">
      <c r="A282" s="260">
        <v>273</v>
      </c>
      <c r="B282" s="219" t="s">
        <v>7432</v>
      </c>
      <c r="C282" s="220"/>
      <c r="D282" s="509">
        <v>5000</v>
      </c>
      <c r="E282" s="509">
        <v>5000</v>
      </c>
      <c r="F282" s="221">
        <v>41506</v>
      </c>
      <c r="G282" s="116" t="s">
        <v>15162</v>
      </c>
      <c r="H282" s="222"/>
      <c r="I282" s="116" t="s">
        <v>9256</v>
      </c>
    </row>
    <row r="283" ht="45">
      <c r="A283" s="260">
        <v>274</v>
      </c>
      <c r="B283" s="219" t="s">
        <v>7432</v>
      </c>
      <c r="C283" s="220"/>
      <c r="D283" s="509">
        <v>5000</v>
      </c>
      <c r="E283" s="509">
        <v>5000</v>
      </c>
      <c r="F283" s="221">
        <v>41506</v>
      </c>
      <c r="G283" s="116" t="s">
        <v>15162</v>
      </c>
      <c r="H283" s="222"/>
      <c r="I283" s="116" t="s">
        <v>9256</v>
      </c>
    </row>
    <row r="284" ht="45">
      <c r="A284" s="260">
        <v>275</v>
      </c>
      <c r="B284" s="219" t="s">
        <v>7432</v>
      </c>
      <c r="C284" s="220"/>
      <c r="D284" s="509">
        <v>5000</v>
      </c>
      <c r="E284" s="509">
        <v>5000</v>
      </c>
      <c r="F284" s="221">
        <v>41506</v>
      </c>
      <c r="G284" s="116" t="s">
        <v>15162</v>
      </c>
      <c r="H284" s="222"/>
      <c r="I284" s="116" t="s">
        <v>9256</v>
      </c>
    </row>
    <row r="285" ht="45">
      <c r="A285" s="260">
        <v>276</v>
      </c>
      <c r="B285" s="219" t="s">
        <v>7432</v>
      </c>
      <c r="C285" s="220"/>
      <c r="D285" s="509">
        <v>5000</v>
      </c>
      <c r="E285" s="509">
        <v>5000</v>
      </c>
      <c r="F285" s="221">
        <v>41506</v>
      </c>
      <c r="G285" s="116" t="s">
        <v>15162</v>
      </c>
      <c r="H285" s="222"/>
      <c r="I285" s="116" t="s">
        <v>9256</v>
      </c>
    </row>
    <row r="286" ht="45">
      <c r="A286" s="260">
        <v>277</v>
      </c>
      <c r="B286" s="219" t="s">
        <v>7432</v>
      </c>
      <c r="C286" s="220"/>
      <c r="D286" s="509">
        <v>5000</v>
      </c>
      <c r="E286" s="509">
        <v>5000</v>
      </c>
      <c r="F286" s="221">
        <v>41506</v>
      </c>
      <c r="G286" s="116" t="s">
        <v>15162</v>
      </c>
      <c r="H286" s="222"/>
      <c r="I286" s="116" t="s">
        <v>9256</v>
      </c>
    </row>
    <row r="287" ht="45">
      <c r="A287" s="260">
        <v>278</v>
      </c>
      <c r="B287" s="219" t="s">
        <v>7432</v>
      </c>
      <c r="C287" s="220"/>
      <c r="D287" s="509">
        <v>5000</v>
      </c>
      <c r="E287" s="509">
        <v>5000</v>
      </c>
      <c r="F287" s="221">
        <v>41506</v>
      </c>
      <c r="G287" s="116" t="s">
        <v>15162</v>
      </c>
      <c r="H287" s="222"/>
      <c r="I287" s="116" t="s">
        <v>9256</v>
      </c>
    </row>
    <row r="288" ht="45">
      <c r="A288" s="260">
        <v>279</v>
      </c>
      <c r="B288" s="219" t="s">
        <v>7432</v>
      </c>
      <c r="C288" s="220"/>
      <c r="D288" s="509">
        <v>5000</v>
      </c>
      <c r="E288" s="509">
        <v>5000</v>
      </c>
      <c r="F288" s="221">
        <v>41506</v>
      </c>
      <c r="G288" s="116" t="s">
        <v>15162</v>
      </c>
      <c r="H288" s="222"/>
      <c r="I288" s="116" t="s">
        <v>9256</v>
      </c>
    </row>
    <row r="289" ht="45">
      <c r="A289" s="260">
        <v>280</v>
      </c>
      <c r="B289" s="219" t="s">
        <v>7432</v>
      </c>
      <c r="C289" s="220"/>
      <c r="D289" s="509">
        <v>5000</v>
      </c>
      <c r="E289" s="509">
        <v>5000</v>
      </c>
      <c r="F289" s="221">
        <v>41506</v>
      </c>
      <c r="G289" s="116" t="s">
        <v>15162</v>
      </c>
      <c r="H289" s="222"/>
      <c r="I289" s="116" t="s">
        <v>9256</v>
      </c>
    </row>
    <row r="290" ht="45">
      <c r="A290" s="260">
        <v>281</v>
      </c>
      <c r="B290" s="219" t="s">
        <v>7432</v>
      </c>
      <c r="C290" s="220"/>
      <c r="D290" s="509">
        <v>5000</v>
      </c>
      <c r="E290" s="509">
        <v>5000</v>
      </c>
      <c r="F290" s="221">
        <v>41506</v>
      </c>
      <c r="G290" s="116" t="s">
        <v>15162</v>
      </c>
      <c r="H290" s="222"/>
      <c r="I290" s="116" t="s">
        <v>9256</v>
      </c>
    </row>
    <row r="291" ht="45">
      <c r="A291" s="260">
        <v>282</v>
      </c>
      <c r="B291" s="219" t="s">
        <v>7432</v>
      </c>
      <c r="C291" s="220"/>
      <c r="D291" s="509">
        <v>5000</v>
      </c>
      <c r="E291" s="509">
        <v>5000</v>
      </c>
      <c r="F291" s="221">
        <v>41506</v>
      </c>
      <c r="G291" s="116" t="s">
        <v>15162</v>
      </c>
      <c r="H291" s="222"/>
      <c r="I291" s="116" t="s">
        <v>9256</v>
      </c>
    </row>
    <row r="292" ht="45">
      <c r="A292" s="260">
        <v>283</v>
      </c>
      <c r="B292" s="219" t="s">
        <v>8824</v>
      </c>
      <c r="C292" s="220"/>
      <c r="D292" s="509">
        <v>6000</v>
      </c>
      <c r="E292" s="509">
        <v>6000</v>
      </c>
      <c r="F292" s="221">
        <v>41506</v>
      </c>
      <c r="G292" s="116" t="s">
        <v>15162</v>
      </c>
      <c r="H292" s="222"/>
      <c r="I292" s="116" t="s">
        <v>9256</v>
      </c>
    </row>
    <row r="293" ht="45">
      <c r="A293" s="260">
        <v>284</v>
      </c>
      <c r="B293" s="219" t="s">
        <v>8824</v>
      </c>
      <c r="C293" s="220"/>
      <c r="D293" s="509">
        <v>6000</v>
      </c>
      <c r="E293" s="509">
        <v>6000</v>
      </c>
      <c r="F293" s="221">
        <v>41506</v>
      </c>
      <c r="G293" s="116" t="s">
        <v>15162</v>
      </c>
      <c r="H293" s="222"/>
      <c r="I293" s="116" t="s">
        <v>9256</v>
      </c>
    </row>
    <row r="294" ht="45">
      <c r="A294" s="260">
        <v>285</v>
      </c>
      <c r="B294" s="219" t="s">
        <v>8824</v>
      </c>
      <c r="C294" s="220"/>
      <c r="D294" s="509">
        <v>6000</v>
      </c>
      <c r="E294" s="509">
        <v>6000</v>
      </c>
      <c r="F294" s="221">
        <v>41506</v>
      </c>
      <c r="G294" s="116" t="s">
        <v>15162</v>
      </c>
      <c r="H294" s="222"/>
      <c r="I294" s="116" t="s">
        <v>9256</v>
      </c>
    </row>
    <row r="295" ht="45">
      <c r="A295" s="260">
        <v>286</v>
      </c>
      <c r="B295" s="219" t="s">
        <v>8824</v>
      </c>
      <c r="C295" s="220"/>
      <c r="D295" s="509">
        <v>6000</v>
      </c>
      <c r="E295" s="509">
        <v>6000</v>
      </c>
      <c r="F295" s="221">
        <v>41506</v>
      </c>
      <c r="G295" s="116" t="s">
        <v>15162</v>
      </c>
      <c r="H295" s="222"/>
      <c r="I295" s="116" t="s">
        <v>9256</v>
      </c>
    </row>
    <row r="296" ht="45">
      <c r="A296" s="260">
        <v>287</v>
      </c>
      <c r="B296" s="219" t="s">
        <v>8824</v>
      </c>
      <c r="C296" s="220"/>
      <c r="D296" s="509">
        <v>6000</v>
      </c>
      <c r="E296" s="509">
        <v>6000</v>
      </c>
      <c r="F296" s="221">
        <v>41506</v>
      </c>
      <c r="G296" s="116" t="s">
        <v>15162</v>
      </c>
      <c r="H296" s="222"/>
      <c r="I296" s="116" t="s">
        <v>9256</v>
      </c>
    </row>
    <row r="297" ht="45">
      <c r="A297" s="260">
        <v>288</v>
      </c>
      <c r="B297" s="219" t="s">
        <v>8824</v>
      </c>
      <c r="C297" s="220"/>
      <c r="D297" s="509">
        <v>6000</v>
      </c>
      <c r="E297" s="509">
        <v>6000</v>
      </c>
      <c r="F297" s="221">
        <v>41506</v>
      </c>
      <c r="G297" s="116" t="s">
        <v>15162</v>
      </c>
      <c r="H297" s="222"/>
      <c r="I297" s="116" t="s">
        <v>9256</v>
      </c>
    </row>
    <row r="298" ht="45">
      <c r="A298" s="260">
        <v>289</v>
      </c>
      <c r="B298" s="219" t="s">
        <v>7433</v>
      </c>
      <c r="C298" s="220"/>
      <c r="D298" s="509">
        <v>3370</v>
      </c>
      <c r="E298" s="509">
        <v>3370</v>
      </c>
      <c r="F298" s="221">
        <v>41472</v>
      </c>
      <c r="G298" s="116" t="s">
        <v>15162</v>
      </c>
      <c r="H298" s="222"/>
      <c r="I298" s="116" t="s">
        <v>9256</v>
      </c>
    </row>
    <row r="299" ht="45">
      <c r="A299" s="260">
        <v>290</v>
      </c>
      <c r="B299" s="219" t="s">
        <v>7433</v>
      </c>
      <c r="C299" s="220"/>
      <c r="D299" s="509">
        <v>3370</v>
      </c>
      <c r="E299" s="509">
        <v>3370</v>
      </c>
      <c r="F299" s="221">
        <v>41472</v>
      </c>
      <c r="G299" s="116" t="s">
        <v>15162</v>
      </c>
      <c r="H299" s="222"/>
      <c r="I299" s="116" t="s">
        <v>9256</v>
      </c>
    </row>
    <row r="300" ht="45">
      <c r="A300" s="260">
        <v>291</v>
      </c>
      <c r="B300" s="219" t="s">
        <v>7433</v>
      </c>
      <c r="C300" s="220"/>
      <c r="D300" s="509">
        <v>3370</v>
      </c>
      <c r="E300" s="509">
        <v>3370</v>
      </c>
      <c r="F300" s="221">
        <v>41472</v>
      </c>
      <c r="G300" s="116" t="s">
        <v>15162</v>
      </c>
      <c r="H300" s="222"/>
      <c r="I300" s="116" t="s">
        <v>9256</v>
      </c>
    </row>
    <row r="301" ht="45">
      <c r="A301" s="260">
        <v>292</v>
      </c>
      <c r="B301" s="219" t="s">
        <v>7433</v>
      </c>
      <c r="C301" s="220"/>
      <c r="D301" s="509">
        <v>3370</v>
      </c>
      <c r="E301" s="509">
        <v>3370</v>
      </c>
      <c r="F301" s="221">
        <v>41472</v>
      </c>
      <c r="G301" s="116" t="s">
        <v>15162</v>
      </c>
      <c r="H301" s="222"/>
      <c r="I301" s="116" t="s">
        <v>9256</v>
      </c>
    </row>
    <row r="302" ht="45">
      <c r="A302" s="260">
        <v>293</v>
      </c>
      <c r="B302" s="219" t="s">
        <v>7433</v>
      </c>
      <c r="C302" s="220"/>
      <c r="D302" s="509">
        <v>3370</v>
      </c>
      <c r="E302" s="509">
        <v>3370</v>
      </c>
      <c r="F302" s="221">
        <v>41472</v>
      </c>
      <c r="G302" s="116" t="s">
        <v>15162</v>
      </c>
      <c r="H302" s="222"/>
      <c r="I302" s="116" t="s">
        <v>9256</v>
      </c>
    </row>
    <row r="303" ht="45">
      <c r="A303" s="260">
        <v>294</v>
      </c>
      <c r="B303" s="219" t="s">
        <v>7433</v>
      </c>
      <c r="C303" s="220"/>
      <c r="D303" s="509">
        <v>3370</v>
      </c>
      <c r="E303" s="509">
        <v>3370</v>
      </c>
      <c r="F303" s="221">
        <v>41472</v>
      </c>
      <c r="G303" s="116" t="s">
        <v>15162</v>
      </c>
      <c r="H303" s="222"/>
      <c r="I303" s="116" t="s">
        <v>9256</v>
      </c>
    </row>
    <row r="304" ht="45">
      <c r="A304" s="260">
        <v>295</v>
      </c>
      <c r="B304" s="219" t="s">
        <v>7433</v>
      </c>
      <c r="C304" s="220"/>
      <c r="D304" s="509">
        <v>3370</v>
      </c>
      <c r="E304" s="509">
        <v>3370</v>
      </c>
      <c r="F304" s="221">
        <v>41472</v>
      </c>
      <c r="G304" s="116" t="s">
        <v>15162</v>
      </c>
      <c r="H304" s="222"/>
      <c r="I304" s="116" t="s">
        <v>9256</v>
      </c>
    </row>
    <row r="305" ht="45">
      <c r="A305" s="260">
        <v>296</v>
      </c>
      <c r="B305" s="219" t="s">
        <v>7433</v>
      </c>
      <c r="C305" s="220"/>
      <c r="D305" s="509">
        <v>3370</v>
      </c>
      <c r="E305" s="509">
        <v>3370</v>
      </c>
      <c r="F305" s="221">
        <v>41472</v>
      </c>
      <c r="G305" s="116" t="s">
        <v>15162</v>
      </c>
      <c r="H305" s="222"/>
      <c r="I305" s="116" t="s">
        <v>9256</v>
      </c>
    </row>
    <row r="306" ht="45">
      <c r="A306" s="260">
        <v>297</v>
      </c>
      <c r="B306" s="219" t="s">
        <v>7434</v>
      </c>
      <c r="C306" s="220"/>
      <c r="D306" s="509">
        <v>3335</v>
      </c>
      <c r="E306" s="509">
        <v>3335</v>
      </c>
      <c r="F306" s="221">
        <v>41472</v>
      </c>
      <c r="G306" s="116" t="s">
        <v>15162</v>
      </c>
      <c r="H306" s="222"/>
      <c r="I306" s="116" t="s">
        <v>9256</v>
      </c>
    </row>
    <row r="307" ht="45">
      <c r="A307" s="260">
        <v>298</v>
      </c>
      <c r="B307" s="219" t="s">
        <v>7434</v>
      </c>
      <c r="C307" s="220"/>
      <c r="D307" s="509">
        <v>3335</v>
      </c>
      <c r="E307" s="509">
        <v>3335</v>
      </c>
      <c r="F307" s="221">
        <v>41472</v>
      </c>
      <c r="G307" s="116" t="s">
        <v>15162</v>
      </c>
      <c r="H307" s="222"/>
      <c r="I307" s="116" t="s">
        <v>9256</v>
      </c>
    </row>
    <row r="308" ht="45">
      <c r="A308" s="260">
        <v>299</v>
      </c>
      <c r="B308" s="219" t="s">
        <v>7434</v>
      </c>
      <c r="C308" s="220"/>
      <c r="D308" s="509">
        <v>3335</v>
      </c>
      <c r="E308" s="509">
        <v>3335</v>
      </c>
      <c r="F308" s="221">
        <v>41472</v>
      </c>
      <c r="G308" s="116" t="s">
        <v>15162</v>
      </c>
      <c r="H308" s="222"/>
      <c r="I308" s="116" t="s">
        <v>9256</v>
      </c>
    </row>
    <row r="309" ht="45">
      <c r="A309" s="260">
        <v>300</v>
      </c>
      <c r="B309" s="219" t="s">
        <v>7434</v>
      </c>
      <c r="C309" s="220"/>
      <c r="D309" s="509">
        <v>3335</v>
      </c>
      <c r="E309" s="509">
        <v>3335</v>
      </c>
      <c r="F309" s="221">
        <v>41472</v>
      </c>
      <c r="G309" s="116" t="s">
        <v>15162</v>
      </c>
      <c r="H309" s="222"/>
      <c r="I309" s="116" t="s">
        <v>9256</v>
      </c>
    </row>
    <row r="310" ht="45">
      <c r="A310" s="260">
        <v>301</v>
      </c>
      <c r="B310" s="219" t="s">
        <v>7434</v>
      </c>
      <c r="C310" s="220"/>
      <c r="D310" s="509">
        <v>3335</v>
      </c>
      <c r="E310" s="509">
        <v>3335</v>
      </c>
      <c r="F310" s="221">
        <v>41472</v>
      </c>
      <c r="G310" s="116" t="s">
        <v>15162</v>
      </c>
      <c r="H310" s="222"/>
      <c r="I310" s="116" t="s">
        <v>9256</v>
      </c>
    </row>
    <row r="311" ht="45">
      <c r="A311" s="260">
        <v>302</v>
      </c>
      <c r="B311" s="219" t="s">
        <v>7434</v>
      </c>
      <c r="C311" s="220"/>
      <c r="D311" s="509">
        <v>3335</v>
      </c>
      <c r="E311" s="509">
        <v>3335</v>
      </c>
      <c r="F311" s="221">
        <v>41472</v>
      </c>
      <c r="G311" s="116" t="s">
        <v>15162</v>
      </c>
      <c r="H311" s="222"/>
      <c r="I311" s="116" t="s">
        <v>9256</v>
      </c>
    </row>
    <row r="312" ht="45">
      <c r="A312" s="260">
        <v>303</v>
      </c>
      <c r="B312" s="219" t="s">
        <v>7434</v>
      </c>
      <c r="C312" s="220"/>
      <c r="D312" s="509">
        <v>3335</v>
      </c>
      <c r="E312" s="509">
        <v>3335</v>
      </c>
      <c r="F312" s="221">
        <v>41472</v>
      </c>
      <c r="G312" s="116" t="s">
        <v>15162</v>
      </c>
      <c r="H312" s="222"/>
      <c r="I312" s="116" t="s">
        <v>9256</v>
      </c>
    </row>
    <row r="313" ht="45">
      <c r="A313" s="260">
        <v>304</v>
      </c>
      <c r="B313" s="219" t="s">
        <v>7434</v>
      </c>
      <c r="C313" s="220"/>
      <c r="D313" s="509">
        <v>3335</v>
      </c>
      <c r="E313" s="509">
        <v>3335</v>
      </c>
      <c r="F313" s="221">
        <v>41472</v>
      </c>
      <c r="G313" s="116" t="s">
        <v>15162</v>
      </c>
      <c r="H313" s="222"/>
      <c r="I313" s="116" t="s">
        <v>9256</v>
      </c>
    </row>
    <row r="314" ht="45">
      <c r="A314" s="260">
        <v>305</v>
      </c>
      <c r="B314" s="219" t="s">
        <v>7434</v>
      </c>
      <c r="C314" s="220"/>
      <c r="D314" s="509">
        <v>3335</v>
      </c>
      <c r="E314" s="509">
        <v>3335</v>
      </c>
      <c r="F314" s="221">
        <v>41472</v>
      </c>
      <c r="G314" s="116" t="s">
        <v>15162</v>
      </c>
      <c r="H314" s="222"/>
      <c r="I314" s="116" t="s">
        <v>9256</v>
      </c>
    </row>
    <row r="315" ht="45">
      <c r="A315" s="260">
        <v>306</v>
      </c>
      <c r="B315" s="219" t="s">
        <v>7434</v>
      </c>
      <c r="C315" s="220"/>
      <c r="D315" s="509">
        <v>3335</v>
      </c>
      <c r="E315" s="509">
        <v>3335</v>
      </c>
      <c r="F315" s="221">
        <v>41472</v>
      </c>
      <c r="G315" s="116" t="s">
        <v>15162</v>
      </c>
      <c r="H315" s="222"/>
      <c r="I315" s="116" t="s">
        <v>9256</v>
      </c>
    </row>
    <row r="316" ht="45">
      <c r="A316" s="260">
        <v>307</v>
      </c>
      <c r="B316" s="219" t="s">
        <v>7434</v>
      </c>
      <c r="C316" s="220"/>
      <c r="D316" s="509">
        <v>3335</v>
      </c>
      <c r="E316" s="509">
        <v>3335</v>
      </c>
      <c r="F316" s="221">
        <v>41472</v>
      </c>
      <c r="G316" s="116" t="s">
        <v>15162</v>
      </c>
      <c r="H316" s="222"/>
      <c r="I316" s="116" t="s">
        <v>9256</v>
      </c>
    </row>
    <row r="317" ht="45">
      <c r="A317" s="260">
        <v>308</v>
      </c>
      <c r="B317" s="219" t="s">
        <v>7434</v>
      </c>
      <c r="C317" s="220"/>
      <c r="D317" s="509">
        <v>3335</v>
      </c>
      <c r="E317" s="509">
        <v>3335</v>
      </c>
      <c r="F317" s="221">
        <v>41472</v>
      </c>
      <c r="G317" s="116" t="s">
        <v>15162</v>
      </c>
      <c r="H317" s="222"/>
      <c r="I317" s="116" t="s">
        <v>9256</v>
      </c>
    </row>
    <row r="318" ht="45">
      <c r="A318" s="260">
        <v>309</v>
      </c>
      <c r="B318" s="219" t="s">
        <v>7435</v>
      </c>
      <c r="C318" s="220"/>
      <c r="D318" s="509">
        <v>5800</v>
      </c>
      <c r="E318" s="509">
        <v>5800</v>
      </c>
      <c r="F318" s="221">
        <v>41639</v>
      </c>
      <c r="G318" s="116" t="s">
        <v>15162</v>
      </c>
      <c r="H318" s="222"/>
      <c r="I318" s="116" t="s">
        <v>9256</v>
      </c>
    </row>
    <row r="319" ht="45">
      <c r="A319" s="260">
        <v>310</v>
      </c>
      <c r="B319" s="219" t="s">
        <v>7436</v>
      </c>
      <c r="C319" s="220"/>
      <c r="D319" s="509">
        <v>5800</v>
      </c>
      <c r="E319" s="509">
        <v>5800</v>
      </c>
      <c r="F319" s="221">
        <v>41639</v>
      </c>
      <c r="G319" s="116" t="s">
        <v>15162</v>
      </c>
      <c r="H319" s="222"/>
      <c r="I319" s="116" t="s">
        <v>9256</v>
      </c>
    </row>
    <row r="320" ht="45">
      <c r="A320" s="260">
        <v>311</v>
      </c>
      <c r="B320" s="219" t="s">
        <v>7437</v>
      </c>
      <c r="C320" s="220"/>
      <c r="D320" s="509">
        <v>5800</v>
      </c>
      <c r="E320" s="509">
        <v>5800</v>
      </c>
      <c r="F320" s="221">
        <v>41639</v>
      </c>
      <c r="G320" s="116" t="s">
        <v>15162</v>
      </c>
      <c r="H320" s="222"/>
      <c r="I320" s="116" t="s">
        <v>9256</v>
      </c>
    </row>
    <row r="321" ht="45">
      <c r="A321" s="260">
        <v>312</v>
      </c>
      <c r="B321" s="219" t="s">
        <v>7438</v>
      </c>
      <c r="C321" s="220"/>
      <c r="D321" s="509">
        <v>8600</v>
      </c>
      <c r="E321" s="509">
        <v>8600</v>
      </c>
      <c r="F321" s="221">
        <v>41639</v>
      </c>
      <c r="G321" s="116" t="s">
        <v>15162</v>
      </c>
      <c r="H321" s="222"/>
      <c r="I321" s="116" t="s">
        <v>9256</v>
      </c>
    </row>
    <row r="322" ht="45">
      <c r="A322" s="260">
        <v>313</v>
      </c>
      <c r="B322" s="219" t="s">
        <v>7439</v>
      </c>
      <c r="C322" s="220"/>
      <c r="D322" s="509">
        <v>3500</v>
      </c>
      <c r="E322" s="509">
        <v>3500</v>
      </c>
      <c r="F322" s="221">
        <v>41639</v>
      </c>
      <c r="G322" s="116" t="s">
        <v>15162</v>
      </c>
      <c r="H322" s="222"/>
      <c r="I322" s="116" t="s">
        <v>9256</v>
      </c>
    </row>
    <row r="323" ht="45">
      <c r="A323" s="260">
        <v>314</v>
      </c>
      <c r="B323" s="219" t="s">
        <v>7439</v>
      </c>
      <c r="C323" s="220"/>
      <c r="D323" s="509">
        <v>3500</v>
      </c>
      <c r="E323" s="509">
        <v>3500</v>
      </c>
      <c r="F323" s="221">
        <v>41639</v>
      </c>
      <c r="G323" s="116" t="s">
        <v>15162</v>
      </c>
      <c r="H323" s="222"/>
      <c r="I323" s="116" t="s">
        <v>9256</v>
      </c>
    </row>
    <row r="324" ht="45">
      <c r="A324" s="260">
        <v>315</v>
      </c>
      <c r="B324" s="219" t="s">
        <v>7439</v>
      </c>
      <c r="C324" s="220"/>
      <c r="D324" s="509">
        <v>3500</v>
      </c>
      <c r="E324" s="509">
        <v>3500</v>
      </c>
      <c r="F324" s="221">
        <v>41639</v>
      </c>
      <c r="G324" s="116" t="s">
        <v>15162</v>
      </c>
      <c r="H324" s="222"/>
      <c r="I324" s="116" t="s">
        <v>9256</v>
      </c>
    </row>
    <row r="325" ht="45">
      <c r="A325" s="260">
        <v>316</v>
      </c>
      <c r="B325" s="219" t="s">
        <v>7439</v>
      </c>
      <c r="C325" s="220"/>
      <c r="D325" s="509">
        <v>3500</v>
      </c>
      <c r="E325" s="509">
        <v>3500</v>
      </c>
      <c r="F325" s="221">
        <v>41639</v>
      </c>
      <c r="G325" s="116" t="s">
        <v>15162</v>
      </c>
      <c r="H325" s="222"/>
      <c r="I325" s="116" t="s">
        <v>9256</v>
      </c>
    </row>
    <row r="326" ht="45">
      <c r="A326" s="260">
        <v>317</v>
      </c>
      <c r="B326" s="219" t="s">
        <v>7439</v>
      </c>
      <c r="C326" s="220"/>
      <c r="D326" s="509">
        <v>3500</v>
      </c>
      <c r="E326" s="509">
        <v>3500</v>
      </c>
      <c r="F326" s="221">
        <v>41639</v>
      </c>
      <c r="G326" s="116" t="s">
        <v>15162</v>
      </c>
      <c r="H326" s="222"/>
      <c r="I326" s="116" t="s">
        <v>9256</v>
      </c>
    </row>
    <row r="327" ht="45">
      <c r="A327" s="260">
        <v>318</v>
      </c>
      <c r="B327" s="219" t="s">
        <v>7439</v>
      </c>
      <c r="C327" s="220"/>
      <c r="D327" s="509">
        <v>3500</v>
      </c>
      <c r="E327" s="509">
        <v>3500</v>
      </c>
      <c r="F327" s="221">
        <v>41639</v>
      </c>
      <c r="G327" s="116" t="s">
        <v>15162</v>
      </c>
      <c r="H327" s="222"/>
      <c r="I327" s="116" t="s">
        <v>9256</v>
      </c>
    </row>
    <row r="328" ht="45">
      <c r="A328" s="260">
        <v>319</v>
      </c>
      <c r="B328" s="219" t="s">
        <v>7439</v>
      </c>
      <c r="C328" s="220"/>
      <c r="D328" s="509">
        <v>3500</v>
      </c>
      <c r="E328" s="509">
        <v>3500</v>
      </c>
      <c r="F328" s="221">
        <v>41639</v>
      </c>
      <c r="G328" s="116" t="s">
        <v>15162</v>
      </c>
      <c r="H328" s="222"/>
      <c r="I328" s="116" t="s">
        <v>9256</v>
      </c>
    </row>
    <row r="329" ht="45">
      <c r="A329" s="260">
        <v>320</v>
      </c>
      <c r="B329" s="219" t="s">
        <v>7439</v>
      </c>
      <c r="C329" s="220"/>
      <c r="D329" s="509">
        <v>3500</v>
      </c>
      <c r="E329" s="509">
        <v>3500</v>
      </c>
      <c r="F329" s="221">
        <v>41639</v>
      </c>
      <c r="G329" s="116" t="s">
        <v>15162</v>
      </c>
      <c r="H329" s="222"/>
      <c r="I329" s="116" t="s">
        <v>9256</v>
      </c>
    </row>
    <row r="330" ht="45">
      <c r="A330" s="260">
        <v>321</v>
      </c>
      <c r="B330" s="475" t="s">
        <v>7440</v>
      </c>
      <c r="C330" s="220"/>
      <c r="D330" s="509">
        <v>7000</v>
      </c>
      <c r="E330" s="509">
        <v>7000</v>
      </c>
      <c r="F330" s="221">
        <v>41639</v>
      </c>
      <c r="G330" s="116" t="s">
        <v>15162</v>
      </c>
      <c r="H330" s="222"/>
      <c r="I330" s="116" t="s">
        <v>9256</v>
      </c>
    </row>
    <row r="331" ht="45">
      <c r="A331" s="260">
        <v>322</v>
      </c>
      <c r="B331" s="219" t="s">
        <v>7441</v>
      </c>
      <c r="C331" s="220"/>
      <c r="D331" s="509">
        <v>7000</v>
      </c>
      <c r="E331" s="509">
        <v>7000</v>
      </c>
      <c r="F331" s="221">
        <v>41639</v>
      </c>
      <c r="G331" s="116" t="s">
        <v>15162</v>
      </c>
      <c r="H331" s="222"/>
      <c r="I331" s="116" t="s">
        <v>9256</v>
      </c>
    </row>
    <row r="332" ht="45">
      <c r="A332" s="260">
        <v>323</v>
      </c>
      <c r="B332" s="219" t="s">
        <v>7442</v>
      </c>
      <c r="C332" s="220"/>
      <c r="D332" s="509">
        <v>3750</v>
      </c>
      <c r="E332" s="509">
        <v>3750</v>
      </c>
      <c r="F332" s="221">
        <v>41778</v>
      </c>
      <c r="G332" s="116" t="s">
        <v>15162</v>
      </c>
      <c r="H332" s="222"/>
      <c r="I332" s="116" t="s">
        <v>9256</v>
      </c>
    </row>
    <row r="333" ht="45">
      <c r="A333" s="260">
        <v>324</v>
      </c>
      <c r="B333" s="219" t="s">
        <v>7442</v>
      </c>
      <c r="C333" s="220"/>
      <c r="D333" s="509">
        <v>3750</v>
      </c>
      <c r="E333" s="509">
        <v>3750</v>
      </c>
      <c r="F333" s="221">
        <v>41778</v>
      </c>
      <c r="G333" s="116" t="s">
        <v>15162</v>
      </c>
      <c r="H333" s="222"/>
      <c r="I333" s="116" t="s">
        <v>9256</v>
      </c>
    </row>
    <row r="334" ht="45">
      <c r="A334" s="260">
        <v>325</v>
      </c>
      <c r="B334" s="219" t="s">
        <v>7442</v>
      </c>
      <c r="C334" s="220"/>
      <c r="D334" s="509">
        <v>3750</v>
      </c>
      <c r="E334" s="509">
        <v>3750</v>
      </c>
      <c r="F334" s="221">
        <v>41778</v>
      </c>
      <c r="G334" s="116" t="s">
        <v>15162</v>
      </c>
      <c r="H334" s="222"/>
      <c r="I334" s="116" t="s">
        <v>9256</v>
      </c>
    </row>
    <row r="335" ht="45">
      <c r="A335" s="260">
        <v>326</v>
      </c>
      <c r="B335" s="219" t="s">
        <v>7442</v>
      </c>
      <c r="C335" s="220"/>
      <c r="D335" s="509">
        <v>3750</v>
      </c>
      <c r="E335" s="509">
        <v>3750</v>
      </c>
      <c r="F335" s="221">
        <v>41778</v>
      </c>
      <c r="G335" s="116" t="s">
        <v>15162</v>
      </c>
      <c r="H335" s="222"/>
      <c r="I335" s="116" t="s">
        <v>9256</v>
      </c>
    </row>
    <row r="336" ht="45">
      <c r="A336" s="260">
        <v>327</v>
      </c>
      <c r="B336" s="219" t="s">
        <v>7442</v>
      </c>
      <c r="C336" s="220"/>
      <c r="D336" s="509">
        <v>3750</v>
      </c>
      <c r="E336" s="509">
        <v>3750</v>
      </c>
      <c r="F336" s="221">
        <v>41778</v>
      </c>
      <c r="G336" s="116" t="s">
        <v>15162</v>
      </c>
      <c r="H336" s="222"/>
      <c r="I336" s="116" t="s">
        <v>9256</v>
      </c>
    </row>
    <row r="337" ht="45">
      <c r="A337" s="260">
        <v>328</v>
      </c>
      <c r="B337" s="219" t="s">
        <v>7442</v>
      </c>
      <c r="C337" s="220"/>
      <c r="D337" s="509">
        <v>3750</v>
      </c>
      <c r="E337" s="509">
        <v>3750</v>
      </c>
      <c r="F337" s="221">
        <v>41778</v>
      </c>
      <c r="G337" s="116" t="s">
        <v>15162</v>
      </c>
      <c r="H337" s="222"/>
      <c r="I337" s="116" t="s">
        <v>9256</v>
      </c>
    </row>
    <row r="338" ht="45">
      <c r="A338" s="260">
        <v>329</v>
      </c>
      <c r="B338" s="219" t="s">
        <v>7442</v>
      </c>
      <c r="C338" s="220"/>
      <c r="D338" s="509">
        <v>3750</v>
      </c>
      <c r="E338" s="509">
        <v>3750</v>
      </c>
      <c r="F338" s="221">
        <v>41778</v>
      </c>
      <c r="G338" s="116" t="s">
        <v>15162</v>
      </c>
      <c r="H338" s="222"/>
      <c r="I338" s="116" t="s">
        <v>9256</v>
      </c>
    </row>
    <row r="339" ht="45">
      <c r="A339" s="260">
        <v>330</v>
      </c>
      <c r="B339" s="219" t="s">
        <v>7442</v>
      </c>
      <c r="C339" s="220"/>
      <c r="D339" s="509">
        <v>3750</v>
      </c>
      <c r="E339" s="509">
        <v>3750</v>
      </c>
      <c r="F339" s="221">
        <v>41778</v>
      </c>
      <c r="G339" s="116" t="s">
        <v>15162</v>
      </c>
      <c r="H339" s="222"/>
      <c r="I339" s="116" t="s">
        <v>9256</v>
      </c>
    </row>
    <row r="340" ht="45">
      <c r="A340" s="260">
        <v>331</v>
      </c>
      <c r="B340" s="219" t="s">
        <v>8825</v>
      </c>
      <c r="C340" s="220"/>
      <c r="D340" s="509">
        <v>3001</v>
      </c>
      <c r="E340" s="509">
        <v>3001</v>
      </c>
      <c r="F340" s="221">
        <v>41820</v>
      </c>
      <c r="G340" s="116" t="s">
        <v>15162</v>
      </c>
      <c r="H340" s="222"/>
      <c r="I340" s="116" t="s">
        <v>9256</v>
      </c>
    </row>
    <row r="341" ht="45">
      <c r="A341" s="260">
        <v>332</v>
      </c>
      <c r="B341" s="219" t="s">
        <v>8825</v>
      </c>
      <c r="C341" s="220"/>
      <c r="D341" s="509">
        <v>3001</v>
      </c>
      <c r="E341" s="509">
        <v>3001</v>
      </c>
      <c r="F341" s="221">
        <v>41820</v>
      </c>
      <c r="G341" s="116" t="s">
        <v>15162</v>
      </c>
      <c r="H341" s="222"/>
      <c r="I341" s="116" t="s">
        <v>9256</v>
      </c>
    </row>
    <row r="342" ht="45">
      <c r="A342" s="260">
        <v>333</v>
      </c>
      <c r="B342" s="219" t="s">
        <v>8825</v>
      </c>
      <c r="C342" s="220"/>
      <c r="D342" s="509">
        <v>3001</v>
      </c>
      <c r="E342" s="509">
        <v>3001</v>
      </c>
      <c r="F342" s="221">
        <v>41820</v>
      </c>
      <c r="G342" s="116" t="s">
        <v>15162</v>
      </c>
      <c r="H342" s="222"/>
      <c r="I342" s="116" t="s">
        <v>9256</v>
      </c>
    </row>
    <row r="343" ht="45">
      <c r="A343" s="260">
        <v>334</v>
      </c>
      <c r="B343" s="219" t="s">
        <v>8825</v>
      </c>
      <c r="C343" s="220"/>
      <c r="D343" s="509">
        <v>3001</v>
      </c>
      <c r="E343" s="509">
        <v>3001</v>
      </c>
      <c r="F343" s="221">
        <v>41820</v>
      </c>
      <c r="G343" s="116" t="s">
        <v>15162</v>
      </c>
      <c r="H343" s="222"/>
      <c r="I343" s="116" t="s">
        <v>9256</v>
      </c>
    </row>
    <row r="344" ht="45">
      <c r="A344" s="260">
        <v>335</v>
      </c>
      <c r="B344" s="219" t="s">
        <v>8825</v>
      </c>
      <c r="C344" s="220"/>
      <c r="D344" s="509">
        <v>3001</v>
      </c>
      <c r="E344" s="509">
        <v>3001</v>
      </c>
      <c r="F344" s="221">
        <v>41820</v>
      </c>
      <c r="G344" s="116" t="s">
        <v>15162</v>
      </c>
      <c r="H344" s="222"/>
      <c r="I344" s="116" t="s">
        <v>9256</v>
      </c>
    </row>
    <row r="345" ht="45">
      <c r="A345" s="260">
        <v>336</v>
      </c>
      <c r="B345" s="219" t="s">
        <v>8825</v>
      </c>
      <c r="C345" s="220"/>
      <c r="D345" s="509">
        <v>3001</v>
      </c>
      <c r="E345" s="509">
        <v>3001</v>
      </c>
      <c r="F345" s="221">
        <v>41820</v>
      </c>
      <c r="G345" s="116" t="s">
        <v>15162</v>
      </c>
      <c r="H345" s="222"/>
      <c r="I345" s="116" t="s">
        <v>9256</v>
      </c>
    </row>
    <row r="346" ht="45">
      <c r="A346" s="260">
        <v>337</v>
      </c>
      <c r="B346" s="219" t="s">
        <v>8825</v>
      </c>
      <c r="C346" s="220"/>
      <c r="D346" s="509">
        <v>3001</v>
      </c>
      <c r="E346" s="509">
        <v>3001</v>
      </c>
      <c r="F346" s="221">
        <v>41820</v>
      </c>
      <c r="G346" s="116" t="s">
        <v>15162</v>
      </c>
      <c r="H346" s="222"/>
      <c r="I346" s="116" t="s">
        <v>9256</v>
      </c>
    </row>
    <row r="347" ht="45">
      <c r="A347" s="260">
        <v>338</v>
      </c>
      <c r="B347" s="219" t="s">
        <v>8825</v>
      </c>
      <c r="C347" s="220"/>
      <c r="D347" s="509">
        <v>3001</v>
      </c>
      <c r="E347" s="509">
        <v>3001</v>
      </c>
      <c r="F347" s="221">
        <v>41820</v>
      </c>
      <c r="G347" s="116" t="s">
        <v>15162</v>
      </c>
      <c r="H347" s="222"/>
      <c r="I347" s="116" t="s">
        <v>9256</v>
      </c>
    </row>
    <row r="348" ht="45">
      <c r="A348" s="260">
        <v>339</v>
      </c>
      <c r="B348" s="219" t="s">
        <v>7443</v>
      </c>
      <c r="C348" s="220"/>
      <c r="D348" s="509">
        <v>9464</v>
      </c>
      <c r="E348" s="509">
        <v>9464</v>
      </c>
      <c r="F348" s="221">
        <v>40483</v>
      </c>
      <c r="G348" s="116" t="s">
        <v>15162</v>
      </c>
      <c r="H348" s="222"/>
      <c r="I348" s="116" t="s">
        <v>9256</v>
      </c>
    </row>
    <row r="349" ht="45">
      <c r="A349" s="260">
        <v>340</v>
      </c>
      <c r="B349" s="219" t="s">
        <v>7443</v>
      </c>
      <c r="C349" s="220"/>
      <c r="D349" s="509">
        <v>9464</v>
      </c>
      <c r="E349" s="509">
        <v>9464</v>
      </c>
      <c r="F349" s="221">
        <v>40483</v>
      </c>
      <c r="G349" s="116" t="s">
        <v>15162</v>
      </c>
      <c r="H349" s="222"/>
      <c r="I349" s="116" t="s">
        <v>9256</v>
      </c>
    </row>
    <row r="350" ht="45">
      <c r="A350" s="260">
        <v>341</v>
      </c>
      <c r="B350" s="219" t="s">
        <v>7443</v>
      </c>
      <c r="C350" s="220"/>
      <c r="D350" s="509">
        <v>9464</v>
      </c>
      <c r="E350" s="509">
        <v>9464</v>
      </c>
      <c r="F350" s="221">
        <v>40483</v>
      </c>
      <c r="G350" s="116" t="s">
        <v>15162</v>
      </c>
      <c r="H350" s="222"/>
      <c r="I350" s="116" t="s">
        <v>9256</v>
      </c>
    </row>
    <row r="351" ht="45">
      <c r="A351" s="260">
        <v>342</v>
      </c>
      <c r="B351" s="219" t="s">
        <v>7443</v>
      </c>
      <c r="C351" s="220"/>
      <c r="D351" s="509">
        <v>9464</v>
      </c>
      <c r="E351" s="509">
        <v>9464</v>
      </c>
      <c r="F351" s="221">
        <v>40483</v>
      </c>
      <c r="G351" s="116" t="s">
        <v>15162</v>
      </c>
      <c r="H351" s="222"/>
      <c r="I351" s="116" t="s">
        <v>9256</v>
      </c>
    </row>
    <row r="352" ht="45">
      <c r="A352" s="260">
        <v>343</v>
      </c>
      <c r="B352" s="219" t="s">
        <v>7443</v>
      </c>
      <c r="C352" s="220"/>
      <c r="D352" s="509">
        <v>9464</v>
      </c>
      <c r="E352" s="509">
        <v>9464</v>
      </c>
      <c r="F352" s="221">
        <v>40483</v>
      </c>
      <c r="G352" s="116" t="s">
        <v>15162</v>
      </c>
      <c r="H352" s="222"/>
      <c r="I352" s="116" t="s">
        <v>9256</v>
      </c>
    </row>
    <row r="353" ht="45">
      <c r="A353" s="260">
        <v>344</v>
      </c>
      <c r="B353" s="219" t="s">
        <v>7443</v>
      </c>
      <c r="C353" s="220"/>
      <c r="D353" s="509">
        <v>9464</v>
      </c>
      <c r="E353" s="509">
        <v>9464</v>
      </c>
      <c r="F353" s="221">
        <v>40483</v>
      </c>
      <c r="G353" s="116" t="s">
        <v>15162</v>
      </c>
      <c r="H353" s="222"/>
      <c r="I353" s="116" t="s">
        <v>9256</v>
      </c>
    </row>
    <row r="354" ht="45">
      <c r="A354" s="260">
        <v>345</v>
      </c>
      <c r="B354" s="219" t="s">
        <v>7443</v>
      </c>
      <c r="C354" s="220"/>
      <c r="D354" s="509">
        <v>9464</v>
      </c>
      <c r="E354" s="509">
        <v>9464</v>
      </c>
      <c r="F354" s="221">
        <v>40483</v>
      </c>
      <c r="G354" s="116" t="s">
        <v>15162</v>
      </c>
      <c r="H354" s="222"/>
      <c r="I354" s="116" t="s">
        <v>9256</v>
      </c>
    </row>
    <row r="355" ht="45">
      <c r="A355" s="260">
        <v>346</v>
      </c>
      <c r="B355" s="219" t="s">
        <v>7443</v>
      </c>
      <c r="C355" s="220"/>
      <c r="D355" s="509">
        <v>9464</v>
      </c>
      <c r="E355" s="509">
        <v>9464</v>
      </c>
      <c r="F355" s="221">
        <v>40483</v>
      </c>
      <c r="G355" s="116" t="s">
        <v>15162</v>
      </c>
      <c r="H355" s="222"/>
      <c r="I355" s="116" t="s">
        <v>9256</v>
      </c>
    </row>
    <row r="356" ht="45">
      <c r="A356" s="260">
        <v>347</v>
      </c>
      <c r="B356" s="219" t="s">
        <v>7443</v>
      </c>
      <c r="C356" s="220"/>
      <c r="D356" s="509">
        <v>9464</v>
      </c>
      <c r="E356" s="509">
        <v>9464</v>
      </c>
      <c r="F356" s="221">
        <v>40483</v>
      </c>
      <c r="G356" s="116" t="s">
        <v>15162</v>
      </c>
      <c r="H356" s="222"/>
      <c r="I356" s="116" t="s">
        <v>9256</v>
      </c>
    </row>
    <row r="357" ht="45">
      <c r="A357" s="260">
        <v>348</v>
      </c>
      <c r="B357" s="219" t="s">
        <v>7444</v>
      </c>
      <c r="C357" s="220"/>
      <c r="D357" s="509">
        <v>6700</v>
      </c>
      <c r="E357" s="509">
        <v>6700</v>
      </c>
      <c r="F357" s="221">
        <v>40889</v>
      </c>
      <c r="G357" s="116" t="s">
        <v>15162</v>
      </c>
      <c r="H357" s="222"/>
      <c r="I357" s="116" t="s">
        <v>9256</v>
      </c>
    </row>
    <row r="358" ht="45">
      <c r="A358" s="260">
        <v>349</v>
      </c>
      <c r="B358" s="219" t="s">
        <v>7444</v>
      </c>
      <c r="C358" s="220"/>
      <c r="D358" s="509">
        <v>6700</v>
      </c>
      <c r="E358" s="509">
        <v>6700</v>
      </c>
      <c r="F358" s="221">
        <v>40889</v>
      </c>
      <c r="G358" s="116" t="s">
        <v>15162</v>
      </c>
      <c r="H358" s="222"/>
      <c r="I358" s="116" t="s">
        <v>9256</v>
      </c>
    </row>
    <row r="359" ht="45">
      <c r="A359" s="260">
        <v>350</v>
      </c>
      <c r="B359" s="219" t="s">
        <v>7444</v>
      </c>
      <c r="C359" s="220"/>
      <c r="D359" s="509">
        <v>6700</v>
      </c>
      <c r="E359" s="509">
        <v>6700</v>
      </c>
      <c r="F359" s="221">
        <v>40889</v>
      </c>
      <c r="G359" s="116" t="s">
        <v>15162</v>
      </c>
      <c r="H359" s="222"/>
      <c r="I359" s="116" t="s">
        <v>9256</v>
      </c>
    </row>
    <row r="360" ht="45">
      <c r="A360" s="260">
        <v>351</v>
      </c>
      <c r="B360" s="219" t="s">
        <v>7444</v>
      </c>
      <c r="C360" s="220"/>
      <c r="D360" s="509">
        <v>6700</v>
      </c>
      <c r="E360" s="509">
        <v>6700</v>
      </c>
      <c r="F360" s="221">
        <v>40889</v>
      </c>
      <c r="G360" s="116" t="s">
        <v>15162</v>
      </c>
      <c r="H360" s="222"/>
      <c r="I360" s="116" t="s">
        <v>9256</v>
      </c>
    </row>
    <row r="361" ht="45">
      <c r="A361" s="260">
        <v>352</v>
      </c>
      <c r="B361" s="219" t="s">
        <v>7444</v>
      </c>
      <c r="C361" s="220"/>
      <c r="D361" s="509">
        <v>6700</v>
      </c>
      <c r="E361" s="509">
        <v>6700</v>
      </c>
      <c r="F361" s="221">
        <v>40889</v>
      </c>
      <c r="G361" s="116" t="s">
        <v>15162</v>
      </c>
      <c r="H361" s="222"/>
      <c r="I361" s="116" t="s">
        <v>9256</v>
      </c>
    </row>
    <row r="362" ht="45">
      <c r="A362" s="260">
        <v>353</v>
      </c>
      <c r="B362" s="219" t="s">
        <v>7444</v>
      </c>
      <c r="C362" s="220"/>
      <c r="D362" s="509">
        <v>6700</v>
      </c>
      <c r="E362" s="509">
        <v>6700</v>
      </c>
      <c r="F362" s="221">
        <v>40889</v>
      </c>
      <c r="G362" s="116" t="s">
        <v>15162</v>
      </c>
      <c r="H362" s="222"/>
      <c r="I362" s="116" t="s">
        <v>9256</v>
      </c>
    </row>
    <row r="363" ht="45">
      <c r="A363" s="260">
        <v>354</v>
      </c>
      <c r="B363" s="219" t="s">
        <v>7444</v>
      </c>
      <c r="C363" s="220"/>
      <c r="D363" s="509">
        <v>6700</v>
      </c>
      <c r="E363" s="509">
        <v>6700</v>
      </c>
      <c r="F363" s="221">
        <v>40889</v>
      </c>
      <c r="G363" s="116" t="s">
        <v>15162</v>
      </c>
      <c r="H363" s="222"/>
      <c r="I363" s="116" t="s">
        <v>9256</v>
      </c>
    </row>
    <row r="364" ht="45">
      <c r="A364" s="260">
        <v>355</v>
      </c>
      <c r="B364" s="219" t="s">
        <v>7445</v>
      </c>
      <c r="C364" s="220"/>
      <c r="D364" s="509">
        <v>4500</v>
      </c>
      <c r="E364" s="509">
        <v>4500</v>
      </c>
      <c r="F364" s="221">
        <v>40889</v>
      </c>
      <c r="G364" s="116" t="s">
        <v>15162</v>
      </c>
      <c r="H364" s="222"/>
      <c r="I364" s="116" t="s">
        <v>9256</v>
      </c>
    </row>
    <row r="365" ht="45">
      <c r="A365" s="260">
        <v>356</v>
      </c>
      <c r="B365" s="219" t="s">
        <v>7445</v>
      </c>
      <c r="C365" s="220"/>
      <c r="D365" s="509">
        <v>4500</v>
      </c>
      <c r="E365" s="509">
        <v>4500</v>
      </c>
      <c r="F365" s="221">
        <v>40889</v>
      </c>
      <c r="G365" s="116" t="s">
        <v>15162</v>
      </c>
      <c r="H365" s="222"/>
      <c r="I365" s="116" t="s">
        <v>9256</v>
      </c>
    </row>
    <row r="366" ht="45">
      <c r="A366" s="260">
        <v>357</v>
      </c>
      <c r="B366" s="219" t="s">
        <v>7445</v>
      </c>
      <c r="C366" s="220"/>
      <c r="D366" s="509">
        <v>4500</v>
      </c>
      <c r="E366" s="509">
        <v>4500</v>
      </c>
      <c r="F366" s="221">
        <v>40889</v>
      </c>
      <c r="G366" s="116" t="s">
        <v>15162</v>
      </c>
      <c r="H366" s="222"/>
      <c r="I366" s="116" t="s">
        <v>9256</v>
      </c>
    </row>
    <row r="367" ht="45">
      <c r="A367" s="260">
        <v>358</v>
      </c>
      <c r="B367" s="219" t="s">
        <v>7445</v>
      </c>
      <c r="C367" s="220"/>
      <c r="D367" s="509">
        <v>4500</v>
      </c>
      <c r="E367" s="509">
        <v>4500</v>
      </c>
      <c r="F367" s="221">
        <v>40889</v>
      </c>
      <c r="G367" s="116" t="s">
        <v>15162</v>
      </c>
      <c r="H367" s="222"/>
      <c r="I367" s="116" t="s">
        <v>9256</v>
      </c>
    </row>
    <row r="368" ht="45">
      <c r="A368" s="260">
        <v>359</v>
      </c>
      <c r="B368" s="219" t="s">
        <v>7445</v>
      </c>
      <c r="C368" s="220"/>
      <c r="D368" s="509">
        <v>4500</v>
      </c>
      <c r="E368" s="509">
        <v>4500</v>
      </c>
      <c r="F368" s="221">
        <v>40889</v>
      </c>
      <c r="G368" s="116" t="s">
        <v>15162</v>
      </c>
      <c r="H368" s="222"/>
      <c r="I368" s="116" t="s">
        <v>9256</v>
      </c>
    </row>
    <row r="369" ht="45">
      <c r="A369" s="260">
        <v>360</v>
      </c>
      <c r="B369" s="219" t="s">
        <v>7445</v>
      </c>
      <c r="C369" s="220"/>
      <c r="D369" s="509">
        <v>4500</v>
      </c>
      <c r="E369" s="509">
        <v>4500</v>
      </c>
      <c r="F369" s="221">
        <v>40889</v>
      </c>
      <c r="G369" s="116" t="s">
        <v>15162</v>
      </c>
      <c r="H369" s="222"/>
      <c r="I369" s="116" t="s">
        <v>9256</v>
      </c>
    </row>
    <row r="370" ht="45">
      <c r="A370" s="260">
        <v>361</v>
      </c>
      <c r="B370" s="219" t="s">
        <v>7445</v>
      </c>
      <c r="C370" s="220"/>
      <c r="D370" s="509">
        <v>4500</v>
      </c>
      <c r="E370" s="509">
        <v>4500</v>
      </c>
      <c r="F370" s="221">
        <v>40889</v>
      </c>
      <c r="G370" s="116" t="s">
        <v>15162</v>
      </c>
      <c r="H370" s="222"/>
      <c r="I370" s="116" t="s">
        <v>9256</v>
      </c>
    </row>
    <row r="371" ht="45">
      <c r="A371" s="260">
        <v>362</v>
      </c>
      <c r="B371" s="219" t="s">
        <v>7446</v>
      </c>
      <c r="C371" s="220"/>
      <c r="D371" s="509">
        <v>4200</v>
      </c>
      <c r="E371" s="509">
        <v>4200</v>
      </c>
      <c r="F371" s="221">
        <v>40889</v>
      </c>
      <c r="G371" s="116" t="s">
        <v>15162</v>
      </c>
      <c r="H371" s="222"/>
      <c r="I371" s="116" t="s">
        <v>9256</v>
      </c>
    </row>
    <row r="372" ht="45">
      <c r="A372" s="260">
        <v>363</v>
      </c>
      <c r="B372" s="219" t="s">
        <v>7447</v>
      </c>
      <c r="C372" s="220"/>
      <c r="D372" s="509">
        <v>6000</v>
      </c>
      <c r="E372" s="509">
        <v>6000</v>
      </c>
      <c r="F372" s="221">
        <v>40889</v>
      </c>
      <c r="G372" s="116" t="s">
        <v>15162</v>
      </c>
      <c r="H372" s="222"/>
      <c r="I372" s="116" t="s">
        <v>9256</v>
      </c>
    </row>
    <row r="373" ht="45">
      <c r="A373" s="260">
        <v>364</v>
      </c>
      <c r="B373" s="219" t="s">
        <v>15153</v>
      </c>
      <c r="C373" s="220"/>
      <c r="D373" s="509">
        <v>11000</v>
      </c>
      <c r="E373" s="509">
        <v>11000</v>
      </c>
      <c r="F373" s="221">
        <v>40889</v>
      </c>
      <c r="G373" s="116" t="s">
        <v>15162</v>
      </c>
      <c r="H373" s="222"/>
      <c r="I373" s="116" t="s">
        <v>9256</v>
      </c>
    </row>
    <row r="374" ht="45">
      <c r="A374" s="260">
        <v>365</v>
      </c>
      <c r="B374" s="219" t="s">
        <v>7448</v>
      </c>
      <c r="C374" s="220"/>
      <c r="D374" s="509">
        <v>5500</v>
      </c>
      <c r="E374" s="509">
        <v>5500</v>
      </c>
      <c r="F374" s="221">
        <v>41061</v>
      </c>
      <c r="G374" s="116" t="s">
        <v>15162</v>
      </c>
      <c r="H374" s="222"/>
      <c r="I374" s="116" t="s">
        <v>9256</v>
      </c>
    </row>
    <row r="375" ht="45">
      <c r="A375" s="260">
        <v>366</v>
      </c>
      <c r="B375" s="219" t="s">
        <v>7448</v>
      </c>
      <c r="C375" s="220"/>
      <c r="D375" s="509">
        <v>5500</v>
      </c>
      <c r="E375" s="509">
        <v>5500</v>
      </c>
      <c r="F375" s="221">
        <v>41061</v>
      </c>
      <c r="G375" s="116" t="s">
        <v>15162</v>
      </c>
      <c r="H375" s="222"/>
      <c r="I375" s="116" t="s">
        <v>9256</v>
      </c>
    </row>
    <row r="376" ht="45">
      <c r="A376" s="260">
        <v>367</v>
      </c>
      <c r="B376" s="219" t="s">
        <v>7448</v>
      </c>
      <c r="C376" s="220"/>
      <c r="D376" s="509">
        <v>5500</v>
      </c>
      <c r="E376" s="509">
        <v>5500</v>
      </c>
      <c r="F376" s="221">
        <v>41061</v>
      </c>
      <c r="G376" s="116" t="s">
        <v>15162</v>
      </c>
      <c r="H376" s="222"/>
      <c r="I376" s="116" t="s">
        <v>9256</v>
      </c>
    </row>
    <row r="377" ht="45">
      <c r="A377" s="260">
        <v>368</v>
      </c>
      <c r="B377" s="219" t="s">
        <v>7448</v>
      </c>
      <c r="C377" s="220"/>
      <c r="D377" s="509">
        <v>5500</v>
      </c>
      <c r="E377" s="509">
        <v>5500</v>
      </c>
      <c r="F377" s="221">
        <v>41061</v>
      </c>
      <c r="G377" s="116" t="s">
        <v>15162</v>
      </c>
      <c r="H377" s="222"/>
      <c r="I377" s="116" t="s">
        <v>9256</v>
      </c>
    </row>
    <row r="378" ht="45">
      <c r="A378" s="260">
        <v>369</v>
      </c>
      <c r="B378" s="219" t="s">
        <v>7448</v>
      </c>
      <c r="C378" s="220"/>
      <c r="D378" s="509">
        <v>5500</v>
      </c>
      <c r="E378" s="509">
        <v>5500</v>
      </c>
      <c r="F378" s="221">
        <v>41061</v>
      </c>
      <c r="G378" s="116" t="s">
        <v>15162</v>
      </c>
      <c r="H378" s="222"/>
      <c r="I378" s="116" t="s">
        <v>9256</v>
      </c>
    </row>
    <row r="379" ht="45">
      <c r="A379" s="260">
        <v>370</v>
      </c>
      <c r="B379" s="219" t="s">
        <v>7448</v>
      </c>
      <c r="C379" s="220"/>
      <c r="D379" s="509">
        <v>5500</v>
      </c>
      <c r="E379" s="509">
        <v>5500</v>
      </c>
      <c r="F379" s="221">
        <v>41061</v>
      </c>
      <c r="G379" s="116" t="s">
        <v>15162</v>
      </c>
      <c r="H379" s="222"/>
      <c r="I379" s="116" t="s">
        <v>9256</v>
      </c>
    </row>
    <row r="380" ht="45">
      <c r="A380" s="260">
        <v>371</v>
      </c>
      <c r="B380" s="219" t="s">
        <v>7449</v>
      </c>
      <c r="C380" s="220"/>
      <c r="D380" s="509">
        <v>5100</v>
      </c>
      <c r="E380" s="509">
        <v>5100</v>
      </c>
      <c r="F380" s="221">
        <v>41155</v>
      </c>
      <c r="G380" s="116" t="s">
        <v>15162</v>
      </c>
      <c r="H380" s="222"/>
      <c r="I380" s="116" t="s">
        <v>9256</v>
      </c>
    </row>
    <row r="381" ht="45">
      <c r="A381" s="260">
        <v>372</v>
      </c>
      <c r="B381" s="219" t="s">
        <v>7449</v>
      </c>
      <c r="C381" s="220"/>
      <c r="D381" s="509">
        <v>5100</v>
      </c>
      <c r="E381" s="509">
        <v>5100</v>
      </c>
      <c r="F381" s="221">
        <v>41155</v>
      </c>
      <c r="G381" s="116" t="s">
        <v>15162</v>
      </c>
      <c r="H381" s="222"/>
      <c r="I381" s="116" t="s">
        <v>9256</v>
      </c>
    </row>
    <row r="382" ht="45">
      <c r="A382" s="260">
        <v>373</v>
      </c>
      <c r="B382" s="219" t="s">
        <v>7449</v>
      </c>
      <c r="C382" s="220"/>
      <c r="D382" s="509">
        <v>5100</v>
      </c>
      <c r="E382" s="509">
        <v>5100</v>
      </c>
      <c r="F382" s="221">
        <v>41155</v>
      </c>
      <c r="G382" s="116" t="s">
        <v>15162</v>
      </c>
      <c r="H382" s="222"/>
      <c r="I382" s="116" t="s">
        <v>9256</v>
      </c>
    </row>
    <row r="383" ht="45">
      <c r="A383" s="260">
        <v>374</v>
      </c>
      <c r="B383" s="219" t="s">
        <v>7449</v>
      </c>
      <c r="C383" s="220"/>
      <c r="D383" s="509">
        <v>5100</v>
      </c>
      <c r="E383" s="509">
        <v>5100</v>
      </c>
      <c r="F383" s="221">
        <v>41155</v>
      </c>
      <c r="G383" s="116" t="s">
        <v>15162</v>
      </c>
      <c r="H383" s="222"/>
      <c r="I383" s="116" t="s">
        <v>9256</v>
      </c>
    </row>
    <row r="384" ht="45">
      <c r="A384" s="260">
        <v>375</v>
      </c>
      <c r="B384" s="219" t="s">
        <v>7449</v>
      </c>
      <c r="C384" s="220"/>
      <c r="D384" s="509">
        <v>5100</v>
      </c>
      <c r="E384" s="509">
        <v>5100</v>
      </c>
      <c r="F384" s="221">
        <v>41155</v>
      </c>
      <c r="G384" s="116" t="s">
        <v>15162</v>
      </c>
      <c r="H384" s="222"/>
      <c r="I384" s="116" t="s">
        <v>9256</v>
      </c>
    </row>
    <row r="385" ht="45">
      <c r="A385" s="260">
        <v>376</v>
      </c>
      <c r="B385" s="219" t="s">
        <v>7449</v>
      </c>
      <c r="C385" s="220"/>
      <c r="D385" s="509">
        <v>5100</v>
      </c>
      <c r="E385" s="509">
        <v>5100</v>
      </c>
      <c r="F385" s="221">
        <v>41155</v>
      </c>
      <c r="G385" s="116" t="s">
        <v>15162</v>
      </c>
      <c r="H385" s="222"/>
      <c r="I385" s="116" t="s">
        <v>9256</v>
      </c>
    </row>
    <row r="386" ht="45">
      <c r="A386" s="260">
        <v>377</v>
      </c>
      <c r="B386" s="219" t="s">
        <v>7449</v>
      </c>
      <c r="C386" s="220"/>
      <c r="D386" s="509">
        <v>5100</v>
      </c>
      <c r="E386" s="509">
        <v>5100</v>
      </c>
      <c r="F386" s="221">
        <v>41155</v>
      </c>
      <c r="G386" s="116" t="s">
        <v>15162</v>
      </c>
      <c r="H386" s="222"/>
      <c r="I386" s="116" t="s">
        <v>9256</v>
      </c>
    </row>
    <row r="387" ht="45">
      <c r="A387" s="260">
        <v>378</v>
      </c>
      <c r="B387" s="219" t="s">
        <v>7449</v>
      </c>
      <c r="C387" s="220"/>
      <c r="D387" s="509">
        <v>5100</v>
      </c>
      <c r="E387" s="509">
        <v>5100</v>
      </c>
      <c r="F387" s="221">
        <v>41155</v>
      </c>
      <c r="G387" s="116" t="s">
        <v>15162</v>
      </c>
      <c r="H387" s="222"/>
      <c r="I387" s="116" t="s">
        <v>9256</v>
      </c>
    </row>
    <row r="388" ht="45">
      <c r="A388" s="260">
        <v>379</v>
      </c>
      <c r="B388" s="219" t="s">
        <v>7449</v>
      </c>
      <c r="C388" s="220"/>
      <c r="D388" s="509">
        <v>5100</v>
      </c>
      <c r="E388" s="509">
        <v>5100</v>
      </c>
      <c r="F388" s="221">
        <v>41155</v>
      </c>
      <c r="G388" s="116" t="s">
        <v>15162</v>
      </c>
      <c r="H388" s="222"/>
      <c r="I388" s="116" t="s">
        <v>9256</v>
      </c>
    </row>
    <row r="389" ht="45">
      <c r="A389" s="260">
        <v>380</v>
      </c>
      <c r="B389" s="219" t="s">
        <v>7449</v>
      </c>
      <c r="C389" s="220"/>
      <c r="D389" s="509">
        <v>5100</v>
      </c>
      <c r="E389" s="509">
        <v>5100</v>
      </c>
      <c r="F389" s="221">
        <v>41155</v>
      </c>
      <c r="G389" s="116" t="s">
        <v>15162</v>
      </c>
      <c r="H389" s="222"/>
      <c r="I389" s="116" t="s">
        <v>9256</v>
      </c>
    </row>
    <row r="390" ht="45">
      <c r="A390" s="260">
        <v>381</v>
      </c>
      <c r="B390" s="219" t="s">
        <v>7450</v>
      </c>
      <c r="C390" s="220"/>
      <c r="D390" s="509">
        <v>4850</v>
      </c>
      <c r="E390" s="509">
        <v>4850</v>
      </c>
      <c r="F390" s="221">
        <v>41155</v>
      </c>
      <c r="G390" s="116" t="s">
        <v>15162</v>
      </c>
      <c r="H390" s="222"/>
      <c r="I390" s="116" t="s">
        <v>9256</v>
      </c>
    </row>
    <row r="391" ht="45">
      <c r="A391" s="260">
        <v>382</v>
      </c>
      <c r="B391" s="219" t="s">
        <v>7450</v>
      </c>
      <c r="C391" s="220"/>
      <c r="D391" s="509">
        <v>4850</v>
      </c>
      <c r="E391" s="509">
        <v>4850</v>
      </c>
      <c r="F391" s="221">
        <v>41155</v>
      </c>
      <c r="G391" s="116" t="s">
        <v>15162</v>
      </c>
      <c r="H391" s="222"/>
      <c r="I391" s="116" t="s">
        <v>9256</v>
      </c>
    </row>
    <row r="392" ht="45">
      <c r="A392" s="260">
        <v>383</v>
      </c>
      <c r="B392" s="219" t="s">
        <v>7450</v>
      </c>
      <c r="C392" s="220"/>
      <c r="D392" s="509">
        <v>4850</v>
      </c>
      <c r="E392" s="509">
        <v>4850</v>
      </c>
      <c r="F392" s="221">
        <v>41155</v>
      </c>
      <c r="G392" s="116" t="s">
        <v>15162</v>
      </c>
      <c r="H392" s="222"/>
      <c r="I392" s="116" t="s">
        <v>9256</v>
      </c>
    </row>
    <row r="393" ht="45">
      <c r="A393" s="260">
        <v>384</v>
      </c>
      <c r="B393" s="219" t="s">
        <v>7450</v>
      </c>
      <c r="C393" s="220"/>
      <c r="D393" s="509">
        <v>4850</v>
      </c>
      <c r="E393" s="509">
        <v>4850</v>
      </c>
      <c r="F393" s="221">
        <v>41155</v>
      </c>
      <c r="G393" s="116" t="s">
        <v>15162</v>
      </c>
      <c r="H393" s="222"/>
      <c r="I393" s="116" t="s">
        <v>9256</v>
      </c>
    </row>
    <row r="394" ht="45">
      <c r="A394" s="260">
        <v>385</v>
      </c>
      <c r="B394" s="219" t="s">
        <v>7450</v>
      </c>
      <c r="C394" s="220"/>
      <c r="D394" s="509">
        <v>4850</v>
      </c>
      <c r="E394" s="509">
        <v>4850</v>
      </c>
      <c r="F394" s="221">
        <v>41155</v>
      </c>
      <c r="G394" s="116" t="s">
        <v>15162</v>
      </c>
      <c r="H394" s="222"/>
      <c r="I394" s="116" t="s">
        <v>9256</v>
      </c>
    </row>
    <row r="395" ht="45">
      <c r="A395" s="260">
        <v>386</v>
      </c>
      <c r="B395" s="219" t="s">
        <v>7450</v>
      </c>
      <c r="C395" s="220"/>
      <c r="D395" s="509">
        <v>4850</v>
      </c>
      <c r="E395" s="509">
        <v>4850</v>
      </c>
      <c r="F395" s="221">
        <v>41155</v>
      </c>
      <c r="G395" s="116" t="s">
        <v>15162</v>
      </c>
      <c r="H395" s="222"/>
      <c r="I395" s="116" t="s">
        <v>9256</v>
      </c>
    </row>
    <row r="396" ht="45">
      <c r="A396" s="260">
        <v>387</v>
      </c>
      <c r="B396" s="219" t="s">
        <v>7450</v>
      </c>
      <c r="C396" s="220"/>
      <c r="D396" s="509">
        <v>4850</v>
      </c>
      <c r="E396" s="509">
        <v>4850</v>
      </c>
      <c r="F396" s="221">
        <v>41155</v>
      </c>
      <c r="G396" s="116" t="s">
        <v>15162</v>
      </c>
      <c r="H396" s="222"/>
      <c r="I396" s="116" t="s">
        <v>9256</v>
      </c>
    </row>
    <row r="397" ht="45">
      <c r="A397" s="260">
        <v>388</v>
      </c>
      <c r="B397" s="219" t="s">
        <v>7450</v>
      </c>
      <c r="C397" s="220"/>
      <c r="D397" s="509">
        <v>4850</v>
      </c>
      <c r="E397" s="509">
        <v>4850</v>
      </c>
      <c r="F397" s="221">
        <v>41155</v>
      </c>
      <c r="G397" s="116" t="s">
        <v>15162</v>
      </c>
      <c r="H397" s="222"/>
      <c r="I397" s="116" t="s">
        <v>9256</v>
      </c>
    </row>
    <row r="398" ht="45">
      <c r="A398" s="260">
        <v>389</v>
      </c>
      <c r="B398" s="219" t="s">
        <v>7450</v>
      </c>
      <c r="C398" s="220"/>
      <c r="D398" s="509">
        <v>4850</v>
      </c>
      <c r="E398" s="509">
        <v>4850</v>
      </c>
      <c r="F398" s="221">
        <v>41155</v>
      </c>
      <c r="G398" s="116" t="s">
        <v>15162</v>
      </c>
      <c r="H398" s="222"/>
      <c r="I398" s="116" t="s">
        <v>9256</v>
      </c>
    </row>
    <row r="399" ht="45">
      <c r="A399" s="260">
        <v>390</v>
      </c>
      <c r="B399" s="219" t="s">
        <v>7450</v>
      </c>
      <c r="C399" s="220"/>
      <c r="D399" s="509">
        <v>4850</v>
      </c>
      <c r="E399" s="509">
        <v>4850</v>
      </c>
      <c r="F399" s="221">
        <v>41155</v>
      </c>
      <c r="G399" s="116" t="s">
        <v>15162</v>
      </c>
      <c r="H399" s="222"/>
      <c r="I399" s="116" t="s">
        <v>9256</v>
      </c>
    </row>
    <row r="400" ht="45">
      <c r="A400" s="260">
        <v>391</v>
      </c>
      <c r="B400" s="219" t="s">
        <v>8822</v>
      </c>
      <c r="C400" s="220"/>
      <c r="D400" s="509">
        <v>5950</v>
      </c>
      <c r="E400" s="509">
        <v>5950</v>
      </c>
      <c r="F400" s="221">
        <v>41192</v>
      </c>
      <c r="G400" s="116" t="s">
        <v>15162</v>
      </c>
      <c r="H400" s="222"/>
      <c r="I400" s="116" t="s">
        <v>9256</v>
      </c>
    </row>
    <row r="401" ht="45">
      <c r="A401" s="260">
        <v>392</v>
      </c>
      <c r="B401" s="219" t="s">
        <v>8822</v>
      </c>
      <c r="C401" s="220"/>
      <c r="D401" s="509">
        <v>5950</v>
      </c>
      <c r="E401" s="509">
        <v>5950</v>
      </c>
      <c r="F401" s="221">
        <v>41192</v>
      </c>
      <c r="G401" s="116" t="s">
        <v>15162</v>
      </c>
      <c r="H401" s="222"/>
      <c r="I401" s="116" t="s">
        <v>9256</v>
      </c>
    </row>
    <row r="402" ht="45">
      <c r="A402" s="260">
        <v>393</v>
      </c>
      <c r="B402" s="219" t="s">
        <v>8822</v>
      </c>
      <c r="C402" s="220"/>
      <c r="D402" s="509">
        <v>5950</v>
      </c>
      <c r="E402" s="509">
        <v>5950</v>
      </c>
      <c r="F402" s="221">
        <v>41192</v>
      </c>
      <c r="G402" s="116" t="s">
        <v>15162</v>
      </c>
      <c r="H402" s="222"/>
      <c r="I402" s="116" t="s">
        <v>9256</v>
      </c>
    </row>
    <row r="403" ht="45">
      <c r="A403" s="260">
        <v>394</v>
      </c>
      <c r="B403" s="219" t="s">
        <v>8822</v>
      </c>
      <c r="C403" s="220"/>
      <c r="D403" s="509">
        <v>5950</v>
      </c>
      <c r="E403" s="509">
        <v>5950</v>
      </c>
      <c r="F403" s="221">
        <v>41192</v>
      </c>
      <c r="G403" s="116" t="s">
        <v>15162</v>
      </c>
      <c r="H403" s="222"/>
      <c r="I403" s="116" t="s">
        <v>9256</v>
      </c>
    </row>
    <row r="404" ht="45">
      <c r="A404" s="260">
        <v>395</v>
      </c>
      <c r="B404" s="219" t="s">
        <v>8822</v>
      </c>
      <c r="C404" s="220"/>
      <c r="D404" s="509">
        <v>5950</v>
      </c>
      <c r="E404" s="509">
        <v>5950</v>
      </c>
      <c r="F404" s="221">
        <v>41192</v>
      </c>
      <c r="G404" s="116" t="s">
        <v>15162</v>
      </c>
      <c r="H404" s="222"/>
      <c r="I404" s="116" t="s">
        <v>9256</v>
      </c>
    </row>
    <row r="405" ht="45">
      <c r="A405" s="260">
        <v>396</v>
      </c>
      <c r="B405" s="219" t="s">
        <v>8822</v>
      </c>
      <c r="C405" s="220"/>
      <c r="D405" s="509">
        <v>5950</v>
      </c>
      <c r="E405" s="509">
        <v>5950</v>
      </c>
      <c r="F405" s="221">
        <v>41192</v>
      </c>
      <c r="G405" s="116" t="s">
        <v>15162</v>
      </c>
      <c r="H405" s="222"/>
      <c r="I405" s="116" t="s">
        <v>9256</v>
      </c>
    </row>
    <row r="406" ht="45">
      <c r="A406" s="260">
        <v>397</v>
      </c>
      <c r="B406" s="219" t="s">
        <v>7451</v>
      </c>
      <c r="C406" s="220"/>
      <c r="D406" s="509">
        <v>4500</v>
      </c>
      <c r="E406" s="509">
        <v>4500</v>
      </c>
      <c r="F406" s="221">
        <v>41192</v>
      </c>
      <c r="G406" s="116" t="s">
        <v>15162</v>
      </c>
      <c r="H406" s="222"/>
      <c r="I406" s="116" t="s">
        <v>9256</v>
      </c>
    </row>
    <row r="407" ht="45">
      <c r="A407" s="260">
        <v>398</v>
      </c>
      <c r="B407" s="219" t="s">
        <v>7451</v>
      </c>
      <c r="C407" s="220"/>
      <c r="D407" s="509">
        <v>4500</v>
      </c>
      <c r="E407" s="509">
        <v>4500</v>
      </c>
      <c r="F407" s="221">
        <v>41192</v>
      </c>
      <c r="G407" s="116" t="s">
        <v>15162</v>
      </c>
      <c r="H407" s="222"/>
      <c r="I407" s="116" t="s">
        <v>9256</v>
      </c>
    </row>
    <row r="408" ht="45">
      <c r="A408" s="260">
        <v>399</v>
      </c>
      <c r="B408" s="219" t="s">
        <v>7451</v>
      </c>
      <c r="C408" s="220"/>
      <c r="D408" s="509">
        <v>4500</v>
      </c>
      <c r="E408" s="509">
        <v>4500</v>
      </c>
      <c r="F408" s="221">
        <v>41192</v>
      </c>
      <c r="G408" s="116" t="s">
        <v>15162</v>
      </c>
      <c r="H408" s="222"/>
      <c r="I408" s="116" t="s">
        <v>9256</v>
      </c>
    </row>
    <row r="409" ht="45">
      <c r="A409" s="260">
        <v>400</v>
      </c>
      <c r="B409" s="219" t="s">
        <v>7451</v>
      </c>
      <c r="C409" s="220"/>
      <c r="D409" s="509">
        <v>4500</v>
      </c>
      <c r="E409" s="509">
        <v>4500</v>
      </c>
      <c r="F409" s="221">
        <v>41192</v>
      </c>
      <c r="G409" s="116" t="s">
        <v>15162</v>
      </c>
      <c r="H409" s="222"/>
      <c r="I409" s="116" t="s">
        <v>9256</v>
      </c>
    </row>
    <row r="410" ht="45">
      <c r="A410" s="260">
        <v>401</v>
      </c>
      <c r="B410" s="219" t="s">
        <v>7451</v>
      </c>
      <c r="C410" s="220"/>
      <c r="D410" s="509">
        <v>4500</v>
      </c>
      <c r="E410" s="509">
        <v>4500</v>
      </c>
      <c r="F410" s="221">
        <v>41192</v>
      </c>
      <c r="G410" s="116" t="s">
        <v>15162</v>
      </c>
      <c r="H410" s="222"/>
      <c r="I410" s="116" t="s">
        <v>9256</v>
      </c>
    </row>
    <row r="411" ht="45">
      <c r="A411" s="260">
        <v>402</v>
      </c>
      <c r="B411" s="219" t="s">
        <v>7452</v>
      </c>
      <c r="C411" s="220"/>
      <c r="D411" s="509">
        <v>6000</v>
      </c>
      <c r="E411" s="509">
        <v>6000</v>
      </c>
      <c r="F411" s="221">
        <v>41201</v>
      </c>
      <c r="G411" s="116" t="s">
        <v>15162</v>
      </c>
      <c r="H411" s="222"/>
      <c r="I411" s="116" t="s">
        <v>9256</v>
      </c>
    </row>
    <row r="412" ht="45">
      <c r="A412" s="260">
        <v>403</v>
      </c>
      <c r="B412" s="219" t="s">
        <v>7452</v>
      </c>
      <c r="C412" s="220"/>
      <c r="D412" s="509">
        <v>6000</v>
      </c>
      <c r="E412" s="509">
        <v>6000</v>
      </c>
      <c r="F412" s="221">
        <v>41201</v>
      </c>
      <c r="G412" s="116" t="s">
        <v>15162</v>
      </c>
      <c r="H412" s="222"/>
      <c r="I412" s="116" t="s">
        <v>9256</v>
      </c>
    </row>
    <row r="413" ht="45">
      <c r="A413" s="260">
        <v>404</v>
      </c>
      <c r="B413" s="219" t="s">
        <v>7452</v>
      </c>
      <c r="C413" s="220"/>
      <c r="D413" s="509">
        <v>6000</v>
      </c>
      <c r="E413" s="509">
        <v>6000</v>
      </c>
      <c r="F413" s="221">
        <v>41201</v>
      </c>
      <c r="G413" s="116" t="s">
        <v>15162</v>
      </c>
      <c r="H413" s="222"/>
      <c r="I413" s="116" t="s">
        <v>9256</v>
      </c>
    </row>
    <row r="414" ht="45">
      <c r="A414" s="260">
        <v>405</v>
      </c>
      <c r="B414" s="219" t="s">
        <v>7452</v>
      </c>
      <c r="C414" s="220"/>
      <c r="D414" s="509">
        <v>6000</v>
      </c>
      <c r="E414" s="509">
        <v>6000</v>
      </c>
      <c r="F414" s="221">
        <v>41201</v>
      </c>
      <c r="G414" s="116" t="s">
        <v>15162</v>
      </c>
      <c r="H414" s="222"/>
      <c r="I414" s="116" t="s">
        <v>9256</v>
      </c>
    </row>
    <row r="415" ht="45">
      <c r="A415" s="260">
        <v>406</v>
      </c>
      <c r="B415" s="219" t="s">
        <v>7452</v>
      </c>
      <c r="C415" s="220"/>
      <c r="D415" s="509">
        <v>6000</v>
      </c>
      <c r="E415" s="509">
        <v>6000</v>
      </c>
      <c r="F415" s="221">
        <v>41201</v>
      </c>
      <c r="G415" s="116" t="s">
        <v>15162</v>
      </c>
      <c r="H415" s="222"/>
      <c r="I415" s="116" t="s">
        <v>9256</v>
      </c>
    </row>
    <row r="416" ht="45">
      <c r="A416" s="260">
        <v>407</v>
      </c>
      <c r="B416" s="219" t="s">
        <v>7452</v>
      </c>
      <c r="C416" s="220"/>
      <c r="D416" s="509">
        <v>6000</v>
      </c>
      <c r="E416" s="509">
        <v>6000</v>
      </c>
      <c r="F416" s="221">
        <v>41201</v>
      </c>
      <c r="G416" s="116" t="s">
        <v>15162</v>
      </c>
      <c r="H416" s="222"/>
      <c r="I416" s="116" t="s">
        <v>9256</v>
      </c>
    </row>
    <row r="417" ht="45">
      <c r="A417" s="260">
        <v>408</v>
      </c>
      <c r="B417" s="219" t="s">
        <v>7452</v>
      </c>
      <c r="C417" s="220"/>
      <c r="D417" s="509">
        <v>6000</v>
      </c>
      <c r="E417" s="509">
        <v>6000</v>
      </c>
      <c r="F417" s="221">
        <v>41201</v>
      </c>
      <c r="G417" s="116" t="s">
        <v>15162</v>
      </c>
      <c r="H417" s="222"/>
      <c r="I417" s="116" t="s">
        <v>9256</v>
      </c>
    </row>
    <row r="418" ht="45">
      <c r="A418" s="260">
        <v>409</v>
      </c>
      <c r="B418" s="219" t="s">
        <v>7452</v>
      </c>
      <c r="C418" s="220"/>
      <c r="D418" s="509">
        <v>6000</v>
      </c>
      <c r="E418" s="509">
        <v>6000</v>
      </c>
      <c r="F418" s="221">
        <v>41201</v>
      </c>
      <c r="G418" s="116" t="s">
        <v>15162</v>
      </c>
      <c r="H418" s="222"/>
      <c r="I418" s="116" t="s">
        <v>9256</v>
      </c>
    </row>
    <row r="419" ht="45">
      <c r="A419" s="260">
        <v>410</v>
      </c>
      <c r="B419" s="219" t="s">
        <v>8820</v>
      </c>
      <c r="C419" s="220"/>
      <c r="D419" s="509">
        <v>4500</v>
      </c>
      <c r="E419" s="509">
        <v>4500</v>
      </c>
      <c r="F419" s="221">
        <v>41201</v>
      </c>
      <c r="G419" s="116" t="s">
        <v>15162</v>
      </c>
      <c r="H419" s="222"/>
      <c r="I419" s="116" t="s">
        <v>9256</v>
      </c>
    </row>
    <row r="420" ht="45">
      <c r="A420" s="260">
        <v>411</v>
      </c>
      <c r="B420" s="219" t="s">
        <v>8820</v>
      </c>
      <c r="C420" s="220"/>
      <c r="D420" s="509">
        <v>4500</v>
      </c>
      <c r="E420" s="509">
        <v>4500</v>
      </c>
      <c r="F420" s="221">
        <v>41201</v>
      </c>
      <c r="G420" s="116" t="s">
        <v>15162</v>
      </c>
      <c r="H420" s="222"/>
      <c r="I420" s="116" t="s">
        <v>9256</v>
      </c>
    </row>
    <row r="421" ht="45">
      <c r="A421" s="260">
        <v>412</v>
      </c>
      <c r="B421" s="219" t="s">
        <v>8820</v>
      </c>
      <c r="C421" s="220"/>
      <c r="D421" s="509">
        <v>4500</v>
      </c>
      <c r="E421" s="509">
        <v>4500</v>
      </c>
      <c r="F421" s="221">
        <v>41201</v>
      </c>
      <c r="G421" s="116" t="s">
        <v>15162</v>
      </c>
      <c r="H421" s="222"/>
      <c r="I421" s="116" t="s">
        <v>9256</v>
      </c>
    </row>
    <row r="422" ht="45">
      <c r="A422" s="260">
        <v>413</v>
      </c>
      <c r="B422" s="219" t="s">
        <v>8820</v>
      </c>
      <c r="C422" s="220"/>
      <c r="D422" s="509">
        <v>4500</v>
      </c>
      <c r="E422" s="509">
        <v>4500</v>
      </c>
      <c r="F422" s="221">
        <v>41201</v>
      </c>
      <c r="G422" s="116" t="s">
        <v>15162</v>
      </c>
      <c r="H422" s="222"/>
      <c r="I422" s="116" t="s">
        <v>9256</v>
      </c>
    </row>
    <row r="423" ht="45">
      <c r="A423" s="260">
        <v>414</v>
      </c>
      <c r="B423" s="219" t="s">
        <v>8820</v>
      </c>
      <c r="C423" s="220"/>
      <c r="D423" s="509">
        <v>4500</v>
      </c>
      <c r="E423" s="509">
        <v>4500</v>
      </c>
      <c r="F423" s="221">
        <v>41201</v>
      </c>
      <c r="G423" s="116" t="s">
        <v>15162</v>
      </c>
      <c r="H423" s="222"/>
      <c r="I423" s="116" t="s">
        <v>9256</v>
      </c>
    </row>
    <row r="424" ht="45">
      <c r="A424" s="260">
        <v>415</v>
      </c>
      <c r="B424" s="219" t="s">
        <v>8820</v>
      </c>
      <c r="C424" s="220"/>
      <c r="D424" s="509">
        <v>4500</v>
      </c>
      <c r="E424" s="509">
        <v>4500</v>
      </c>
      <c r="F424" s="221">
        <v>41201</v>
      </c>
      <c r="G424" s="116" t="s">
        <v>15162</v>
      </c>
      <c r="H424" s="222"/>
      <c r="I424" s="116" t="s">
        <v>9256</v>
      </c>
    </row>
    <row r="425" ht="45">
      <c r="A425" s="260">
        <v>416</v>
      </c>
      <c r="B425" s="219" t="s">
        <v>8820</v>
      </c>
      <c r="C425" s="220"/>
      <c r="D425" s="509">
        <v>4500</v>
      </c>
      <c r="E425" s="509">
        <v>4500</v>
      </c>
      <c r="F425" s="221">
        <v>41201</v>
      </c>
      <c r="G425" s="116" t="s">
        <v>15162</v>
      </c>
      <c r="H425" s="222"/>
      <c r="I425" s="116" t="s">
        <v>9256</v>
      </c>
    </row>
    <row r="426" ht="45">
      <c r="A426" s="260">
        <v>417</v>
      </c>
      <c r="B426" s="219" t="s">
        <v>8820</v>
      </c>
      <c r="C426" s="220"/>
      <c r="D426" s="509">
        <v>4500</v>
      </c>
      <c r="E426" s="509">
        <v>4500</v>
      </c>
      <c r="F426" s="221">
        <v>41201</v>
      </c>
      <c r="G426" s="116" t="s">
        <v>15162</v>
      </c>
      <c r="H426" s="222"/>
      <c r="I426" s="116" t="s">
        <v>9256</v>
      </c>
    </row>
    <row r="427" ht="45">
      <c r="A427" s="260">
        <v>418</v>
      </c>
      <c r="B427" s="219" t="s">
        <v>8820</v>
      </c>
      <c r="C427" s="220"/>
      <c r="D427" s="509">
        <v>4500</v>
      </c>
      <c r="E427" s="509">
        <v>4500</v>
      </c>
      <c r="F427" s="221">
        <v>41201</v>
      </c>
      <c r="G427" s="116" t="s">
        <v>15162</v>
      </c>
      <c r="H427" s="222"/>
      <c r="I427" s="116" t="s">
        <v>9256</v>
      </c>
    </row>
    <row r="428" ht="45">
      <c r="A428" s="260">
        <v>419</v>
      </c>
      <c r="B428" s="219" t="s">
        <v>8820</v>
      </c>
      <c r="C428" s="220"/>
      <c r="D428" s="509">
        <v>4500</v>
      </c>
      <c r="E428" s="509">
        <v>4500</v>
      </c>
      <c r="F428" s="221">
        <v>41201</v>
      </c>
      <c r="G428" s="116" t="s">
        <v>15162</v>
      </c>
      <c r="H428" s="222"/>
      <c r="I428" s="116" t="s">
        <v>9256</v>
      </c>
    </row>
    <row r="429" ht="45">
      <c r="A429" s="260">
        <v>420</v>
      </c>
      <c r="B429" s="219" t="s">
        <v>8820</v>
      </c>
      <c r="C429" s="220"/>
      <c r="D429" s="509">
        <v>4500</v>
      </c>
      <c r="E429" s="509">
        <v>4500</v>
      </c>
      <c r="F429" s="221">
        <v>41201</v>
      </c>
      <c r="G429" s="116" t="s">
        <v>15162</v>
      </c>
      <c r="H429" s="222"/>
      <c r="I429" s="116" t="s">
        <v>9256</v>
      </c>
    </row>
    <row r="430" ht="45">
      <c r="A430" s="260">
        <v>421</v>
      </c>
      <c r="B430" s="219" t="s">
        <v>8820</v>
      </c>
      <c r="C430" s="220"/>
      <c r="D430" s="509">
        <v>4500</v>
      </c>
      <c r="E430" s="509">
        <v>4500</v>
      </c>
      <c r="F430" s="221">
        <v>41201</v>
      </c>
      <c r="G430" s="116" t="s">
        <v>15162</v>
      </c>
      <c r="H430" s="222"/>
      <c r="I430" s="116" t="s">
        <v>9256</v>
      </c>
    </row>
    <row r="431" ht="45">
      <c r="A431" s="260">
        <v>422</v>
      </c>
      <c r="B431" s="219" t="s">
        <v>8821</v>
      </c>
      <c r="C431" s="220"/>
      <c r="D431" s="509">
        <v>4300</v>
      </c>
      <c r="E431" s="509">
        <v>4300</v>
      </c>
      <c r="F431" s="221">
        <v>41201</v>
      </c>
      <c r="G431" s="116" t="s">
        <v>15162</v>
      </c>
      <c r="H431" s="222"/>
      <c r="I431" s="116" t="s">
        <v>9256</v>
      </c>
    </row>
    <row r="432" ht="45">
      <c r="A432" s="260">
        <v>423</v>
      </c>
      <c r="B432" s="219" t="s">
        <v>8821</v>
      </c>
      <c r="C432" s="220"/>
      <c r="D432" s="509">
        <v>4300</v>
      </c>
      <c r="E432" s="509">
        <v>4300</v>
      </c>
      <c r="F432" s="221">
        <v>41201</v>
      </c>
      <c r="G432" s="116" t="s">
        <v>15162</v>
      </c>
      <c r="H432" s="222"/>
      <c r="I432" s="116" t="s">
        <v>9256</v>
      </c>
    </row>
    <row r="433" ht="45">
      <c r="A433" s="260">
        <v>424</v>
      </c>
      <c r="B433" s="219" t="s">
        <v>8821</v>
      </c>
      <c r="C433" s="220"/>
      <c r="D433" s="509">
        <v>4300</v>
      </c>
      <c r="E433" s="509">
        <v>4300</v>
      </c>
      <c r="F433" s="221">
        <v>41201</v>
      </c>
      <c r="G433" s="116" t="s">
        <v>15162</v>
      </c>
      <c r="H433" s="222"/>
      <c r="I433" s="116" t="s">
        <v>9256</v>
      </c>
    </row>
    <row r="434" ht="45">
      <c r="A434" s="260">
        <v>425</v>
      </c>
      <c r="B434" s="219" t="s">
        <v>8821</v>
      </c>
      <c r="C434" s="220"/>
      <c r="D434" s="509">
        <v>4300</v>
      </c>
      <c r="E434" s="509">
        <v>4300</v>
      </c>
      <c r="F434" s="221">
        <v>41201</v>
      </c>
      <c r="G434" s="116" t="s">
        <v>15162</v>
      </c>
      <c r="H434" s="222"/>
      <c r="I434" s="116" t="s">
        <v>9256</v>
      </c>
    </row>
    <row r="435" ht="45">
      <c r="A435" s="260">
        <v>426</v>
      </c>
      <c r="B435" s="219" t="s">
        <v>8821</v>
      </c>
      <c r="C435" s="220"/>
      <c r="D435" s="509">
        <v>4300</v>
      </c>
      <c r="E435" s="509">
        <v>4300</v>
      </c>
      <c r="F435" s="221">
        <v>41201</v>
      </c>
      <c r="G435" s="116" t="s">
        <v>15162</v>
      </c>
      <c r="H435" s="222"/>
      <c r="I435" s="116" t="s">
        <v>9256</v>
      </c>
    </row>
    <row r="436" ht="45">
      <c r="A436" s="260">
        <v>427</v>
      </c>
      <c r="B436" s="219" t="s">
        <v>8821</v>
      </c>
      <c r="C436" s="220"/>
      <c r="D436" s="509">
        <v>4300</v>
      </c>
      <c r="E436" s="509">
        <v>4300</v>
      </c>
      <c r="F436" s="221">
        <v>41201</v>
      </c>
      <c r="G436" s="116" t="s">
        <v>15162</v>
      </c>
      <c r="H436" s="222"/>
      <c r="I436" s="116" t="s">
        <v>9256</v>
      </c>
    </row>
    <row r="437" ht="45">
      <c r="A437" s="260">
        <v>428</v>
      </c>
      <c r="B437" s="219" t="s">
        <v>7453</v>
      </c>
      <c r="C437" s="220"/>
      <c r="D437" s="509">
        <v>5000</v>
      </c>
      <c r="E437" s="509">
        <v>5000</v>
      </c>
      <c r="F437" s="221">
        <v>41201</v>
      </c>
      <c r="G437" s="116" t="s">
        <v>15162</v>
      </c>
      <c r="H437" s="222"/>
      <c r="I437" s="116" t="s">
        <v>9256</v>
      </c>
    </row>
    <row r="438" ht="45">
      <c r="A438" s="260">
        <v>429</v>
      </c>
      <c r="B438" s="219" t="s">
        <v>7453</v>
      </c>
      <c r="C438" s="220"/>
      <c r="D438" s="509">
        <v>5000</v>
      </c>
      <c r="E438" s="509">
        <v>5000</v>
      </c>
      <c r="F438" s="221">
        <v>41201</v>
      </c>
      <c r="G438" s="116" t="s">
        <v>15162</v>
      </c>
      <c r="H438" s="222"/>
      <c r="I438" s="116" t="s">
        <v>9256</v>
      </c>
    </row>
    <row r="439" ht="45">
      <c r="A439" s="260">
        <v>430</v>
      </c>
      <c r="B439" s="219" t="s">
        <v>7453</v>
      </c>
      <c r="C439" s="220"/>
      <c r="D439" s="509">
        <v>5000</v>
      </c>
      <c r="E439" s="509">
        <v>5000</v>
      </c>
      <c r="F439" s="221">
        <v>41201</v>
      </c>
      <c r="G439" s="116" t="s">
        <v>15162</v>
      </c>
      <c r="H439" s="222"/>
      <c r="I439" s="116" t="s">
        <v>9256</v>
      </c>
    </row>
    <row r="440" ht="45">
      <c r="A440" s="260">
        <v>431</v>
      </c>
      <c r="B440" s="219" t="s">
        <v>7453</v>
      </c>
      <c r="C440" s="220"/>
      <c r="D440" s="509">
        <v>5000</v>
      </c>
      <c r="E440" s="509">
        <v>5000</v>
      </c>
      <c r="F440" s="221">
        <v>41201</v>
      </c>
      <c r="G440" s="116" t="s">
        <v>15162</v>
      </c>
      <c r="H440" s="222"/>
      <c r="I440" s="116" t="s">
        <v>9256</v>
      </c>
    </row>
    <row r="441" ht="45">
      <c r="A441" s="260">
        <v>432</v>
      </c>
      <c r="B441" s="219" t="s">
        <v>7453</v>
      </c>
      <c r="C441" s="220"/>
      <c r="D441" s="509">
        <v>5000</v>
      </c>
      <c r="E441" s="509">
        <v>5000</v>
      </c>
      <c r="F441" s="221">
        <v>41201</v>
      </c>
      <c r="G441" s="116" t="s">
        <v>15162</v>
      </c>
      <c r="H441" s="222"/>
      <c r="I441" s="116" t="s">
        <v>9256</v>
      </c>
    </row>
    <row r="442" ht="45">
      <c r="A442" s="260">
        <v>433</v>
      </c>
      <c r="B442" s="219" t="s">
        <v>7453</v>
      </c>
      <c r="C442" s="220"/>
      <c r="D442" s="509">
        <v>5000</v>
      </c>
      <c r="E442" s="509">
        <v>5000</v>
      </c>
      <c r="F442" s="221">
        <v>41201</v>
      </c>
      <c r="G442" s="116" t="s">
        <v>15162</v>
      </c>
      <c r="H442" s="222"/>
      <c r="I442" s="116" t="s">
        <v>9256</v>
      </c>
    </row>
    <row r="443" ht="45">
      <c r="A443" s="260">
        <v>434</v>
      </c>
      <c r="B443" s="219" t="s">
        <v>7454</v>
      </c>
      <c r="C443" s="220"/>
      <c r="D443" s="509">
        <v>6700</v>
      </c>
      <c r="E443" s="509">
        <v>6700</v>
      </c>
      <c r="F443" s="221">
        <v>41212</v>
      </c>
      <c r="G443" s="116" t="s">
        <v>15162</v>
      </c>
      <c r="H443" s="222"/>
      <c r="I443" s="116" t="s">
        <v>9256</v>
      </c>
    </row>
    <row r="444" ht="45">
      <c r="A444" s="260">
        <v>435</v>
      </c>
      <c r="B444" s="219" t="s">
        <v>7454</v>
      </c>
      <c r="C444" s="220"/>
      <c r="D444" s="509">
        <v>6700</v>
      </c>
      <c r="E444" s="509">
        <v>6700</v>
      </c>
      <c r="F444" s="221">
        <v>41212</v>
      </c>
      <c r="G444" s="116" t="s">
        <v>15162</v>
      </c>
      <c r="H444" s="222"/>
      <c r="I444" s="116" t="s">
        <v>9256</v>
      </c>
    </row>
    <row r="445" ht="45">
      <c r="A445" s="260">
        <v>436</v>
      </c>
      <c r="B445" s="219" t="s">
        <v>7454</v>
      </c>
      <c r="C445" s="220"/>
      <c r="D445" s="509">
        <v>6700</v>
      </c>
      <c r="E445" s="509">
        <v>6700</v>
      </c>
      <c r="F445" s="221">
        <v>41212</v>
      </c>
      <c r="G445" s="116" t="s">
        <v>15162</v>
      </c>
      <c r="H445" s="222"/>
      <c r="I445" s="116" t="s">
        <v>9256</v>
      </c>
    </row>
    <row r="446" ht="45">
      <c r="A446" s="260">
        <v>437</v>
      </c>
      <c r="B446" s="219" t="s">
        <v>7454</v>
      </c>
      <c r="C446" s="220"/>
      <c r="D446" s="509">
        <v>6700</v>
      </c>
      <c r="E446" s="509">
        <v>6700</v>
      </c>
      <c r="F446" s="221">
        <v>41212</v>
      </c>
      <c r="G446" s="116" t="s">
        <v>15162</v>
      </c>
      <c r="H446" s="222"/>
      <c r="I446" s="116" t="s">
        <v>9256</v>
      </c>
    </row>
    <row r="447" ht="45">
      <c r="A447" s="260">
        <v>438</v>
      </c>
      <c r="B447" s="219" t="s">
        <v>7454</v>
      </c>
      <c r="C447" s="220"/>
      <c r="D447" s="509">
        <v>6700</v>
      </c>
      <c r="E447" s="509">
        <v>6700</v>
      </c>
      <c r="F447" s="221">
        <v>41212</v>
      </c>
      <c r="G447" s="116" t="s">
        <v>15162</v>
      </c>
      <c r="H447" s="222"/>
      <c r="I447" s="116" t="s">
        <v>9256</v>
      </c>
    </row>
    <row r="448" ht="45">
      <c r="A448" s="260">
        <v>439</v>
      </c>
      <c r="B448" s="219" t="s">
        <v>7454</v>
      </c>
      <c r="C448" s="220"/>
      <c r="D448" s="509">
        <v>6700</v>
      </c>
      <c r="E448" s="509">
        <v>6700</v>
      </c>
      <c r="F448" s="221">
        <v>41212</v>
      </c>
      <c r="G448" s="116" t="s">
        <v>15162</v>
      </c>
      <c r="H448" s="222"/>
      <c r="I448" s="116" t="s">
        <v>9256</v>
      </c>
    </row>
    <row r="449" ht="45">
      <c r="A449" s="260">
        <v>440</v>
      </c>
      <c r="B449" s="219" t="s">
        <v>8864</v>
      </c>
      <c r="C449" s="220"/>
      <c r="D449" s="509">
        <v>6500</v>
      </c>
      <c r="E449" s="509">
        <v>6500</v>
      </c>
      <c r="F449" s="221">
        <v>41212</v>
      </c>
      <c r="G449" s="116" t="s">
        <v>15162</v>
      </c>
      <c r="H449" s="222"/>
      <c r="I449" s="116" t="s">
        <v>9256</v>
      </c>
    </row>
    <row r="450" ht="45">
      <c r="A450" s="260">
        <v>441</v>
      </c>
      <c r="B450" s="219" t="s">
        <v>8864</v>
      </c>
      <c r="C450" s="220"/>
      <c r="D450" s="509">
        <v>6500</v>
      </c>
      <c r="E450" s="509">
        <v>6500</v>
      </c>
      <c r="F450" s="221">
        <v>41212</v>
      </c>
      <c r="G450" s="116" t="s">
        <v>15162</v>
      </c>
      <c r="H450" s="222"/>
      <c r="I450" s="116" t="s">
        <v>9256</v>
      </c>
    </row>
    <row r="451" ht="45">
      <c r="A451" s="260">
        <v>442</v>
      </c>
      <c r="B451" s="219" t="s">
        <v>8864</v>
      </c>
      <c r="C451" s="220"/>
      <c r="D451" s="509">
        <v>6500</v>
      </c>
      <c r="E451" s="509">
        <v>6500</v>
      </c>
      <c r="F451" s="221">
        <v>41212</v>
      </c>
      <c r="G451" s="116" t="s">
        <v>15162</v>
      </c>
      <c r="H451" s="222"/>
      <c r="I451" s="116" t="s">
        <v>9256</v>
      </c>
    </row>
    <row r="452" ht="45">
      <c r="A452" s="260">
        <v>443</v>
      </c>
      <c r="B452" s="219" t="s">
        <v>7455</v>
      </c>
      <c r="C452" s="220"/>
      <c r="D452" s="509">
        <v>9000</v>
      </c>
      <c r="E452" s="509">
        <v>9000</v>
      </c>
      <c r="F452" s="221">
        <v>41212</v>
      </c>
      <c r="G452" s="116" t="s">
        <v>15162</v>
      </c>
      <c r="H452" s="222"/>
      <c r="I452" s="116" t="s">
        <v>9256</v>
      </c>
    </row>
    <row r="453" ht="45">
      <c r="A453" s="260">
        <v>444</v>
      </c>
      <c r="B453" s="219" t="s">
        <v>7456</v>
      </c>
      <c r="C453" s="220"/>
      <c r="D453" s="509">
        <v>6500</v>
      </c>
      <c r="E453" s="509">
        <v>6500</v>
      </c>
      <c r="F453" s="221">
        <v>41212</v>
      </c>
      <c r="G453" s="116" t="s">
        <v>15162</v>
      </c>
      <c r="H453" s="222"/>
      <c r="I453" s="116" t="s">
        <v>9256</v>
      </c>
    </row>
    <row r="454" ht="45">
      <c r="A454" s="260">
        <v>445</v>
      </c>
      <c r="B454" s="219" t="s">
        <v>7456</v>
      </c>
      <c r="C454" s="220"/>
      <c r="D454" s="509">
        <v>6500</v>
      </c>
      <c r="E454" s="509">
        <v>6500</v>
      </c>
      <c r="F454" s="221">
        <v>41212</v>
      </c>
      <c r="G454" s="116" t="s">
        <v>15162</v>
      </c>
      <c r="H454" s="222"/>
      <c r="I454" s="116" t="s">
        <v>9256</v>
      </c>
    </row>
    <row r="455" ht="45">
      <c r="A455" s="260">
        <v>446</v>
      </c>
      <c r="B455" s="219" t="s">
        <v>7456</v>
      </c>
      <c r="C455" s="220"/>
      <c r="D455" s="509">
        <v>6500</v>
      </c>
      <c r="E455" s="509">
        <v>6500</v>
      </c>
      <c r="F455" s="221">
        <v>41212</v>
      </c>
      <c r="G455" s="116" t="s">
        <v>15162</v>
      </c>
      <c r="H455" s="222"/>
      <c r="I455" s="116" t="s">
        <v>9256</v>
      </c>
    </row>
    <row r="456" ht="45">
      <c r="A456" s="260">
        <v>447</v>
      </c>
      <c r="B456" s="219" t="s">
        <v>7457</v>
      </c>
      <c r="C456" s="220"/>
      <c r="D456" s="509">
        <v>5333</v>
      </c>
      <c r="E456" s="509">
        <v>5333</v>
      </c>
      <c r="F456" s="221">
        <v>41272</v>
      </c>
      <c r="G456" s="116" t="s">
        <v>15162</v>
      </c>
      <c r="H456" s="222"/>
      <c r="I456" s="116" t="s">
        <v>9256</v>
      </c>
    </row>
    <row r="457" ht="45">
      <c r="A457" s="260">
        <v>448</v>
      </c>
      <c r="B457" s="219" t="s">
        <v>7457</v>
      </c>
      <c r="C457" s="220"/>
      <c r="D457" s="509">
        <v>5333</v>
      </c>
      <c r="E457" s="509">
        <v>5333</v>
      </c>
      <c r="F457" s="221">
        <v>41272</v>
      </c>
      <c r="G457" s="116" t="s">
        <v>15162</v>
      </c>
      <c r="H457" s="222"/>
      <c r="I457" s="116" t="s">
        <v>9256</v>
      </c>
    </row>
    <row r="458" ht="45">
      <c r="A458" s="260">
        <v>449</v>
      </c>
      <c r="B458" s="219" t="s">
        <v>7457</v>
      </c>
      <c r="C458" s="220"/>
      <c r="D458" s="509">
        <v>5333</v>
      </c>
      <c r="E458" s="509">
        <v>5333</v>
      </c>
      <c r="F458" s="221">
        <v>41272</v>
      </c>
      <c r="G458" s="116" t="s">
        <v>15162</v>
      </c>
      <c r="H458" s="222"/>
      <c r="I458" s="116" t="s">
        <v>9256</v>
      </c>
    </row>
    <row r="459" ht="45">
      <c r="A459" s="260">
        <v>450</v>
      </c>
      <c r="B459" s="219" t="s">
        <v>7457</v>
      </c>
      <c r="C459" s="220"/>
      <c r="D459" s="509">
        <v>5333</v>
      </c>
      <c r="E459" s="509">
        <v>5333</v>
      </c>
      <c r="F459" s="221">
        <v>41272</v>
      </c>
      <c r="G459" s="116" t="s">
        <v>15162</v>
      </c>
      <c r="H459" s="222"/>
      <c r="I459" s="116" t="s">
        <v>9256</v>
      </c>
    </row>
    <row r="460" ht="45">
      <c r="A460" s="260">
        <v>451</v>
      </c>
      <c r="B460" s="219" t="s">
        <v>7457</v>
      </c>
      <c r="C460" s="220"/>
      <c r="D460" s="509">
        <v>5333</v>
      </c>
      <c r="E460" s="509">
        <v>5333</v>
      </c>
      <c r="F460" s="221">
        <v>41272</v>
      </c>
      <c r="G460" s="116" t="s">
        <v>15162</v>
      </c>
      <c r="H460" s="222"/>
      <c r="I460" s="116" t="s">
        <v>9256</v>
      </c>
    </row>
    <row r="461" ht="45">
      <c r="A461" s="260">
        <v>452</v>
      </c>
      <c r="B461" s="219" t="s">
        <v>7457</v>
      </c>
      <c r="C461" s="220"/>
      <c r="D461" s="509">
        <v>5333</v>
      </c>
      <c r="E461" s="509">
        <v>5333</v>
      </c>
      <c r="F461" s="221">
        <v>41272</v>
      </c>
      <c r="G461" s="116" t="s">
        <v>15162</v>
      </c>
      <c r="H461" s="222"/>
      <c r="I461" s="116" t="s">
        <v>9256</v>
      </c>
    </row>
    <row r="462" ht="45">
      <c r="A462" s="260">
        <v>453</v>
      </c>
      <c r="B462" s="219" t="s">
        <v>7458</v>
      </c>
      <c r="C462" s="220"/>
      <c r="D462" s="509">
        <v>3450</v>
      </c>
      <c r="E462" s="509">
        <v>3450</v>
      </c>
      <c r="F462" s="221">
        <v>41272</v>
      </c>
      <c r="G462" s="116" t="s">
        <v>15162</v>
      </c>
      <c r="H462" s="222"/>
      <c r="I462" s="116" t="s">
        <v>9256</v>
      </c>
    </row>
    <row r="463" ht="45">
      <c r="A463" s="260">
        <v>454</v>
      </c>
      <c r="B463" s="219" t="s">
        <v>7458</v>
      </c>
      <c r="C463" s="220"/>
      <c r="D463" s="509">
        <v>3450</v>
      </c>
      <c r="E463" s="509">
        <v>3450</v>
      </c>
      <c r="F463" s="221">
        <v>41272</v>
      </c>
      <c r="G463" s="116" t="s">
        <v>15162</v>
      </c>
      <c r="H463" s="222"/>
      <c r="I463" s="116" t="s">
        <v>9256</v>
      </c>
    </row>
    <row r="464" ht="45">
      <c r="A464" s="260">
        <v>455</v>
      </c>
      <c r="B464" s="219" t="s">
        <v>7458</v>
      </c>
      <c r="C464" s="220"/>
      <c r="D464" s="509">
        <v>3450</v>
      </c>
      <c r="E464" s="509">
        <v>3450</v>
      </c>
      <c r="F464" s="221">
        <v>41272</v>
      </c>
      <c r="G464" s="116" t="s">
        <v>15162</v>
      </c>
      <c r="H464" s="222"/>
      <c r="I464" s="116" t="s">
        <v>9256</v>
      </c>
    </row>
    <row r="465" ht="45">
      <c r="A465" s="260">
        <v>456</v>
      </c>
      <c r="B465" s="219" t="s">
        <v>7458</v>
      </c>
      <c r="C465" s="220"/>
      <c r="D465" s="509">
        <v>3450</v>
      </c>
      <c r="E465" s="509">
        <v>3450</v>
      </c>
      <c r="F465" s="221">
        <v>41272</v>
      </c>
      <c r="G465" s="116" t="s">
        <v>15162</v>
      </c>
      <c r="H465" s="222"/>
      <c r="I465" s="116" t="s">
        <v>9256</v>
      </c>
    </row>
    <row r="466" ht="45">
      <c r="A466" s="260">
        <v>457</v>
      </c>
      <c r="B466" s="219" t="s">
        <v>7459</v>
      </c>
      <c r="C466" s="220"/>
      <c r="D466" s="509">
        <v>4598.7600000000002</v>
      </c>
      <c r="E466" s="509">
        <v>4598.7600000000002</v>
      </c>
      <c r="F466" s="221">
        <v>40908</v>
      </c>
      <c r="G466" s="116" t="s">
        <v>15162</v>
      </c>
      <c r="H466" s="222"/>
      <c r="I466" s="116" t="s">
        <v>9256</v>
      </c>
    </row>
    <row r="467" ht="45">
      <c r="A467" s="260">
        <v>458</v>
      </c>
      <c r="B467" s="219" t="s">
        <v>7420</v>
      </c>
      <c r="C467" s="220"/>
      <c r="D467" s="509">
        <v>3311.7399999999998</v>
      </c>
      <c r="E467" s="509">
        <v>3311.7399999999998</v>
      </c>
      <c r="F467" s="221">
        <v>40409</v>
      </c>
      <c r="G467" s="116" t="s">
        <v>15162</v>
      </c>
      <c r="H467" s="222"/>
      <c r="I467" s="116" t="s">
        <v>9256</v>
      </c>
    </row>
    <row r="468" ht="45">
      <c r="A468" s="260">
        <v>459</v>
      </c>
      <c r="B468" s="219" t="s">
        <v>7420</v>
      </c>
      <c r="C468" s="220"/>
      <c r="D468" s="509">
        <v>3311.73</v>
      </c>
      <c r="E468" s="509">
        <v>3311.73</v>
      </c>
      <c r="F468" s="221">
        <v>40409</v>
      </c>
      <c r="G468" s="116" t="s">
        <v>15162</v>
      </c>
      <c r="H468" s="222"/>
      <c r="I468" s="116" t="s">
        <v>9256</v>
      </c>
    </row>
    <row r="469" ht="45">
      <c r="A469" s="260">
        <v>460</v>
      </c>
      <c r="B469" s="219" t="s">
        <v>7420</v>
      </c>
      <c r="C469" s="220"/>
      <c r="D469" s="509">
        <v>3311.73</v>
      </c>
      <c r="E469" s="509">
        <v>3311.73</v>
      </c>
      <c r="F469" s="221">
        <v>40409</v>
      </c>
      <c r="G469" s="116" t="s">
        <v>15162</v>
      </c>
      <c r="H469" s="222"/>
      <c r="I469" s="116" t="s">
        <v>9256</v>
      </c>
    </row>
    <row r="470" ht="45">
      <c r="A470" s="260">
        <v>461</v>
      </c>
      <c r="B470" s="219" t="s">
        <v>7460</v>
      </c>
      <c r="C470" s="220"/>
      <c r="D470" s="509">
        <v>6000</v>
      </c>
      <c r="E470" s="509">
        <v>6000</v>
      </c>
      <c r="F470" s="221">
        <v>40290</v>
      </c>
      <c r="G470" s="116" t="s">
        <v>15162</v>
      </c>
      <c r="H470" s="222"/>
      <c r="I470" s="116" t="s">
        <v>9256</v>
      </c>
    </row>
    <row r="471" ht="45">
      <c r="A471" s="260">
        <v>462</v>
      </c>
      <c r="B471" s="219" t="s">
        <v>7461</v>
      </c>
      <c r="C471" s="220"/>
      <c r="D471" s="509">
        <v>10000</v>
      </c>
      <c r="E471" s="509">
        <v>10000</v>
      </c>
      <c r="F471" s="221">
        <v>40695</v>
      </c>
      <c r="G471" s="116" t="s">
        <v>15162</v>
      </c>
      <c r="H471" s="222"/>
      <c r="I471" s="116" t="s">
        <v>9256</v>
      </c>
    </row>
    <row r="472" ht="45">
      <c r="A472" s="260">
        <v>463</v>
      </c>
      <c r="B472" s="219" t="s">
        <v>7462</v>
      </c>
      <c r="C472" s="220"/>
      <c r="D472" s="509">
        <v>5000</v>
      </c>
      <c r="E472" s="509">
        <v>5000</v>
      </c>
      <c r="F472" s="221">
        <v>40057</v>
      </c>
      <c r="G472" s="116" t="s">
        <v>15162</v>
      </c>
      <c r="H472" s="222"/>
      <c r="I472" s="116" t="s">
        <v>9256</v>
      </c>
    </row>
    <row r="473" ht="45">
      <c r="A473" s="260">
        <v>464</v>
      </c>
      <c r="B473" s="219" t="s">
        <v>7462</v>
      </c>
      <c r="C473" s="220"/>
      <c r="D473" s="509">
        <v>5000</v>
      </c>
      <c r="E473" s="509">
        <v>5000</v>
      </c>
      <c r="F473" s="221">
        <v>40057</v>
      </c>
      <c r="G473" s="116" t="s">
        <v>15162</v>
      </c>
      <c r="H473" s="222"/>
      <c r="I473" s="116" t="s">
        <v>9256</v>
      </c>
    </row>
    <row r="474" ht="45">
      <c r="A474" s="260">
        <v>465</v>
      </c>
      <c r="B474" s="219" t="s">
        <v>7462</v>
      </c>
      <c r="C474" s="220"/>
      <c r="D474" s="509">
        <v>5000</v>
      </c>
      <c r="E474" s="509">
        <v>5000</v>
      </c>
      <c r="F474" s="221">
        <v>40057</v>
      </c>
      <c r="G474" s="116" t="s">
        <v>15162</v>
      </c>
      <c r="H474" s="222"/>
      <c r="I474" s="116" t="s">
        <v>9256</v>
      </c>
    </row>
    <row r="475" ht="45">
      <c r="A475" s="260">
        <v>466</v>
      </c>
      <c r="B475" s="219" t="s">
        <v>7462</v>
      </c>
      <c r="C475" s="220"/>
      <c r="D475" s="509">
        <v>5000</v>
      </c>
      <c r="E475" s="509">
        <v>5000</v>
      </c>
      <c r="F475" s="221">
        <v>40057</v>
      </c>
      <c r="G475" s="116" t="s">
        <v>15162</v>
      </c>
      <c r="H475" s="222"/>
      <c r="I475" s="116" t="s">
        <v>9256</v>
      </c>
    </row>
    <row r="476" ht="45">
      <c r="A476" s="260">
        <v>467</v>
      </c>
      <c r="B476" s="219" t="s">
        <v>7462</v>
      </c>
      <c r="C476" s="220"/>
      <c r="D476" s="509">
        <v>5000</v>
      </c>
      <c r="E476" s="509">
        <v>5000</v>
      </c>
      <c r="F476" s="221">
        <v>40057</v>
      </c>
      <c r="G476" s="116" t="s">
        <v>15162</v>
      </c>
      <c r="H476" s="222"/>
      <c r="I476" s="116" t="s">
        <v>9256</v>
      </c>
    </row>
    <row r="477" ht="45">
      <c r="A477" s="260">
        <v>468</v>
      </c>
      <c r="B477" s="219" t="s">
        <v>7463</v>
      </c>
      <c r="C477" s="220"/>
      <c r="D477" s="509">
        <v>5060</v>
      </c>
      <c r="E477" s="509">
        <v>5060</v>
      </c>
      <c r="F477" s="221">
        <v>41997</v>
      </c>
      <c r="G477" s="116" t="s">
        <v>15162</v>
      </c>
      <c r="H477" s="223"/>
      <c r="I477" s="116" t="s">
        <v>9256</v>
      </c>
    </row>
    <row r="478" ht="45">
      <c r="A478" s="260">
        <v>469</v>
      </c>
      <c r="B478" s="219" t="s">
        <v>7464</v>
      </c>
      <c r="C478" s="220"/>
      <c r="D478" s="509">
        <v>6960</v>
      </c>
      <c r="E478" s="509">
        <v>6960</v>
      </c>
      <c r="F478" s="221">
        <v>39988</v>
      </c>
      <c r="G478" s="116" t="s">
        <v>15162</v>
      </c>
      <c r="H478" s="223"/>
      <c r="I478" s="116" t="s">
        <v>9256</v>
      </c>
    </row>
    <row r="479" ht="45">
      <c r="A479" s="260">
        <v>470</v>
      </c>
      <c r="B479" s="219" t="s">
        <v>7297</v>
      </c>
      <c r="C479" s="220"/>
      <c r="D479" s="509">
        <v>9896</v>
      </c>
      <c r="E479" s="509">
        <v>9896</v>
      </c>
      <c r="F479" s="221">
        <v>42460</v>
      </c>
      <c r="G479" s="116" t="s">
        <v>15162</v>
      </c>
      <c r="H479" s="223"/>
      <c r="I479" s="116" t="s">
        <v>9256</v>
      </c>
    </row>
    <row r="480" ht="45">
      <c r="A480" s="260">
        <v>471</v>
      </c>
      <c r="B480" s="219" t="s">
        <v>8828</v>
      </c>
      <c r="C480" s="220"/>
      <c r="D480" s="509">
        <v>1072500</v>
      </c>
      <c r="E480" s="509">
        <v>250375.01999999999</v>
      </c>
      <c r="F480" s="221">
        <v>42916</v>
      </c>
      <c r="G480" s="116" t="s">
        <v>15162</v>
      </c>
      <c r="H480" s="223"/>
      <c r="I480" s="116" t="s">
        <v>9256</v>
      </c>
    </row>
    <row r="481" ht="45">
      <c r="A481" s="260">
        <v>472</v>
      </c>
      <c r="B481" s="219" t="s">
        <v>8829</v>
      </c>
      <c r="C481" s="220"/>
      <c r="D481" s="509">
        <v>8200</v>
      </c>
      <c r="E481" s="509">
        <v>8200</v>
      </c>
      <c r="F481" s="221">
        <v>42947</v>
      </c>
      <c r="G481" s="116" t="s">
        <v>15162</v>
      </c>
      <c r="H481" s="223"/>
      <c r="I481" s="116" t="s">
        <v>9256</v>
      </c>
    </row>
    <row r="482" ht="45">
      <c r="A482" s="260">
        <v>473</v>
      </c>
      <c r="B482" s="219" t="s">
        <v>8829</v>
      </c>
      <c r="C482" s="220"/>
      <c r="D482" s="509">
        <v>8200</v>
      </c>
      <c r="E482" s="509">
        <v>8200</v>
      </c>
      <c r="F482" s="221">
        <v>42947</v>
      </c>
      <c r="G482" s="116" t="s">
        <v>15162</v>
      </c>
      <c r="H482" s="223"/>
      <c r="I482" s="116" t="s">
        <v>9256</v>
      </c>
    </row>
    <row r="483" ht="45">
      <c r="A483" s="260">
        <v>474</v>
      </c>
      <c r="B483" s="219" t="s">
        <v>8829</v>
      </c>
      <c r="C483" s="220"/>
      <c r="D483" s="509">
        <v>8200</v>
      </c>
      <c r="E483" s="509">
        <v>8200</v>
      </c>
      <c r="F483" s="221">
        <v>42947</v>
      </c>
      <c r="G483" s="116" t="s">
        <v>15162</v>
      </c>
      <c r="H483" s="223"/>
      <c r="I483" s="116" t="s">
        <v>9256</v>
      </c>
    </row>
    <row r="484" ht="45">
      <c r="A484" s="260">
        <v>475</v>
      </c>
      <c r="B484" s="219" t="s">
        <v>8829</v>
      </c>
      <c r="C484" s="220"/>
      <c r="D484" s="509">
        <v>8200</v>
      </c>
      <c r="E484" s="509">
        <v>8200</v>
      </c>
      <c r="F484" s="221">
        <v>42947</v>
      </c>
      <c r="G484" s="116" t="s">
        <v>15162</v>
      </c>
      <c r="H484" s="223"/>
      <c r="I484" s="116" t="s">
        <v>9256</v>
      </c>
    </row>
    <row r="485" ht="45">
      <c r="A485" s="260">
        <v>476</v>
      </c>
      <c r="B485" s="219" t="s">
        <v>8829</v>
      </c>
      <c r="C485" s="220"/>
      <c r="D485" s="509">
        <v>8200</v>
      </c>
      <c r="E485" s="509">
        <v>8200</v>
      </c>
      <c r="F485" s="221">
        <v>42947</v>
      </c>
      <c r="G485" s="116" t="s">
        <v>15162</v>
      </c>
      <c r="H485" s="223"/>
      <c r="I485" s="116" t="s">
        <v>9256</v>
      </c>
    </row>
    <row r="486" ht="45">
      <c r="A486" s="260">
        <v>477</v>
      </c>
      <c r="B486" s="219" t="s">
        <v>8829</v>
      </c>
      <c r="C486" s="220"/>
      <c r="D486" s="509">
        <v>8200</v>
      </c>
      <c r="E486" s="509">
        <v>8200</v>
      </c>
      <c r="F486" s="221">
        <v>42947</v>
      </c>
      <c r="G486" s="116" t="s">
        <v>15162</v>
      </c>
      <c r="H486" s="223"/>
      <c r="I486" s="116" t="s">
        <v>9256</v>
      </c>
    </row>
    <row r="487" ht="45">
      <c r="A487" s="260">
        <v>478</v>
      </c>
      <c r="B487" s="219" t="s">
        <v>8830</v>
      </c>
      <c r="C487" s="220"/>
      <c r="D487" s="509">
        <v>49999</v>
      </c>
      <c r="E487" s="509">
        <v>23816</v>
      </c>
      <c r="F487" s="221">
        <v>42976</v>
      </c>
      <c r="G487" s="116" t="s">
        <v>15162</v>
      </c>
      <c r="H487" s="223"/>
      <c r="I487" s="116" t="s">
        <v>9256</v>
      </c>
    </row>
    <row r="488" ht="45">
      <c r="A488" s="260">
        <v>479</v>
      </c>
      <c r="B488" s="219" t="s">
        <v>8865</v>
      </c>
      <c r="C488" s="220"/>
      <c r="D488" s="509">
        <v>150000</v>
      </c>
      <c r="E488" s="509">
        <v>67877.5</v>
      </c>
      <c r="F488" s="221">
        <v>43009</v>
      </c>
      <c r="G488" s="116" t="s">
        <v>15162</v>
      </c>
      <c r="H488" s="223"/>
      <c r="I488" s="116" t="s">
        <v>9256</v>
      </c>
    </row>
    <row r="489" ht="45">
      <c r="A489" s="260">
        <v>480</v>
      </c>
      <c r="B489" s="219" t="s">
        <v>8831</v>
      </c>
      <c r="C489" s="220"/>
      <c r="D489" s="509">
        <v>39300</v>
      </c>
      <c r="E489" s="509">
        <v>39300</v>
      </c>
      <c r="F489" s="221">
        <v>43009</v>
      </c>
      <c r="G489" s="116" t="s">
        <v>15162</v>
      </c>
      <c r="H489" s="223"/>
      <c r="I489" s="116" t="s">
        <v>9256</v>
      </c>
    </row>
    <row r="490" ht="45">
      <c r="A490" s="260">
        <v>481</v>
      </c>
      <c r="B490" s="219" t="s">
        <v>8866</v>
      </c>
      <c r="C490" s="220"/>
      <c r="D490" s="509">
        <v>15900</v>
      </c>
      <c r="E490" s="509">
        <v>15900</v>
      </c>
      <c r="F490" s="221">
        <v>43009</v>
      </c>
      <c r="G490" s="116" t="s">
        <v>15162</v>
      </c>
      <c r="H490" s="223"/>
      <c r="I490" s="116" t="s">
        <v>9256</v>
      </c>
    </row>
    <row r="491" ht="45">
      <c r="A491" s="260">
        <v>482</v>
      </c>
      <c r="B491" s="219" t="s">
        <v>8867</v>
      </c>
      <c r="C491" s="220"/>
      <c r="D491" s="509">
        <v>15900</v>
      </c>
      <c r="E491" s="509">
        <v>15900</v>
      </c>
      <c r="F491" s="221">
        <v>43009</v>
      </c>
      <c r="G491" s="116" t="s">
        <v>15162</v>
      </c>
      <c r="H491" s="223"/>
      <c r="I491" s="116" t="s">
        <v>9256</v>
      </c>
    </row>
    <row r="492" ht="45">
      <c r="A492" s="260">
        <v>483</v>
      </c>
      <c r="B492" s="219" t="s">
        <v>8866</v>
      </c>
      <c r="C492" s="220"/>
      <c r="D492" s="509">
        <v>15900</v>
      </c>
      <c r="E492" s="509">
        <v>15900</v>
      </c>
      <c r="F492" s="221">
        <v>43009</v>
      </c>
      <c r="G492" s="116" t="s">
        <v>15162</v>
      </c>
      <c r="H492" s="223"/>
      <c r="I492" s="116" t="s">
        <v>9256</v>
      </c>
    </row>
    <row r="493" ht="45">
      <c r="A493" s="260">
        <v>484</v>
      </c>
      <c r="B493" s="219" t="s">
        <v>8866</v>
      </c>
      <c r="C493" s="220"/>
      <c r="D493" s="509">
        <v>15900</v>
      </c>
      <c r="E493" s="509">
        <v>15900</v>
      </c>
      <c r="F493" s="221">
        <v>43009</v>
      </c>
      <c r="G493" s="116" t="s">
        <v>15162</v>
      </c>
      <c r="H493" s="223"/>
      <c r="I493" s="116" t="s">
        <v>9256</v>
      </c>
    </row>
    <row r="494" ht="45">
      <c r="A494" s="260">
        <v>485</v>
      </c>
      <c r="B494" s="219" t="s">
        <v>8866</v>
      </c>
      <c r="C494" s="220"/>
      <c r="D494" s="509">
        <v>15900</v>
      </c>
      <c r="E494" s="509">
        <v>15900</v>
      </c>
      <c r="F494" s="221">
        <v>43009</v>
      </c>
      <c r="G494" s="116" t="s">
        <v>15162</v>
      </c>
      <c r="H494" s="223"/>
      <c r="I494" s="116" t="s">
        <v>9256</v>
      </c>
    </row>
    <row r="495" ht="45">
      <c r="A495" s="260">
        <v>486</v>
      </c>
      <c r="B495" s="219" t="s">
        <v>8866</v>
      </c>
      <c r="C495" s="220"/>
      <c r="D495" s="509">
        <v>15900</v>
      </c>
      <c r="E495" s="509">
        <v>15900</v>
      </c>
      <c r="F495" s="221">
        <v>43009</v>
      </c>
      <c r="G495" s="116" t="s">
        <v>15162</v>
      </c>
      <c r="H495" s="223"/>
      <c r="I495" s="116" t="s">
        <v>9256</v>
      </c>
    </row>
    <row r="496" ht="45">
      <c r="A496" s="260">
        <v>487</v>
      </c>
      <c r="B496" s="219" t="s">
        <v>8867</v>
      </c>
      <c r="C496" s="220"/>
      <c r="D496" s="509">
        <v>15900</v>
      </c>
      <c r="E496" s="509">
        <v>15900</v>
      </c>
      <c r="F496" s="221">
        <v>43009</v>
      </c>
      <c r="G496" s="116" t="s">
        <v>15162</v>
      </c>
      <c r="H496" s="223"/>
      <c r="I496" s="116" t="s">
        <v>9256</v>
      </c>
    </row>
    <row r="497" ht="45">
      <c r="A497" s="260">
        <v>488</v>
      </c>
      <c r="B497" s="219" t="s">
        <v>8867</v>
      </c>
      <c r="C497" s="220"/>
      <c r="D497" s="509">
        <v>15900</v>
      </c>
      <c r="E497" s="509">
        <v>15900</v>
      </c>
      <c r="F497" s="221">
        <v>43009</v>
      </c>
      <c r="G497" s="116" t="s">
        <v>15162</v>
      </c>
      <c r="H497" s="223"/>
      <c r="I497" s="116" t="s">
        <v>9256</v>
      </c>
    </row>
    <row r="498" ht="45">
      <c r="A498" s="260">
        <v>489</v>
      </c>
      <c r="B498" s="219" t="s">
        <v>8832</v>
      </c>
      <c r="C498" s="220"/>
      <c r="D498" s="509">
        <v>27500</v>
      </c>
      <c r="E498" s="509">
        <v>27500</v>
      </c>
      <c r="F498" s="221">
        <v>43012</v>
      </c>
      <c r="G498" s="116" t="s">
        <v>15162</v>
      </c>
      <c r="H498" s="223"/>
      <c r="I498" s="116" t="s">
        <v>9256</v>
      </c>
    </row>
    <row r="499" ht="45">
      <c r="A499" s="260">
        <v>490</v>
      </c>
      <c r="B499" s="219" t="s">
        <v>8832</v>
      </c>
      <c r="C499" s="220"/>
      <c r="D499" s="509">
        <v>27500</v>
      </c>
      <c r="E499" s="509">
        <v>27500</v>
      </c>
      <c r="F499" s="221">
        <v>43012</v>
      </c>
      <c r="G499" s="116" t="s">
        <v>15162</v>
      </c>
      <c r="H499" s="223"/>
      <c r="I499" s="116" t="s">
        <v>9256</v>
      </c>
    </row>
    <row r="500" ht="45">
      <c r="A500" s="260">
        <v>491</v>
      </c>
      <c r="B500" s="219" t="s">
        <v>8832</v>
      </c>
      <c r="C500" s="220"/>
      <c r="D500" s="509">
        <v>27500</v>
      </c>
      <c r="E500" s="509">
        <v>27500</v>
      </c>
      <c r="F500" s="221">
        <v>43012</v>
      </c>
      <c r="G500" s="116" t="s">
        <v>15162</v>
      </c>
      <c r="H500" s="223"/>
      <c r="I500" s="116" t="s">
        <v>9256</v>
      </c>
    </row>
    <row r="501" ht="45">
      <c r="A501" s="260">
        <v>492</v>
      </c>
      <c r="B501" s="219" t="s">
        <v>15155</v>
      </c>
      <c r="C501" s="220"/>
      <c r="D501" s="509">
        <v>4500</v>
      </c>
      <c r="E501" s="509">
        <v>4500</v>
      </c>
      <c r="F501" s="221">
        <v>43012</v>
      </c>
      <c r="G501" s="116" t="s">
        <v>15162</v>
      </c>
      <c r="H501" s="223"/>
      <c r="I501" s="116" t="s">
        <v>9256</v>
      </c>
    </row>
    <row r="502" ht="45">
      <c r="A502" s="260">
        <v>493</v>
      </c>
      <c r="B502" s="219" t="s">
        <v>8833</v>
      </c>
      <c r="C502" s="220"/>
      <c r="D502" s="509">
        <v>5000</v>
      </c>
      <c r="E502" s="509">
        <v>5000</v>
      </c>
      <c r="F502" s="221">
        <v>43012</v>
      </c>
      <c r="G502" s="116" t="s">
        <v>15162</v>
      </c>
      <c r="H502" s="223"/>
      <c r="I502" s="116" t="s">
        <v>9256</v>
      </c>
    </row>
    <row r="503" ht="45">
      <c r="A503" s="260">
        <v>494</v>
      </c>
      <c r="B503" s="219" t="s">
        <v>8834</v>
      </c>
      <c r="C503" s="220"/>
      <c r="D503" s="509">
        <v>9770</v>
      </c>
      <c r="E503" s="509">
        <v>9770</v>
      </c>
      <c r="F503" s="221">
        <v>43003</v>
      </c>
      <c r="G503" s="116" t="s">
        <v>15162</v>
      </c>
      <c r="H503" s="223"/>
      <c r="I503" s="116" t="s">
        <v>9256</v>
      </c>
    </row>
    <row r="504" ht="45">
      <c r="A504" s="260">
        <v>495</v>
      </c>
      <c r="B504" s="219" t="s">
        <v>8835</v>
      </c>
      <c r="C504" s="220"/>
      <c r="D504" s="509">
        <v>14950</v>
      </c>
      <c r="E504" s="509">
        <v>14950</v>
      </c>
      <c r="F504" s="221">
        <v>43038</v>
      </c>
      <c r="G504" s="116" t="s">
        <v>15162</v>
      </c>
      <c r="H504" s="223"/>
      <c r="I504" s="116" t="s">
        <v>9256</v>
      </c>
    </row>
    <row r="505" ht="45">
      <c r="A505" s="260">
        <v>496</v>
      </c>
      <c r="B505" s="219" t="s">
        <v>8868</v>
      </c>
      <c r="C505" s="220"/>
      <c r="D505" s="509">
        <v>5000</v>
      </c>
      <c r="E505" s="509">
        <v>5000</v>
      </c>
      <c r="F505" s="221">
        <v>43069</v>
      </c>
      <c r="G505" s="116" t="s">
        <v>15162</v>
      </c>
      <c r="H505" s="223"/>
      <c r="I505" s="116" t="s">
        <v>9256</v>
      </c>
    </row>
    <row r="506" ht="45">
      <c r="A506" s="260">
        <v>497</v>
      </c>
      <c r="B506" s="219" t="s">
        <v>8868</v>
      </c>
      <c r="C506" s="220"/>
      <c r="D506" s="509">
        <v>5000</v>
      </c>
      <c r="E506" s="509">
        <v>5000</v>
      </c>
      <c r="F506" s="221">
        <v>43069</v>
      </c>
      <c r="G506" s="116" t="s">
        <v>15162</v>
      </c>
      <c r="H506" s="223"/>
      <c r="I506" s="116" t="s">
        <v>9256</v>
      </c>
    </row>
    <row r="507" ht="45">
      <c r="A507" s="260">
        <v>498</v>
      </c>
      <c r="B507" s="219" t="s">
        <v>8868</v>
      </c>
      <c r="C507" s="220"/>
      <c r="D507" s="509">
        <v>5000</v>
      </c>
      <c r="E507" s="509">
        <v>5000</v>
      </c>
      <c r="F507" s="221">
        <v>43069</v>
      </c>
      <c r="G507" s="116" t="s">
        <v>15162</v>
      </c>
      <c r="H507" s="223"/>
      <c r="I507" s="116" t="s">
        <v>9256</v>
      </c>
    </row>
    <row r="508" ht="45">
      <c r="A508" s="260">
        <v>499</v>
      </c>
      <c r="B508" s="219" t="s">
        <v>8868</v>
      </c>
      <c r="C508" s="220"/>
      <c r="D508" s="509">
        <v>5000</v>
      </c>
      <c r="E508" s="509">
        <v>5000</v>
      </c>
      <c r="F508" s="221">
        <v>43069</v>
      </c>
      <c r="G508" s="116" t="s">
        <v>15162</v>
      </c>
      <c r="H508" s="223"/>
      <c r="I508" s="116" t="s">
        <v>9256</v>
      </c>
    </row>
    <row r="509" ht="45">
      <c r="A509" s="260">
        <v>500</v>
      </c>
      <c r="B509" s="219" t="s">
        <v>8868</v>
      </c>
      <c r="C509" s="220"/>
      <c r="D509" s="509">
        <v>5000</v>
      </c>
      <c r="E509" s="509">
        <v>5000</v>
      </c>
      <c r="F509" s="221">
        <v>43069</v>
      </c>
      <c r="G509" s="116" t="s">
        <v>15162</v>
      </c>
      <c r="H509" s="223"/>
      <c r="I509" s="116" t="s">
        <v>9256</v>
      </c>
    </row>
    <row r="510" ht="45">
      <c r="A510" s="260">
        <v>501</v>
      </c>
      <c r="B510" s="219" t="s">
        <v>8868</v>
      </c>
      <c r="C510" s="220"/>
      <c r="D510" s="509">
        <v>5000</v>
      </c>
      <c r="E510" s="509">
        <v>5000</v>
      </c>
      <c r="F510" s="221">
        <v>43069</v>
      </c>
      <c r="G510" s="116" t="s">
        <v>15162</v>
      </c>
      <c r="H510" s="223"/>
      <c r="I510" s="116" t="s">
        <v>9256</v>
      </c>
    </row>
    <row r="511" ht="45">
      <c r="A511" s="260">
        <v>502</v>
      </c>
      <c r="B511" s="219" t="s">
        <v>8869</v>
      </c>
      <c r="C511" s="220"/>
      <c r="D511" s="509">
        <v>10002</v>
      </c>
      <c r="E511" s="509">
        <v>10002</v>
      </c>
      <c r="F511" s="221">
        <v>43069</v>
      </c>
      <c r="G511" s="116" t="s">
        <v>15162</v>
      </c>
      <c r="H511" s="223"/>
      <c r="I511" s="116" t="s">
        <v>9256</v>
      </c>
    </row>
    <row r="512" ht="45">
      <c r="A512" s="260">
        <v>503</v>
      </c>
      <c r="B512" s="219" t="s">
        <v>8869</v>
      </c>
      <c r="C512" s="220"/>
      <c r="D512" s="509">
        <v>10002</v>
      </c>
      <c r="E512" s="509">
        <v>10002</v>
      </c>
      <c r="F512" s="221">
        <v>43069</v>
      </c>
      <c r="G512" s="116" t="s">
        <v>15162</v>
      </c>
      <c r="H512" s="223"/>
      <c r="I512" s="116" t="s">
        <v>9256</v>
      </c>
    </row>
    <row r="513" ht="45">
      <c r="A513" s="260">
        <v>504</v>
      </c>
      <c r="B513" s="219" t="s">
        <v>8836</v>
      </c>
      <c r="C513" s="220"/>
      <c r="D513" s="509">
        <v>3211</v>
      </c>
      <c r="E513" s="509">
        <v>3211</v>
      </c>
      <c r="F513" s="221">
        <v>43069</v>
      </c>
      <c r="G513" s="116" t="s">
        <v>15162</v>
      </c>
      <c r="H513" s="223"/>
      <c r="I513" s="116" t="s">
        <v>9256</v>
      </c>
    </row>
    <row r="514" ht="45">
      <c r="A514" s="260">
        <v>505</v>
      </c>
      <c r="B514" s="219" t="s">
        <v>8836</v>
      </c>
      <c r="C514" s="220"/>
      <c r="D514" s="509">
        <v>3211</v>
      </c>
      <c r="E514" s="509">
        <v>3211</v>
      </c>
      <c r="F514" s="221">
        <v>43069</v>
      </c>
      <c r="G514" s="116" t="s">
        <v>15162</v>
      </c>
      <c r="H514" s="223"/>
      <c r="I514" s="116" t="s">
        <v>9256</v>
      </c>
    </row>
    <row r="515" ht="45">
      <c r="A515" s="260">
        <v>506</v>
      </c>
      <c r="B515" s="219" t="s">
        <v>8836</v>
      </c>
      <c r="C515" s="220"/>
      <c r="D515" s="509">
        <v>3211</v>
      </c>
      <c r="E515" s="509">
        <v>3211</v>
      </c>
      <c r="F515" s="221">
        <v>43069</v>
      </c>
      <c r="G515" s="116" t="s">
        <v>15162</v>
      </c>
      <c r="H515" s="223"/>
      <c r="I515" s="116" t="s">
        <v>9256</v>
      </c>
    </row>
    <row r="516" ht="45">
      <c r="A516" s="260">
        <v>507</v>
      </c>
      <c r="B516" s="219" t="s">
        <v>8836</v>
      </c>
      <c r="C516" s="220"/>
      <c r="D516" s="509">
        <v>3211</v>
      </c>
      <c r="E516" s="509">
        <v>3211</v>
      </c>
      <c r="F516" s="221">
        <v>43069</v>
      </c>
      <c r="G516" s="116" t="s">
        <v>15162</v>
      </c>
      <c r="H516" s="223"/>
      <c r="I516" s="116" t="s">
        <v>9256</v>
      </c>
    </row>
    <row r="517" ht="45">
      <c r="A517" s="260">
        <v>508</v>
      </c>
      <c r="B517" s="219" t="s">
        <v>8836</v>
      </c>
      <c r="C517" s="220"/>
      <c r="D517" s="509">
        <v>3211</v>
      </c>
      <c r="E517" s="509">
        <v>3211</v>
      </c>
      <c r="F517" s="221">
        <v>43069</v>
      </c>
      <c r="G517" s="116" t="s">
        <v>15162</v>
      </c>
      <c r="H517" s="223"/>
      <c r="I517" s="116" t="s">
        <v>9256</v>
      </c>
    </row>
    <row r="518" ht="45">
      <c r="A518" s="260">
        <v>509</v>
      </c>
      <c r="B518" s="219" t="s">
        <v>8836</v>
      </c>
      <c r="C518" s="220"/>
      <c r="D518" s="509">
        <v>3211</v>
      </c>
      <c r="E518" s="509">
        <v>3211</v>
      </c>
      <c r="F518" s="221">
        <v>43069</v>
      </c>
      <c r="G518" s="116" t="s">
        <v>15162</v>
      </c>
      <c r="H518" s="223"/>
      <c r="I518" s="116" t="s">
        <v>9256</v>
      </c>
    </row>
    <row r="519" ht="45">
      <c r="A519" s="260">
        <v>510</v>
      </c>
      <c r="B519" s="219" t="s">
        <v>8836</v>
      </c>
      <c r="C519" s="220"/>
      <c r="D519" s="509">
        <v>3211</v>
      </c>
      <c r="E519" s="509">
        <v>3211</v>
      </c>
      <c r="F519" s="221">
        <v>43069</v>
      </c>
      <c r="G519" s="116" t="s">
        <v>15162</v>
      </c>
      <c r="H519" s="223"/>
      <c r="I519" s="116" t="s">
        <v>9256</v>
      </c>
    </row>
    <row r="520" ht="45">
      <c r="A520" s="260">
        <v>511</v>
      </c>
      <c r="B520" s="219" t="s">
        <v>8836</v>
      </c>
      <c r="C520" s="220"/>
      <c r="D520" s="509">
        <v>3211</v>
      </c>
      <c r="E520" s="509">
        <v>3211</v>
      </c>
      <c r="F520" s="221">
        <v>43069</v>
      </c>
      <c r="G520" s="116" t="s">
        <v>15162</v>
      </c>
      <c r="H520" s="223"/>
      <c r="I520" s="116" t="s">
        <v>9256</v>
      </c>
    </row>
    <row r="521" ht="45">
      <c r="A521" s="260">
        <v>512</v>
      </c>
      <c r="B521" s="219" t="s">
        <v>8836</v>
      </c>
      <c r="C521" s="220"/>
      <c r="D521" s="509">
        <v>3211</v>
      </c>
      <c r="E521" s="509">
        <v>3211</v>
      </c>
      <c r="F521" s="221">
        <v>43069</v>
      </c>
      <c r="G521" s="116" t="s">
        <v>15162</v>
      </c>
      <c r="H521" s="223"/>
      <c r="I521" s="116" t="s">
        <v>9256</v>
      </c>
    </row>
    <row r="522" ht="45">
      <c r="A522" s="260">
        <v>513</v>
      </c>
      <c r="B522" s="219" t="s">
        <v>8836</v>
      </c>
      <c r="C522" s="220"/>
      <c r="D522" s="509">
        <v>3211</v>
      </c>
      <c r="E522" s="509">
        <v>3211</v>
      </c>
      <c r="F522" s="221">
        <v>43069</v>
      </c>
      <c r="G522" s="116" t="s">
        <v>15162</v>
      </c>
      <c r="H522" s="223"/>
      <c r="I522" s="116" t="s">
        <v>9256</v>
      </c>
    </row>
    <row r="523" ht="45">
      <c r="A523" s="260">
        <v>514</v>
      </c>
      <c r="B523" s="219" t="s">
        <v>8836</v>
      </c>
      <c r="C523" s="220"/>
      <c r="D523" s="509">
        <v>3211</v>
      </c>
      <c r="E523" s="509">
        <v>3211</v>
      </c>
      <c r="F523" s="221">
        <v>43069</v>
      </c>
      <c r="G523" s="116" t="s">
        <v>15162</v>
      </c>
      <c r="H523" s="223"/>
      <c r="I523" s="116" t="s">
        <v>9256</v>
      </c>
    </row>
    <row r="524" ht="45">
      <c r="A524" s="260">
        <v>515</v>
      </c>
      <c r="B524" s="219" t="s">
        <v>8836</v>
      </c>
      <c r="C524" s="220"/>
      <c r="D524" s="509">
        <v>3211</v>
      </c>
      <c r="E524" s="509">
        <v>3211</v>
      </c>
      <c r="F524" s="221">
        <v>43069</v>
      </c>
      <c r="G524" s="116" t="s">
        <v>15162</v>
      </c>
      <c r="H524" s="223"/>
      <c r="I524" s="116" t="s">
        <v>9256</v>
      </c>
    </row>
    <row r="525" ht="45">
      <c r="A525" s="260">
        <v>516</v>
      </c>
      <c r="B525" s="219" t="s">
        <v>8836</v>
      </c>
      <c r="C525" s="220"/>
      <c r="D525" s="509">
        <v>3211</v>
      </c>
      <c r="E525" s="509">
        <v>3211</v>
      </c>
      <c r="F525" s="221">
        <v>43069</v>
      </c>
      <c r="G525" s="116" t="s">
        <v>15162</v>
      </c>
      <c r="H525" s="223"/>
      <c r="I525" s="116" t="s">
        <v>9256</v>
      </c>
    </row>
    <row r="526" ht="45">
      <c r="A526" s="260">
        <v>517</v>
      </c>
      <c r="B526" s="219" t="s">
        <v>8836</v>
      </c>
      <c r="C526" s="220"/>
      <c r="D526" s="509">
        <v>3211</v>
      </c>
      <c r="E526" s="509">
        <v>3211</v>
      </c>
      <c r="F526" s="221">
        <v>43069</v>
      </c>
      <c r="G526" s="116" t="s">
        <v>15162</v>
      </c>
      <c r="H526" s="223"/>
      <c r="I526" s="116" t="s">
        <v>9256</v>
      </c>
    </row>
    <row r="527" ht="45">
      <c r="A527" s="260">
        <v>518</v>
      </c>
      <c r="B527" s="219" t="s">
        <v>8836</v>
      </c>
      <c r="C527" s="220"/>
      <c r="D527" s="509">
        <v>3211</v>
      </c>
      <c r="E527" s="509">
        <v>3211</v>
      </c>
      <c r="F527" s="221">
        <v>43069</v>
      </c>
      <c r="G527" s="116" t="s">
        <v>15162</v>
      </c>
      <c r="H527" s="223"/>
      <c r="I527" s="116" t="s">
        <v>9256</v>
      </c>
    </row>
    <row r="528" ht="45">
      <c r="A528" s="260">
        <v>519</v>
      </c>
      <c r="B528" s="219" t="s">
        <v>8836</v>
      </c>
      <c r="C528" s="220"/>
      <c r="D528" s="509">
        <v>3211</v>
      </c>
      <c r="E528" s="509">
        <v>3211</v>
      </c>
      <c r="F528" s="221">
        <v>43069</v>
      </c>
      <c r="G528" s="116" t="s">
        <v>15162</v>
      </c>
      <c r="H528" s="223"/>
      <c r="I528" s="116" t="s">
        <v>9256</v>
      </c>
    </row>
    <row r="529" ht="45">
      <c r="A529" s="260">
        <v>520</v>
      </c>
      <c r="B529" s="219" t="s">
        <v>8837</v>
      </c>
      <c r="C529" s="220"/>
      <c r="D529" s="509">
        <v>44365</v>
      </c>
      <c r="E529" s="509">
        <v>8877.6000000000004</v>
      </c>
      <c r="F529" s="221">
        <v>43077</v>
      </c>
      <c r="G529" s="116" t="s">
        <v>15162</v>
      </c>
      <c r="H529" s="223"/>
      <c r="I529" s="116" t="s">
        <v>9256</v>
      </c>
    </row>
    <row r="530" ht="45">
      <c r="A530" s="260">
        <v>521</v>
      </c>
      <c r="B530" s="219" t="s">
        <v>8837</v>
      </c>
      <c r="C530" s="220"/>
      <c r="D530" s="509">
        <v>44365</v>
      </c>
      <c r="E530" s="509">
        <v>8877.6000000000004</v>
      </c>
      <c r="F530" s="221">
        <v>43077</v>
      </c>
      <c r="G530" s="116" t="s">
        <v>15162</v>
      </c>
      <c r="H530" s="223"/>
      <c r="I530" s="116" t="s">
        <v>9256</v>
      </c>
    </row>
    <row r="531" ht="45">
      <c r="A531" s="260">
        <v>522</v>
      </c>
      <c r="B531" s="219" t="s">
        <v>8837</v>
      </c>
      <c r="C531" s="220"/>
      <c r="D531" s="509">
        <v>44365</v>
      </c>
      <c r="E531" s="509">
        <v>8877.6000000000004</v>
      </c>
      <c r="F531" s="221">
        <v>43077</v>
      </c>
      <c r="G531" s="116" t="s">
        <v>15162</v>
      </c>
      <c r="H531" s="223"/>
      <c r="I531" s="116" t="s">
        <v>9256</v>
      </c>
    </row>
    <row r="532" ht="45">
      <c r="A532" s="260">
        <v>523</v>
      </c>
      <c r="B532" s="219" t="s">
        <v>8837</v>
      </c>
      <c r="C532" s="220"/>
      <c r="D532" s="509">
        <v>44365</v>
      </c>
      <c r="E532" s="509">
        <v>8877.6000000000004</v>
      </c>
      <c r="F532" s="221">
        <v>43077</v>
      </c>
      <c r="G532" s="116" t="s">
        <v>15162</v>
      </c>
      <c r="H532" s="223"/>
      <c r="I532" s="116" t="s">
        <v>9256</v>
      </c>
    </row>
    <row r="533" ht="45">
      <c r="A533" s="260">
        <v>524</v>
      </c>
      <c r="B533" s="219" t="s">
        <v>8838</v>
      </c>
      <c r="C533" s="220"/>
      <c r="D533" s="509">
        <v>62510</v>
      </c>
      <c r="E533" s="509">
        <v>18753.119999999999</v>
      </c>
      <c r="F533" s="221">
        <v>43077</v>
      </c>
      <c r="G533" s="116" t="s">
        <v>15162</v>
      </c>
      <c r="H533" s="223"/>
      <c r="I533" s="116" t="s">
        <v>9256</v>
      </c>
    </row>
    <row r="534" ht="45">
      <c r="A534" s="260">
        <v>525</v>
      </c>
      <c r="B534" s="219" t="s">
        <v>8838</v>
      </c>
      <c r="C534" s="220"/>
      <c r="D534" s="509">
        <v>62510</v>
      </c>
      <c r="E534" s="509">
        <v>18753.119999999999</v>
      </c>
      <c r="F534" s="221">
        <v>43077</v>
      </c>
      <c r="G534" s="116" t="s">
        <v>15162</v>
      </c>
      <c r="H534" s="223"/>
      <c r="I534" s="116" t="s">
        <v>9256</v>
      </c>
    </row>
    <row r="535" ht="45">
      <c r="A535" s="260">
        <v>526</v>
      </c>
      <c r="B535" s="219" t="s">
        <v>8838</v>
      </c>
      <c r="C535" s="220"/>
      <c r="D535" s="509">
        <v>62510</v>
      </c>
      <c r="E535" s="509">
        <v>18753.119999999999</v>
      </c>
      <c r="F535" s="221">
        <v>43077</v>
      </c>
      <c r="G535" s="116" t="s">
        <v>15162</v>
      </c>
      <c r="H535" s="223"/>
      <c r="I535" s="116" t="s">
        <v>9256</v>
      </c>
    </row>
    <row r="536" ht="45">
      <c r="A536" s="260">
        <v>527</v>
      </c>
      <c r="B536" s="219" t="s">
        <v>8838</v>
      </c>
      <c r="C536" s="220"/>
      <c r="D536" s="509">
        <v>62510</v>
      </c>
      <c r="E536" s="509">
        <v>18753.119999999999</v>
      </c>
      <c r="F536" s="221">
        <v>43077</v>
      </c>
      <c r="G536" s="116" t="s">
        <v>15162</v>
      </c>
      <c r="H536" s="223"/>
      <c r="I536" s="116" t="s">
        <v>9256</v>
      </c>
    </row>
    <row r="537" ht="45">
      <c r="A537" s="260">
        <v>528</v>
      </c>
      <c r="B537" s="219" t="s">
        <v>8839</v>
      </c>
      <c r="C537" s="220"/>
      <c r="D537" s="509">
        <v>3570</v>
      </c>
      <c r="E537" s="509">
        <v>3570</v>
      </c>
      <c r="F537" s="221">
        <v>43099</v>
      </c>
      <c r="G537" s="116" t="s">
        <v>15162</v>
      </c>
      <c r="H537" s="223"/>
      <c r="I537" s="116" t="s">
        <v>9256</v>
      </c>
    </row>
    <row r="538" ht="45">
      <c r="A538" s="260">
        <v>529</v>
      </c>
      <c r="B538" s="219" t="s">
        <v>8840</v>
      </c>
      <c r="C538" s="220"/>
      <c r="D538" s="509">
        <v>4100</v>
      </c>
      <c r="E538" s="509">
        <v>4100</v>
      </c>
      <c r="F538" s="221">
        <v>42946</v>
      </c>
      <c r="G538" s="116" t="s">
        <v>15162</v>
      </c>
      <c r="H538" s="223"/>
      <c r="I538" s="116" t="s">
        <v>9256</v>
      </c>
    </row>
    <row r="539" ht="45">
      <c r="A539" s="260">
        <v>530</v>
      </c>
      <c r="B539" s="219" t="s">
        <v>8840</v>
      </c>
      <c r="C539" s="220"/>
      <c r="D539" s="509">
        <v>4100</v>
      </c>
      <c r="E539" s="509">
        <v>4100</v>
      </c>
      <c r="F539" s="221">
        <v>42946</v>
      </c>
      <c r="G539" s="116" t="s">
        <v>15162</v>
      </c>
      <c r="H539" s="223"/>
      <c r="I539" s="116" t="s">
        <v>9256</v>
      </c>
    </row>
    <row r="540" ht="45">
      <c r="A540" s="260">
        <v>531</v>
      </c>
      <c r="B540" s="219" t="s">
        <v>8840</v>
      </c>
      <c r="C540" s="220"/>
      <c r="D540" s="509">
        <v>4100</v>
      </c>
      <c r="E540" s="509">
        <v>4100</v>
      </c>
      <c r="F540" s="221">
        <v>42946</v>
      </c>
      <c r="G540" s="116" t="s">
        <v>15162</v>
      </c>
      <c r="H540" s="223"/>
      <c r="I540" s="116" t="s">
        <v>9256</v>
      </c>
    </row>
    <row r="541" ht="45">
      <c r="A541" s="260">
        <v>532</v>
      </c>
      <c r="B541" s="219" t="s">
        <v>8841</v>
      </c>
      <c r="C541" s="220"/>
      <c r="D541" s="509">
        <v>12490</v>
      </c>
      <c r="E541" s="509">
        <v>12490</v>
      </c>
      <c r="F541" s="221">
        <v>43192</v>
      </c>
      <c r="G541" s="116" t="s">
        <v>15162</v>
      </c>
      <c r="H541" s="223"/>
      <c r="I541" s="116" t="s">
        <v>9256</v>
      </c>
    </row>
    <row r="542" ht="45">
      <c r="A542" s="260">
        <v>533</v>
      </c>
      <c r="B542" s="219" t="s">
        <v>8842</v>
      </c>
      <c r="C542" s="220"/>
      <c r="D542" s="509">
        <v>49080</v>
      </c>
      <c r="E542" s="509">
        <v>49080</v>
      </c>
      <c r="F542" s="221">
        <v>43192</v>
      </c>
      <c r="G542" s="116" t="s">
        <v>15162</v>
      </c>
      <c r="H542" s="223"/>
      <c r="I542" s="116" t="s">
        <v>9256</v>
      </c>
    </row>
    <row r="543" ht="45">
      <c r="A543" s="260">
        <v>534</v>
      </c>
      <c r="B543" s="219" t="s">
        <v>8843</v>
      </c>
      <c r="C543" s="220"/>
      <c r="D543" s="509">
        <v>19937.5</v>
      </c>
      <c r="E543" s="509">
        <v>19937.5</v>
      </c>
      <c r="F543" s="221">
        <v>43220</v>
      </c>
      <c r="G543" s="116" t="s">
        <v>15162</v>
      </c>
      <c r="H543" s="223"/>
      <c r="I543" s="116" t="s">
        <v>9256</v>
      </c>
    </row>
    <row r="544" ht="45">
      <c r="A544" s="260">
        <v>535</v>
      </c>
      <c r="B544" s="219" t="s">
        <v>8844</v>
      </c>
      <c r="C544" s="220"/>
      <c r="D544" s="509">
        <v>230650</v>
      </c>
      <c r="E544" s="509">
        <v>74894.050000000003</v>
      </c>
      <c r="F544" s="221">
        <v>43242</v>
      </c>
      <c r="G544" s="116" t="s">
        <v>15162</v>
      </c>
      <c r="H544" s="223"/>
      <c r="I544" s="116" t="s">
        <v>9256</v>
      </c>
    </row>
    <row r="545" ht="45">
      <c r="A545" s="260">
        <v>536</v>
      </c>
      <c r="B545" s="219" t="s">
        <v>8870</v>
      </c>
      <c r="C545" s="220"/>
      <c r="D545" s="509">
        <v>198880</v>
      </c>
      <c r="E545" s="509">
        <v>83975.490000000005</v>
      </c>
      <c r="F545" s="221">
        <v>43242</v>
      </c>
      <c r="G545" s="116" t="s">
        <v>15162</v>
      </c>
      <c r="H545" s="223"/>
      <c r="I545" s="116" t="s">
        <v>9256</v>
      </c>
    </row>
    <row r="546" ht="45">
      <c r="A546" s="260">
        <v>537</v>
      </c>
      <c r="B546" s="219" t="s">
        <v>8845</v>
      </c>
      <c r="C546" s="220"/>
      <c r="D546" s="509">
        <v>172617.89999999999</v>
      </c>
      <c r="E546" s="509">
        <v>72886</v>
      </c>
      <c r="F546" s="221">
        <v>43242</v>
      </c>
      <c r="G546" s="116" t="s">
        <v>15162</v>
      </c>
      <c r="H546" s="223"/>
      <c r="I546" s="116" t="s">
        <v>9256</v>
      </c>
    </row>
    <row r="547" ht="45">
      <c r="A547" s="260">
        <v>538</v>
      </c>
      <c r="B547" s="219" t="s">
        <v>8871</v>
      </c>
      <c r="C547" s="220"/>
      <c r="D547" s="509">
        <v>62046</v>
      </c>
      <c r="E547" s="509">
        <v>62046</v>
      </c>
      <c r="F547" s="221">
        <v>43242</v>
      </c>
      <c r="G547" s="116" t="s">
        <v>15162</v>
      </c>
      <c r="H547" s="223"/>
      <c r="I547" s="116" t="s">
        <v>9256</v>
      </c>
    </row>
    <row r="548" ht="45">
      <c r="A548" s="260">
        <v>539</v>
      </c>
      <c r="B548" s="219" t="s">
        <v>8871</v>
      </c>
      <c r="C548" s="220"/>
      <c r="D548" s="509">
        <v>62046</v>
      </c>
      <c r="E548" s="509">
        <v>62046</v>
      </c>
      <c r="F548" s="221">
        <v>43242</v>
      </c>
      <c r="G548" s="116" t="s">
        <v>15162</v>
      </c>
      <c r="H548" s="223"/>
      <c r="I548" s="116" t="s">
        <v>9256</v>
      </c>
    </row>
    <row r="549" ht="45">
      <c r="A549" s="260">
        <v>540</v>
      </c>
      <c r="B549" s="219" t="s">
        <v>8871</v>
      </c>
      <c r="C549" s="220"/>
      <c r="D549" s="509">
        <v>62046</v>
      </c>
      <c r="E549" s="509">
        <v>62046</v>
      </c>
      <c r="F549" s="221">
        <v>43242</v>
      </c>
      <c r="G549" s="116" t="s">
        <v>15162</v>
      </c>
      <c r="H549" s="223"/>
      <c r="I549" s="116" t="s">
        <v>9256</v>
      </c>
    </row>
    <row r="550" ht="45">
      <c r="A550" s="260">
        <v>541</v>
      </c>
      <c r="B550" s="219" t="s">
        <v>8846</v>
      </c>
      <c r="C550" s="220"/>
      <c r="D550" s="509">
        <v>2568887.2000000002</v>
      </c>
      <c r="E550" s="509">
        <v>1055022.1299999999</v>
      </c>
      <c r="F550" s="221">
        <v>43242</v>
      </c>
      <c r="G550" s="116" t="s">
        <v>15162</v>
      </c>
      <c r="H550" s="223"/>
      <c r="I550" s="116" t="s">
        <v>9256</v>
      </c>
    </row>
    <row r="551" ht="45">
      <c r="A551" s="260">
        <v>542</v>
      </c>
      <c r="B551" s="219" t="s">
        <v>8847</v>
      </c>
      <c r="C551" s="451"/>
      <c r="D551" s="511">
        <v>43470</v>
      </c>
      <c r="E551" s="509">
        <v>43470</v>
      </c>
      <c r="F551" s="221">
        <v>43251</v>
      </c>
      <c r="G551" s="116" t="s">
        <v>15162</v>
      </c>
      <c r="H551" s="223"/>
      <c r="I551" s="116" t="s">
        <v>9256</v>
      </c>
    </row>
    <row r="552" ht="45">
      <c r="A552" s="260">
        <v>543</v>
      </c>
      <c r="B552" s="219" t="s">
        <v>8848</v>
      </c>
      <c r="C552" s="220"/>
      <c r="D552" s="509">
        <v>49894</v>
      </c>
      <c r="E552" s="509">
        <v>49894</v>
      </c>
      <c r="F552" s="221">
        <v>43251</v>
      </c>
      <c r="G552" s="116" t="s">
        <v>15162</v>
      </c>
      <c r="H552" s="223"/>
      <c r="I552" s="116" t="s">
        <v>9256</v>
      </c>
    </row>
    <row r="553" ht="45">
      <c r="A553" s="260">
        <v>544</v>
      </c>
      <c r="B553" s="219" t="s">
        <v>8848</v>
      </c>
      <c r="C553" s="220"/>
      <c r="D553" s="509">
        <v>49894</v>
      </c>
      <c r="E553" s="509">
        <v>49894</v>
      </c>
      <c r="F553" s="221">
        <v>43251</v>
      </c>
      <c r="G553" s="116" t="s">
        <v>15162</v>
      </c>
      <c r="H553" s="223"/>
      <c r="I553" s="116" t="s">
        <v>9256</v>
      </c>
    </row>
    <row r="554" ht="45">
      <c r="A554" s="260">
        <v>545</v>
      </c>
      <c r="B554" s="219" t="s">
        <v>8849</v>
      </c>
      <c r="C554" s="220"/>
      <c r="D554" s="509">
        <v>20387</v>
      </c>
      <c r="E554" s="509">
        <v>20387</v>
      </c>
      <c r="F554" s="221">
        <v>43251</v>
      </c>
      <c r="G554" s="116" t="s">
        <v>15162</v>
      </c>
      <c r="H554" s="223"/>
      <c r="I554" s="116" t="s">
        <v>9256</v>
      </c>
    </row>
    <row r="555" ht="45">
      <c r="A555" s="260">
        <v>546</v>
      </c>
      <c r="B555" s="219" t="s">
        <v>8849</v>
      </c>
      <c r="C555" s="220"/>
      <c r="D555" s="509">
        <v>20387</v>
      </c>
      <c r="E555" s="509">
        <v>20387</v>
      </c>
      <c r="F555" s="221">
        <v>43251</v>
      </c>
      <c r="G555" s="116" t="s">
        <v>15162</v>
      </c>
      <c r="H555" s="223"/>
      <c r="I555" s="116" t="s">
        <v>9256</v>
      </c>
    </row>
    <row r="556" ht="45">
      <c r="A556" s="260">
        <v>547</v>
      </c>
      <c r="B556" s="219" t="s">
        <v>8850</v>
      </c>
      <c r="C556" s="220"/>
      <c r="D556" s="509">
        <v>22828.5</v>
      </c>
      <c r="E556" s="509">
        <v>22828.5</v>
      </c>
      <c r="F556" s="221">
        <v>43251</v>
      </c>
      <c r="G556" s="116" t="s">
        <v>15162</v>
      </c>
      <c r="H556" s="223"/>
      <c r="I556" s="116" t="s">
        <v>9256</v>
      </c>
    </row>
    <row r="557" ht="45">
      <c r="A557" s="260">
        <v>548</v>
      </c>
      <c r="B557" s="219" t="s">
        <v>8851</v>
      </c>
      <c r="C557" s="220"/>
      <c r="D557" s="509">
        <v>29032</v>
      </c>
      <c r="E557" s="509">
        <v>29032</v>
      </c>
      <c r="F557" s="221">
        <v>43251</v>
      </c>
      <c r="G557" s="116" t="s">
        <v>15162</v>
      </c>
      <c r="H557" s="223"/>
      <c r="I557" s="116" t="s">
        <v>9256</v>
      </c>
    </row>
    <row r="558" ht="45">
      <c r="A558" s="260">
        <v>549</v>
      </c>
      <c r="B558" s="219" t="s">
        <v>8851</v>
      </c>
      <c r="C558" s="220"/>
      <c r="D558" s="509">
        <v>29032</v>
      </c>
      <c r="E558" s="509">
        <v>29032</v>
      </c>
      <c r="F558" s="221">
        <v>43251</v>
      </c>
      <c r="G558" s="116" t="s">
        <v>15162</v>
      </c>
      <c r="H558" s="223"/>
      <c r="I558" s="116" t="s">
        <v>9256</v>
      </c>
    </row>
    <row r="559" ht="45">
      <c r="A559" s="260">
        <v>550</v>
      </c>
      <c r="B559" s="219" t="s">
        <v>8852</v>
      </c>
      <c r="C559" s="220"/>
      <c r="D559" s="509">
        <v>49419</v>
      </c>
      <c r="E559" s="509">
        <v>49419</v>
      </c>
      <c r="F559" s="221">
        <v>43251</v>
      </c>
      <c r="G559" s="116" t="s">
        <v>15162</v>
      </c>
      <c r="H559" s="223"/>
      <c r="I559" s="116" t="s">
        <v>9256</v>
      </c>
    </row>
    <row r="560" ht="45">
      <c r="A560" s="260">
        <v>551</v>
      </c>
      <c r="B560" s="219" t="s">
        <v>8852</v>
      </c>
      <c r="C560" s="220"/>
      <c r="D560" s="509">
        <v>49419</v>
      </c>
      <c r="E560" s="509">
        <v>49419</v>
      </c>
      <c r="F560" s="221">
        <v>43251</v>
      </c>
      <c r="G560" s="116" t="s">
        <v>15162</v>
      </c>
      <c r="H560" s="223"/>
      <c r="I560" s="116" t="s">
        <v>9256</v>
      </c>
    </row>
    <row r="561" ht="45">
      <c r="A561" s="260">
        <v>552</v>
      </c>
      <c r="B561" s="219" t="s">
        <v>8852</v>
      </c>
      <c r="C561" s="220"/>
      <c r="D561" s="509">
        <v>49419</v>
      </c>
      <c r="E561" s="509">
        <v>49419</v>
      </c>
      <c r="F561" s="221">
        <v>43251</v>
      </c>
      <c r="G561" s="116" t="s">
        <v>15162</v>
      </c>
      <c r="H561" s="223"/>
      <c r="I561" s="116" t="s">
        <v>9256</v>
      </c>
    </row>
    <row r="562" ht="45">
      <c r="A562" s="260">
        <v>553</v>
      </c>
      <c r="B562" s="219" t="s">
        <v>8853</v>
      </c>
      <c r="C562" s="220"/>
      <c r="D562" s="509">
        <v>11853</v>
      </c>
      <c r="E562" s="509">
        <v>11853</v>
      </c>
      <c r="F562" s="221">
        <v>43251</v>
      </c>
      <c r="G562" s="116" t="s">
        <v>15162</v>
      </c>
      <c r="H562" s="223"/>
      <c r="I562" s="116" t="s">
        <v>9256</v>
      </c>
    </row>
    <row r="563" ht="45">
      <c r="A563" s="260">
        <v>554</v>
      </c>
      <c r="B563" s="219" t="s">
        <v>8853</v>
      </c>
      <c r="C563" s="220"/>
      <c r="D563" s="509">
        <v>11853</v>
      </c>
      <c r="E563" s="509">
        <v>11853</v>
      </c>
      <c r="F563" s="221">
        <v>43251</v>
      </c>
      <c r="G563" s="116" t="s">
        <v>15162</v>
      </c>
      <c r="H563" s="223"/>
      <c r="I563" s="116" t="s">
        <v>9256</v>
      </c>
    </row>
    <row r="564" ht="45">
      <c r="A564" s="260">
        <v>555</v>
      </c>
      <c r="B564" s="219" t="s">
        <v>8853</v>
      </c>
      <c r="C564" s="220"/>
      <c r="D564" s="509">
        <v>11853</v>
      </c>
      <c r="E564" s="509">
        <v>11853</v>
      </c>
      <c r="F564" s="221">
        <v>43251</v>
      </c>
      <c r="G564" s="116" t="s">
        <v>15162</v>
      </c>
      <c r="H564" s="223"/>
      <c r="I564" s="116" t="s">
        <v>9256</v>
      </c>
    </row>
    <row r="565" ht="45">
      <c r="A565" s="260">
        <v>556</v>
      </c>
      <c r="B565" s="219" t="s">
        <v>8853</v>
      </c>
      <c r="C565" s="220"/>
      <c r="D565" s="509">
        <v>11853</v>
      </c>
      <c r="E565" s="509">
        <v>11853</v>
      </c>
      <c r="F565" s="221">
        <v>43251</v>
      </c>
      <c r="G565" s="116" t="s">
        <v>15162</v>
      </c>
      <c r="H565" s="223"/>
      <c r="I565" s="116" t="s">
        <v>9256</v>
      </c>
    </row>
    <row r="566" ht="45">
      <c r="A566" s="260">
        <v>557</v>
      </c>
      <c r="B566" s="219" t="s">
        <v>8853</v>
      </c>
      <c r="C566" s="220"/>
      <c r="D566" s="509">
        <v>11853</v>
      </c>
      <c r="E566" s="509">
        <v>11853</v>
      </c>
      <c r="F566" s="221">
        <v>43251</v>
      </c>
      <c r="G566" s="116" t="s">
        <v>15162</v>
      </c>
      <c r="H566" s="223"/>
      <c r="I566" s="116" t="s">
        <v>9256</v>
      </c>
    </row>
    <row r="567" ht="45">
      <c r="A567" s="260">
        <v>558</v>
      </c>
      <c r="B567" s="219" t="s">
        <v>8853</v>
      </c>
      <c r="C567" s="220"/>
      <c r="D567" s="509">
        <v>11853</v>
      </c>
      <c r="E567" s="509">
        <v>11853</v>
      </c>
      <c r="F567" s="221">
        <v>43251</v>
      </c>
      <c r="G567" s="116" t="s">
        <v>15162</v>
      </c>
      <c r="H567" s="223"/>
      <c r="I567" s="116" t="s">
        <v>9256</v>
      </c>
    </row>
    <row r="568" ht="45">
      <c r="A568" s="260">
        <v>559</v>
      </c>
      <c r="B568" s="219" t="s">
        <v>8853</v>
      </c>
      <c r="C568" s="220"/>
      <c r="D568" s="509">
        <v>11853</v>
      </c>
      <c r="E568" s="509">
        <v>11853</v>
      </c>
      <c r="F568" s="221">
        <v>43251</v>
      </c>
      <c r="G568" s="116" t="s">
        <v>15162</v>
      </c>
      <c r="H568" s="223"/>
      <c r="I568" s="116" t="s">
        <v>9256</v>
      </c>
    </row>
    <row r="569" ht="45">
      <c r="A569" s="260">
        <v>560</v>
      </c>
      <c r="B569" s="219" t="s">
        <v>8853</v>
      </c>
      <c r="C569" s="220"/>
      <c r="D569" s="509">
        <v>11853</v>
      </c>
      <c r="E569" s="509">
        <v>11853</v>
      </c>
      <c r="F569" s="221">
        <v>43251</v>
      </c>
      <c r="G569" s="116" t="s">
        <v>15162</v>
      </c>
      <c r="H569" s="223"/>
      <c r="I569" s="116" t="s">
        <v>9256</v>
      </c>
    </row>
    <row r="570" ht="45">
      <c r="A570" s="260">
        <v>561</v>
      </c>
      <c r="B570" s="219" t="s">
        <v>8853</v>
      </c>
      <c r="C570" s="220"/>
      <c r="D570" s="509">
        <v>11853</v>
      </c>
      <c r="E570" s="509">
        <v>11853</v>
      </c>
      <c r="F570" s="221">
        <v>43251</v>
      </c>
      <c r="G570" s="116" t="s">
        <v>15162</v>
      </c>
      <c r="H570" s="223"/>
      <c r="I570" s="116" t="s">
        <v>9256</v>
      </c>
    </row>
    <row r="571" ht="45">
      <c r="A571" s="260">
        <v>562</v>
      </c>
      <c r="B571" s="219" t="s">
        <v>8853</v>
      </c>
      <c r="C571" s="220"/>
      <c r="D571" s="509">
        <v>11853</v>
      </c>
      <c r="E571" s="509">
        <v>11853</v>
      </c>
      <c r="F571" s="221">
        <v>43251</v>
      </c>
      <c r="G571" s="116" t="s">
        <v>15162</v>
      </c>
      <c r="H571" s="223"/>
      <c r="I571" s="116" t="s">
        <v>9256</v>
      </c>
    </row>
    <row r="572" ht="45">
      <c r="A572" s="260">
        <v>563</v>
      </c>
      <c r="B572" s="219" t="s">
        <v>8853</v>
      </c>
      <c r="C572" s="220"/>
      <c r="D572" s="509">
        <v>11853</v>
      </c>
      <c r="E572" s="509">
        <v>11853</v>
      </c>
      <c r="F572" s="221">
        <v>43251</v>
      </c>
      <c r="G572" s="116" t="s">
        <v>15162</v>
      </c>
      <c r="H572" s="223"/>
      <c r="I572" s="116" t="s">
        <v>9256</v>
      </c>
    </row>
    <row r="573" ht="45">
      <c r="A573" s="260">
        <v>564</v>
      </c>
      <c r="B573" s="219" t="s">
        <v>8853</v>
      </c>
      <c r="C573" s="220"/>
      <c r="D573" s="509">
        <v>11853</v>
      </c>
      <c r="E573" s="509">
        <v>11853</v>
      </c>
      <c r="F573" s="221">
        <v>43251</v>
      </c>
      <c r="G573" s="116" t="s">
        <v>15162</v>
      </c>
      <c r="H573" s="223"/>
      <c r="I573" s="116" t="s">
        <v>9256</v>
      </c>
    </row>
    <row r="574" ht="45">
      <c r="A574" s="260">
        <v>565</v>
      </c>
      <c r="B574" s="219" t="s">
        <v>8853</v>
      </c>
      <c r="C574" s="220"/>
      <c r="D574" s="509">
        <v>11853</v>
      </c>
      <c r="E574" s="509">
        <v>11853</v>
      </c>
      <c r="F574" s="221">
        <v>43251</v>
      </c>
      <c r="G574" s="116" t="s">
        <v>15162</v>
      </c>
      <c r="H574" s="223"/>
      <c r="I574" s="116" t="s">
        <v>9256</v>
      </c>
    </row>
    <row r="575" ht="45">
      <c r="A575" s="260">
        <v>566</v>
      </c>
      <c r="B575" s="219" t="s">
        <v>8853</v>
      </c>
      <c r="C575" s="220"/>
      <c r="D575" s="509">
        <v>11853</v>
      </c>
      <c r="E575" s="509">
        <v>11853</v>
      </c>
      <c r="F575" s="221">
        <v>43251</v>
      </c>
      <c r="G575" s="116" t="s">
        <v>15162</v>
      </c>
      <c r="H575" s="223"/>
      <c r="I575" s="116" t="s">
        <v>9256</v>
      </c>
    </row>
    <row r="576" ht="45">
      <c r="A576" s="260">
        <v>567</v>
      </c>
      <c r="B576" s="219" t="s">
        <v>8853</v>
      </c>
      <c r="C576" s="220"/>
      <c r="D576" s="509">
        <v>11853</v>
      </c>
      <c r="E576" s="509">
        <v>11853</v>
      </c>
      <c r="F576" s="221">
        <v>43251</v>
      </c>
      <c r="G576" s="116" t="s">
        <v>15162</v>
      </c>
      <c r="H576" s="223"/>
      <c r="I576" s="116" t="s">
        <v>9256</v>
      </c>
    </row>
    <row r="577" ht="45">
      <c r="A577" s="260">
        <v>568</v>
      </c>
      <c r="B577" s="219" t="s">
        <v>8853</v>
      </c>
      <c r="C577" s="220"/>
      <c r="D577" s="509">
        <v>11853</v>
      </c>
      <c r="E577" s="509">
        <v>11853</v>
      </c>
      <c r="F577" s="221">
        <v>43251</v>
      </c>
      <c r="G577" s="116" t="s">
        <v>15162</v>
      </c>
      <c r="H577" s="223"/>
      <c r="I577" s="116" t="s">
        <v>9256</v>
      </c>
    </row>
    <row r="578" ht="45">
      <c r="A578" s="260">
        <v>569</v>
      </c>
      <c r="B578" s="219" t="s">
        <v>8854</v>
      </c>
      <c r="C578" s="220"/>
      <c r="D578" s="509">
        <v>19465</v>
      </c>
      <c r="E578" s="509">
        <v>19465</v>
      </c>
      <c r="F578" s="221">
        <v>43251</v>
      </c>
      <c r="G578" s="116" t="s">
        <v>15162</v>
      </c>
      <c r="H578" s="223"/>
      <c r="I578" s="116" t="s">
        <v>9256</v>
      </c>
    </row>
    <row r="579" ht="45">
      <c r="A579" s="260">
        <v>570</v>
      </c>
      <c r="B579" s="219" t="s">
        <v>8855</v>
      </c>
      <c r="C579" s="220"/>
      <c r="D579" s="509">
        <v>58730</v>
      </c>
      <c r="E579" s="509">
        <v>58730</v>
      </c>
      <c r="F579" s="221">
        <v>43251</v>
      </c>
      <c r="G579" s="116" t="s">
        <v>15162</v>
      </c>
      <c r="H579" s="223"/>
      <c r="I579" s="116" t="s">
        <v>9256</v>
      </c>
    </row>
    <row r="580" ht="45">
      <c r="A580" s="260">
        <v>571</v>
      </c>
      <c r="B580" s="219" t="s">
        <v>8856</v>
      </c>
      <c r="C580" s="220"/>
      <c r="D580" s="509">
        <v>285062.40000000002</v>
      </c>
      <c r="E580" s="509">
        <v>119095.89999999999</v>
      </c>
      <c r="F580" s="221">
        <v>43251</v>
      </c>
      <c r="G580" s="116" t="s">
        <v>15162</v>
      </c>
      <c r="H580" s="223"/>
      <c r="I580" s="116" t="s">
        <v>9256</v>
      </c>
    </row>
    <row r="581" ht="45">
      <c r="A581" s="260">
        <v>572</v>
      </c>
      <c r="B581" s="219" t="s">
        <v>8857</v>
      </c>
      <c r="C581" s="220"/>
      <c r="D581" s="509">
        <v>17000</v>
      </c>
      <c r="E581" s="509">
        <v>17000</v>
      </c>
      <c r="F581" s="221">
        <v>43251</v>
      </c>
      <c r="G581" s="116" t="s">
        <v>15162</v>
      </c>
      <c r="H581" s="223"/>
      <c r="I581" s="116" t="s">
        <v>9256</v>
      </c>
    </row>
    <row r="582" ht="45">
      <c r="A582" s="260">
        <v>573</v>
      </c>
      <c r="B582" s="219" t="s">
        <v>8858</v>
      </c>
      <c r="C582" s="220"/>
      <c r="D582" s="509">
        <v>29490</v>
      </c>
      <c r="E582" s="509">
        <v>29490</v>
      </c>
      <c r="F582" s="221">
        <v>43251</v>
      </c>
      <c r="G582" s="116" t="s">
        <v>15162</v>
      </c>
      <c r="H582" s="223"/>
      <c r="I582" s="116" t="s">
        <v>9256</v>
      </c>
    </row>
    <row r="583" ht="45">
      <c r="A583" s="260">
        <v>574</v>
      </c>
      <c r="B583" s="219" t="s">
        <v>8859</v>
      </c>
      <c r="C583" s="220"/>
      <c r="D583" s="509">
        <v>20080</v>
      </c>
      <c r="E583" s="509">
        <v>20080</v>
      </c>
      <c r="F583" s="221">
        <v>43251</v>
      </c>
      <c r="G583" s="116" t="s">
        <v>15162</v>
      </c>
      <c r="H583" s="223"/>
      <c r="I583" s="116" t="s">
        <v>9256</v>
      </c>
    </row>
    <row r="584" ht="45">
      <c r="A584" s="260">
        <v>575</v>
      </c>
      <c r="B584" s="219" t="s">
        <v>8860</v>
      </c>
      <c r="C584" s="220"/>
      <c r="D584" s="509">
        <v>100490</v>
      </c>
      <c r="E584" s="509">
        <v>42431.010000000002</v>
      </c>
      <c r="F584" s="221">
        <v>43251</v>
      </c>
      <c r="G584" s="116" t="s">
        <v>15162</v>
      </c>
      <c r="H584" s="223"/>
      <c r="I584" s="116" t="s">
        <v>9256</v>
      </c>
    </row>
    <row r="585" ht="45">
      <c r="A585" s="260">
        <v>576</v>
      </c>
      <c r="B585" s="219" t="s">
        <v>8861</v>
      </c>
      <c r="C585" s="220"/>
      <c r="D585" s="509">
        <v>20582</v>
      </c>
      <c r="E585" s="509">
        <v>20582</v>
      </c>
      <c r="F585" s="221">
        <v>43434</v>
      </c>
      <c r="G585" s="116" t="s">
        <v>15162</v>
      </c>
      <c r="H585" s="223"/>
      <c r="I585" s="116" t="s">
        <v>9256</v>
      </c>
    </row>
    <row r="586" ht="45">
      <c r="A586" s="260">
        <v>577</v>
      </c>
      <c r="B586" s="219" t="s">
        <v>8861</v>
      </c>
      <c r="C586" s="220"/>
      <c r="D586" s="509">
        <v>20582</v>
      </c>
      <c r="E586" s="509">
        <v>20582</v>
      </c>
      <c r="F586" s="221">
        <v>43434</v>
      </c>
      <c r="G586" s="116" t="s">
        <v>15162</v>
      </c>
      <c r="H586" s="223"/>
      <c r="I586" s="116" t="s">
        <v>9256</v>
      </c>
    </row>
    <row r="587" ht="45">
      <c r="A587" s="260">
        <v>578</v>
      </c>
      <c r="B587" s="219" t="s">
        <v>8862</v>
      </c>
      <c r="C587" s="220"/>
      <c r="D587" s="509">
        <v>45999</v>
      </c>
      <c r="E587" s="509">
        <v>45999</v>
      </c>
      <c r="F587" s="221">
        <v>43434</v>
      </c>
      <c r="G587" s="116" t="s">
        <v>15162</v>
      </c>
      <c r="H587" s="223"/>
      <c r="I587" s="116" t="s">
        <v>9256</v>
      </c>
    </row>
    <row r="588" ht="45">
      <c r="A588" s="260">
        <v>579</v>
      </c>
      <c r="B588" s="219" t="s">
        <v>8863</v>
      </c>
      <c r="C588" s="220"/>
      <c r="D588" s="509">
        <v>23999</v>
      </c>
      <c r="E588" s="509">
        <v>23999</v>
      </c>
      <c r="F588" s="221">
        <v>43434</v>
      </c>
      <c r="G588" s="116" t="s">
        <v>15162</v>
      </c>
      <c r="H588" s="223"/>
      <c r="I588" s="116" t="s">
        <v>9256</v>
      </c>
    </row>
    <row r="589" ht="45">
      <c r="A589" s="260">
        <v>580</v>
      </c>
      <c r="B589" s="107" t="s">
        <v>9313</v>
      </c>
      <c r="C589" s="220"/>
      <c r="D589" s="509">
        <v>55000</v>
      </c>
      <c r="E589" s="509">
        <v>55000</v>
      </c>
      <c r="F589" s="221">
        <v>43615</v>
      </c>
      <c r="G589" s="116" t="s">
        <v>15162</v>
      </c>
      <c r="H589" s="265"/>
      <c r="I589" s="116" t="s">
        <v>9256</v>
      </c>
    </row>
    <row r="590" ht="45">
      <c r="A590" s="260">
        <v>581</v>
      </c>
      <c r="B590" s="107" t="s">
        <v>9314</v>
      </c>
      <c r="C590" s="220"/>
      <c r="D590" s="509">
        <v>81920</v>
      </c>
      <c r="E590" s="509">
        <v>81920</v>
      </c>
      <c r="F590" s="221">
        <v>43615</v>
      </c>
      <c r="G590" s="116" t="s">
        <v>15162</v>
      </c>
      <c r="H590" s="265"/>
      <c r="I590" s="116" t="s">
        <v>9256</v>
      </c>
    </row>
    <row r="591" ht="45">
      <c r="A591" s="260">
        <v>582</v>
      </c>
      <c r="B591" s="107" t="s">
        <v>9315</v>
      </c>
      <c r="C591" s="220"/>
      <c r="D591" s="509">
        <v>81920</v>
      </c>
      <c r="E591" s="509">
        <v>81920</v>
      </c>
      <c r="F591" s="221">
        <v>43615</v>
      </c>
      <c r="G591" s="116" t="s">
        <v>15162</v>
      </c>
      <c r="H591" s="265"/>
      <c r="I591" s="116" t="s">
        <v>9256</v>
      </c>
    </row>
    <row r="592" ht="52.5">
      <c r="A592" s="260">
        <v>583</v>
      </c>
      <c r="B592" s="107" t="s">
        <v>9316</v>
      </c>
      <c r="C592" s="451"/>
      <c r="D592" s="509">
        <v>34920</v>
      </c>
      <c r="E592" s="509">
        <v>34920</v>
      </c>
      <c r="F592" s="221">
        <v>43615</v>
      </c>
      <c r="G592" s="116" t="s">
        <v>15162</v>
      </c>
      <c r="H592" s="265"/>
      <c r="I592" s="116" t="s">
        <v>9256</v>
      </c>
    </row>
    <row r="593" ht="45">
      <c r="A593" s="260">
        <v>584</v>
      </c>
      <c r="B593" s="513" t="s">
        <v>9317</v>
      </c>
      <c r="C593" s="350"/>
      <c r="D593" s="510">
        <v>96240</v>
      </c>
      <c r="E593" s="510">
        <v>96240</v>
      </c>
      <c r="F593" s="351">
        <v>43615</v>
      </c>
      <c r="G593" s="116" t="s">
        <v>15162</v>
      </c>
      <c r="H593" s="353"/>
      <c r="I593" s="116" t="s">
        <v>9256</v>
      </c>
    </row>
    <row r="594" ht="45">
      <c r="A594" s="260">
        <v>585</v>
      </c>
      <c r="B594" s="107" t="s">
        <v>9318</v>
      </c>
      <c r="C594" s="220"/>
      <c r="D594" s="509">
        <v>35000</v>
      </c>
      <c r="E594" s="509">
        <v>35000</v>
      </c>
      <c r="F594" s="221">
        <v>43615</v>
      </c>
      <c r="G594" s="116" t="s">
        <v>15162</v>
      </c>
      <c r="H594" s="265"/>
      <c r="I594" s="116" t="s">
        <v>9256</v>
      </c>
    </row>
    <row r="595" ht="45">
      <c r="A595" s="260">
        <v>586</v>
      </c>
      <c r="B595" s="107" t="s">
        <v>9319</v>
      </c>
      <c r="C595" s="220"/>
      <c r="D595" s="509">
        <v>35000</v>
      </c>
      <c r="E595" s="509">
        <v>35000</v>
      </c>
      <c r="F595" s="221">
        <v>43615</v>
      </c>
      <c r="G595" s="116" t="s">
        <v>15162</v>
      </c>
      <c r="H595" s="265"/>
      <c r="I595" s="116" t="s">
        <v>9256</v>
      </c>
    </row>
    <row r="596" ht="45">
      <c r="A596" s="260">
        <v>587</v>
      </c>
      <c r="B596" s="107" t="s">
        <v>9320</v>
      </c>
      <c r="C596" s="220"/>
      <c r="D596" s="509">
        <v>35000</v>
      </c>
      <c r="E596" s="509">
        <v>35000</v>
      </c>
      <c r="F596" s="221">
        <v>43615</v>
      </c>
      <c r="G596" s="116" t="s">
        <v>15162</v>
      </c>
      <c r="H596" s="265"/>
      <c r="I596" s="116" t="s">
        <v>9256</v>
      </c>
    </row>
    <row r="597" ht="45">
      <c r="A597" s="260">
        <v>588</v>
      </c>
      <c r="B597" s="107" t="s">
        <v>14415</v>
      </c>
      <c r="C597" s="220"/>
      <c r="D597" s="509">
        <v>12550</v>
      </c>
      <c r="E597" s="509">
        <v>12550</v>
      </c>
      <c r="F597" s="221">
        <v>43669</v>
      </c>
      <c r="G597" s="116" t="s">
        <v>15162</v>
      </c>
      <c r="H597" s="265"/>
      <c r="I597" s="116" t="s">
        <v>9256</v>
      </c>
    </row>
    <row r="598" ht="45">
      <c r="A598" s="260">
        <v>589</v>
      </c>
      <c r="B598" s="107" t="s">
        <v>14416</v>
      </c>
      <c r="C598" s="451"/>
      <c r="D598" s="509">
        <v>15598</v>
      </c>
      <c r="E598" s="509">
        <v>15598</v>
      </c>
      <c r="F598" s="221">
        <v>43536</v>
      </c>
      <c r="G598" s="116" t="s">
        <v>15162</v>
      </c>
      <c r="H598" s="265"/>
      <c r="I598" s="116" t="s">
        <v>9256</v>
      </c>
    </row>
    <row r="599" ht="45">
      <c r="A599" s="260">
        <v>590</v>
      </c>
      <c r="B599" s="107" t="s">
        <v>14417</v>
      </c>
      <c r="C599" s="220"/>
      <c r="D599" s="509">
        <v>25599</v>
      </c>
      <c r="E599" s="509">
        <v>25599</v>
      </c>
      <c r="F599" s="221">
        <v>43753</v>
      </c>
      <c r="G599" s="116" t="s">
        <v>15162</v>
      </c>
      <c r="H599" s="265"/>
      <c r="I599" s="116" t="s">
        <v>9256</v>
      </c>
    </row>
    <row r="600" ht="45">
      <c r="A600" s="260">
        <v>591</v>
      </c>
      <c r="B600" s="107" t="s">
        <v>14418</v>
      </c>
      <c r="C600" s="220"/>
      <c r="D600" s="509">
        <v>12999</v>
      </c>
      <c r="E600" s="509">
        <v>12999</v>
      </c>
      <c r="F600" s="221">
        <v>44049</v>
      </c>
      <c r="G600" s="116" t="s">
        <v>15162</v>
      </c>
      <c r="H600" s="265"/>
      <c r="I600" s="116" t="s">
        <v>9256</v>
      </c>
    </row>
    <row r="601" ht="45">
      <c r="A601" s="260">
        <v>592</v>
      </c>
      <c r="B601" s="107" t="s">
        <v>14419</v>
      </c>
      <c r="C601" s="220"/>
      <c r="D601" s="509">
        <v>55999</v>
      </c>
      <c r="E601" s="509">
        <v>55999</v>
      </c>
      <c r="F601" s="221">
        <v>44050</v>
      </c>
      <c r="G601" s="116" t="s">
        <v>15162</v>
      </c>
      <c r="H601" s="265"/>
      <c r="I601" s="116" t="s">
        <v>9256</v>
      </c>
    </row>
    <row r="602" ht="45">
      <c r="A602" s="260">
        <v>593</v>
      </c>
      <c r="B602" s="107" t="s">
        <v>14419</v>
      </c>
      <c r="C602" s="220"/>
      <c r="D602" s="509">
        <v>55999</v>
      </c>
      <c r="E602" s="509">
        <v>55999</v>
      </c>
      <c r="F602" s="221">
        <v>44051</v>
      </c>
      <c r="G602" s="116" t="s">
        <v>15162</v>
      </c>
      <c r="H602" s="265"/>
      <c r="I602" s="116" t="s">
        <v>9256</v>
      </c>
    </row>
    <row r="603" ht="45">
      <c r="A603" s="260">
        <v>594</v>
      </c>
      <c r="B603" s="107" t="s">
        <v>14420</v>
      </c>
      <c r="C603" s="220"/>
      <c r="D603" s="509">
        <v>313400</v>
      </c>
      <c r="E603" s="509">
        <v>0</v>
      </c>
      <c r="F603" s="221">
        <v>44165</v>
      </c>
      <c r="G603" s="116" t="s">
        <v>15162</v>
      </c>
      <c r="H603" s="265"/>
      <c r="I603" s="116" t="s">
        <v>9256</v>
      </c>
    </row>
    <row r="604" ht="45">
      <c r="A604" s="260">
        <v>595</v>
      </c>
      <c r="B604" s="107" t="s">
        <v>14421</v>
      </c>
      <c r="C604" s="220"/>
      <c r="D604" s="509">
        <v>19999</v>
      </c>
      <c r="E604" s="509">
        <v>19999</v>
      </c>
      <c r="F604" s="221">
        <v>43656</v>
      </c>
      <c r="G604" s="116" t="s">
        <v>15162</v>
      </c>
      <c r="H604" s="265"/>
      <c r="I604" s="116" t="s">
        <v>9256</v>
      </c>
    </row>
    <row r="605" ht="45">
      <c r="A605" s="260">
        <v>596</v>
      </c>
      <c r="B605" s="107" t="s">
        <v>14422</v>
      </c>
      <c r="C605" s="220"/>
      <c r="D605" s="509">
        <v>16761</v>
      </c>
      <c r="E605" s="509">
        <v>16761</v>
      </c>
      <c r="F605" s="221">
        <v>44039</v>
      </c>
      <c r="G605" s="116" t="s">
        <v>15162</v>
      </c>
      <c r="H605" s="265"/>
      <c r="I605" s="116" t="s">
        <v>9256</v>
      </c>
    </row>
    <row r="606" ht="45">
      <c r="A606" s="260">
        <v>597</v>
      </c>
      <c r="B606" s="107" t="s">
        <v>14422</v>
      </c>
      <c r="C606" s="220"/>
      <c r="D606" s="509">
        <v>16761</v>
      </c>
      <c r="E606" s="509">
        <v>16761</v>
      </c>
      <c r="F606" s="221">
        <v>44039</v>
      </c>
      <c r="G606" s="116" t="s">
        <v>15162</v>
      </c>
      <c r="H606" s="265"/>
      <c r="I606" s="116" t="s">
        <v>9256</v>
      </c>
    </row>
    <row r="607" ht="45">
      <c r="A607" s="260">
        <v>598</v>
      </c>
      <c r="B607" s="107" t="s">
        <v>14423</v>
      </c>
      <c r="C607" s="220"/>
      <c r="D607" s="509">
        <v>24388</v>
      </c>
      <c r="E607" s="509">
        <v>24388</v>
      </c>
      <c r="F607" s="221">
        <v>44039</v>
      </c>
      <c r="G607" s="116" t="s">
        <v>15162</v>
      </c>
      <c r="H607" s="265"/>
      <c r="I607" s="116" t="s">
        <v>9256</v>
      </c>
    </row>
    <row r="608" ht="45">
      <c r="A608" s="260">
        <v>599</v>
      </c>
      <c r="B608" s="107" t="s">
        <v>14423</v>
      </c>
      <c r="C608" s="220"/>
      <c r="D608" s="509">
        <v>24388</v>
      </c>
      <c r="E608" s="509">
        <v>24388</v>
      </c>
      <c r="F608" s="221">
        <v>44039</v>
      </c>
      <c r="G608" s="116" t="s">
        <v>15162</v>
      </c>
      <c r="H608" s="265"/>
      <c r="I608" s="116" t="s">
        <v>9256</v>
      </c>
    </row>
    <row r="609" ht="45">
      <c r="A609" s="260">
        <v>600</v>
      </c>
      <c r="B609" s="107" t="s">
        <v>14424</v>
      </c>
      <c r="C609" s="220"/>
      <c r="D609" s="509">
        <v>41423</v>
      </c>
      <c r="E609" s="509">
        <v>41423</v>
      </c>
      <c r="F609" s="221">
        <v>44039</v>
      </c>
      <c r="G609" s="116" t="s">
        <v>15162</v>
      </c>
      <c r="H609" s="265"/>
      <c r="I609" s="116" t="s">
        <v>9256</v>
      </c>
    </row>
    <row r="610" ht="45">
      <c r="A610" s="260">
        <v>601</v>
      </c>
      <c r="B610" s="107" t="s">
        <v>14424</v>
      </c>
      <c r="C610" s="220"/>
      <c r="D610" s="509">
        <v>41423</v>
      </c>
      <c r="E610" s="509">
        <v>41423</v>
      </c>
      <c r="F610" s="221">
        <v>44039</v>
      </c>
      <c r="G610" s="116" t="s">
        <v>15162</v>
      </c>
      <c r="H610" s="265"/>
      <c r="I610" s="116" t="s">
        <v>9256</v>
      </c>
    </row>
    <row r="611" ht="45">
      <c r="A611" s="260">
        <v>602</v>
      </c>
      <c r="B611" s="107" t="s">
        <v>14425</v>
      </c>
      <c r="C611" s="220"/>
      <c r="D611" s="509">
        <v>16467</v>
      </c>
      <c r="E611" s="509">
        <v>16467</v>
      </c>
      <c r="F611" s="221">
        <v>44039</v>
      </c>
      <c r="G611" s="116" t="s">
        <v>15162</v>
      </c>
      <c r="H611" s="265"/>
      <c r="I611" s="116" t="s">
        <v>9256</v>
      </c>
    </row>
    <row r="612" ht="45">
      <c r="A612" s="260">
        <v>603</v>
      </c>
      <c r="B612" s="107" t="s">
        <v>14425</v>
      </c>
      <c r="C612" s="220"/>
      <c r="D612" s="509">
        <v>16467</v>
      </c>
      <c r="E612" s="509">
        <v>16467</v>
      </c>
      <c r="F612" s="221">
        <v>44039</v>
      </c>
      <c r="G612" s="116" t="s">
        <v>15162</v>
      </c>
      <c r="H612" s="265"/>
      <c r="I612" s="116" t="s">
        <v>9256</v>
      </c>
    </row>
    <row r="613" ht="45">
      <c r="A613" s="260">
        <v>604</v>
      </c>
      <c r="B613" s="107" t="s">
        <v>14426</v>
      </c>
      <c r="C613" s="220"/>
      <c r="D613" s="509">
        <v>22446</v>
      </c>
      <c r="E613" s="509">
        <v>22446</v>
      </c>
      <c r="F613" s="221">
        <v>44039</v>
      </c>
      <c r="G613" s="116" t="s">
        <v>15162</v>
      </c>
      <c r="H613" s="265"/>
      <c r="I613" s="116" t="s">
        <v>9256</v>
      </c>
    </row>
    <row r="614" ht="45">
      <c r="A614" s="260">
        <v>605</v>
      </c>
      <c r="B614" s="107" t="s">
        <v>14426</v>
      </c>
      <c r="C614" s="220"/>
      <c r="D614" s="509">
        <v>22446</v>
      </c>
      <c r="E614" s="509">
        <v>22446</v>
      </c>
      <c r="F614" s="221">
        <v>44039</v>
      </c>
      <c r="G614" s="116" t="s">
        <v>15162</v>
      </c>
      <c r="H614" s="265"/>
      <c r="I614" s="116" t="s">
        <v>9256</v>
      </c>
    </row>
    <row r="615" ht="45">
      <c r="A615" s="260">
        <v>606</v>
      </c>
      <c r="B615" s="107" t="s">
        <v>14426</v>
      </c>
      <c r="C615" s="220"/>
      <c r="D615" s="509">
        <v>22446</v>
      </c>
      <c r="E615" s="509">
        <v>22446</v>
      </c>
      <c r="F615" s="221">
        <v>44039</v>
      </c>
      <c r="G615" s="116" t="s">
        <v>15162</v>
      </c>
      <c r="H615" s="265"/>
      <c r="I615" s="116" t="s">
        <v>9256</v>
      </c>
    </row>
    <row r="616" ht="45">
      <c r="A616" s="260">
        <v>607</v>
      </c>
      <c r="B616" s="107" t="s">
        <v>14426</v>
      </c>
      <c r="C616" s="220"/>
      <c r="D616" s="509">
        <v>22446</v>
      </c>
      <c r="E616" s="509">
        <v>22446</v>
      </c>
      <c r="F616" s="221">
        <v>44039</v>
      </c>
      <c r="G616" s="116" t="s">
        <v>15162</v>
      </c>
      <c r="H616" s="265"/>
      <c r="I616" s="116" t="s">
        <v>9256</v>
      </c>
    </row>
    <row r="617" ht="45">
      <c r="A617" s="260">
        <v>608</v>
      </c>
      <c r="B617" s="107" t="s">
        <v>14426</v>
      </c>
      <c r="C617" s="220"/>
      <c r="D617" s="509">
        <v>22446</v>
      </c>
      <c r="E617" s="509">
        <v>22446</v>
      </c>
      <c r="F617" s="221">
        <v>44039</v>
      </c>
      <c r="G617" s="116" t="s">
        <v>15162</v>
      </c>
      <c r="H617" s="265"/>
      <c r="I617" s="116" t="s">
        <v>9256</v>
      </c>
    </row>
    <row r="618" ht="45">
      <c r="A618" s="260">
        <v>609</v>
      </c>
      <c r="B618" s="107" t="s">
        <v>14426</v>
      </c>
      <c r="C618" s="220"/>
      <c r="D618" s="509">
        <v>22446</v>
      </c>
      <c r="E618" s="509">
        <v>22446</v>
      </c>
      <c r="F618" s="221">
        <v>44039</v>
      </c>
      <c r="G618" s="116" t="s">
        <v>15162</v>
      </c>
      <c r="H618" s="265"/>
      <c r="I618" s="116" t="s">
        <v>9256</v>
      </c>
    </row>
    <row r="619" ht="45">
      <c r="A619" s="260">
        <v>610</v>
      </c>
      <c r="B619" s="107" t="s">
        <v>14426</v>
      </c>
      <c r="C619" s="220"/>
      <c r="D619" s="509">
        <v>22446</v>
      </c>
      <c r="E619" s="509">
        <v>22446</v>
      </c>
      <c r="F619" s="221">
        <v>44039</v>
      </c>
      <c r="G619" s="116" t="s">
        <v>15162</v>
      </c>
      <c r="H619" s="265"/>
      <c r="I619" s="116" t="s">
        <v>9256</v>
      </c>
    </row>
    <row r="620" ht="45">
      <c r="A620" s="260">
        <v>611</v>
      </c>
      <c r="B620" s="107" t="s">
        <v>14426</v>
      </c>
      <c r="C620" s="220"/>
      <c r="D620" s="509">
        <v>22446</v>
      </c>
      <c r="E620" s="509">
        <v>22446</v>
      </c>
      <c r="F620" s="221">
        <v>44039</v>
      </c>
      <c r="G620" s="116" t="s">
        <v>15162</v>
      </c>
      <c r="H620" s="265"/>
      <c r="I620" s="116" t="s">
        <v>9256</v>
      </c>
    </row>
    <row r="621" ht="45">
      <c r="A621" s="260">
        <v>612</v>
      </c>
      <c r="B621" s="107" t="s">
        <v>14427</v>
      </c>
      <c r="C621" s="220"/>
      <c r="D621" s="509">
        <v>50801</v>
      </c>
      <c r="E621" s="509">
        <v>50801</v>
      </c>
      <c r="F621" s="221">
        <v>44039</v>
      </c>
      <c r="G621" s="116" t="s">
        <v>15162</v>
      </c>
      <c r="H621" s="265"/>
      <c r="I621" s="116" t="s">
        <v>9256</v>
      </c>
    </row>
    <row r="622" ht="45">
      <c r="A622" s="260">
        <v>613</v>
      </c>
      <c r="B622" s="107" t="s">
        <v>14427</v>
      </c>
      <c r="C622" s="220"/>
      <c r="D622" s="509">
        <v>50801</v>
      </c>
      <c r="E622" s="509">
        <v>50801</v>
      </c>
      <c r="F622" s="221">
        <v>44039</v>
      </c>
      <c r="G622" s="116" t="s">
        <v>15162</v>
      </c>
      <c r="H622" s="265"/>
      <c r="I622" s="116" t="s">
        <v>9256</v>
      </c>
    </row>
    <row r="623" ht="45">
      <c r="A623" s="260">
        <v>614</v>
      </c>
      <c r="B623" s="107" t="s">
        <v>14428</v>
      </c>
      <c r="C623" s="220"/>
      <c r="D623" s="509">
        <v>11693</v>
      </c>
      <c r="E623" s="509">
        <v>11693</v>
      </c>
      <c r="F623" s="221">
        <v>44039</v>
      </c>
      <c r="G623" s="116" t="s">
        <v>15162</v>
      </c>
      <c r="H623" s="265"/>
      <c r="I623" s="116" t="s">
        <v>9256</v>
      </c>
    </row>
    <row r="624" ht="45">
      <c r="A624" s="260">
        <v>615</v>
      </c>
      <c r="B624" s="107" t="s">
        <v>14428</v>
      </c>
      <c r="C624" s="220"/>
      <c r="D624" s="509">
        <v>11693</v>
      </c>
      <c r="E624" s="509">
        <v>11693</v>
      </c>
      <c r="F624" s="221">
        <v>44039</v>
      </c>
      <c r="G624" s="116" t="s">
        <v>15162</v>
      </c>
      <c r="H624" s="265"/>
      <c r="I624" s="116" t="s">
        <v>9256</v>
      </c>
    </row>
    <row r="625" ht="45">
      <c r="A625" s="260">
        <v>616</v>
      </c>
      <c r="B625" s="107" t="s">
        <v>14429</v>
      </c>
      <c r="C625" s="220"/>
      <c r="D625" s="509">
        <v>191221</v>
      </c>
      <c r="E625" s="509">
        <v>47805.300000000003</v>
      </c>
      <c r="F625" s="221">
        <v>43717</v>
      </c>
      <c r="G625" s="116" t="s">
        <v>15162</v>
      </c>
      <c r="H625" s="265"/>
      <c r="I625" s="116" t="s">
        <v>9256</v>
      </c>
    </row>
    <row r="626" ht="45">
      <c r="A626" s="260">
        <v>617</v>
      </c>
      <c r="B626" s="107" t="s">
        <v>14430</v>
      </c>
      <c r="C626" s="220"/>
      <c r="D626" s="509">
        <v>26330</v>
      </c>
      <c r="E626" s="509">
        <v>26330</v>
      </c>
      <c r="F626" s="221"/>
      <c r="G626" s="116" t="s">
        <v>15162</v>
      </c>
      <c r="H626" s="265"/>
      <c r="I626" s="116" t="s">
        <v>9256</v>
      </c>
    </row>
    <row r="627" ht="45">
      <c r="A627" s="260">
        <v>618</v>
      </c>
      <c r="B627" s="107" t="s">
        <v>14430</v>
      </c>
      <c r="C627" s="220"/>
      <c r="D627" s="509">
        <v>26330</v>
      </c>
      <c r="E627" s="509">
        <v>26330</v>
      </c>
      <c r="F627" s="221"/>
      <c r="G627" s="116" t="s">
        <v>15162</v>
      </c>
      <c r="H627" s="265"/>
      <c r="I627" s="116" t="s">
        <v>9256</v>
      </c>
    </row>
    <row r="628" ht="45.75">
      <c r="A628" s="260">
        <v>619</v>
      </c>
      <c r="B628" s="107" t="s">
        <v>14430</v>
      </c>
      <c r="C628" s="220"/>
      <c r="D628" s="509">
        <v>26330</v>
      </c>
      <c r="E628" s="509">
        <v>26330</v>
      </c>
      <c r="F628" s="101"/>
      <c r="G628" s="116" t="s">
        <v>15162</v>
      </c>
      <c r="H628" s="101"/>
      <c r="I628" s="116" t="s">
        <v>9256</v>
      </c>
    </row>
    <row r="629" ht="45.75">
      <c r="A629" s="260">
        <v>620</v>
      </c>
      <c r="B629" s="107" t="s">
        <v>14430</v>
      </c>
      <c r="C629" s="220"/>
      <c r="D629" s="509">
        <v>26330</v>
      </c>
      <c r="E629" s="509">
        <v>26330</v>
      </c>
      <c r="F629" s="101"/>
      <c r="G629" s="116" t="s">
        <v>15162</v>
      </c>
      <c r="H629" s="101"/>
      <c r="I629" s="116" t="s">
        <v>9256</v>
      </c>
    </row>
    <row r="630" ht="45.75">
      <c r="A630" s="260">
        <v>621</v>
      </c>
      <c r="B630" s="107" t="s">
        <v>14430</v>
      </c>
      <c r="C630" s="220"/>
      <c r="D630" s="509">
        <v>26330</v>
      </c>
      <c r="E630" s="509">
        <v>26330</v>
      </c>
      <c r="F630" s="101"/>
      <c r="G630" s="116" t="s">
        <v>15162</v>
      </c>
      <c r="H630" s="101"/>
      <c r="I630" s="116" t="s">
        <v>9256</v>
      </c>
    </row>
    <row r="631" ht="45.75">
      <c r="A631" s="260">
        <v>622</v>
      </c>
      <c r="B631" s="107" t="s">
        <v>14430</v>
      </c>
      <c r="C631" s="220"/>
      <c r="D631" s="509">
        <v>26330</v>
      </c>
      <c r="E631" s="509">
        <v>26330</v>
      </c>
      <c r="F631" s="101"/>
      <c r="G631" s="116" t="s">
        <v>15162</v>
      </c>
      <c r="H631" s="101"/>
      <c r="I631" s="116" t="s">
        <v>9256</v>
      </c>
    </row>
    <row r="632" ht="45">
      <c r="A632" s="260">
        <v>623</v>
      </c>
      <c r="B632" s="514" t="s">
        <v>15172</v>
      </c>
      <c r="D632" s="512">
        <v>2821.23</v>
      </c>
      <c r="E632" s="512">
        <v>2821.23</v>
      </c>
      <c r="G632" s="453" t="s">
        <v>15162</v>
      </c>
      <c r="I632" s="453" t="s">
        <v>9256</v>
      </c>
    </row>
    <row r="633" ht="45">
      <c r="A633" s="260">
        <v>624</v>
      </c>
      <c r="B633" s="515" t="s">
        <v>7385</v>
      </c>
      <c r="C633" s="220"/>
      <c r="D633" s="509">
        <v>4733.8199999999997</v>
      </c>
      <c r="E633" s="509">
        <v>4733.8199999999997</v>
      </c>
      <c r="F633" s="384">
        <v>38808</v>
      </c>
      <c r="G633" s="116" t="s">
        <v>15162</v>
      </c>
      <c r="H633" s="22"/>
      <c r="I633" s="453" t="s">
        <v>9256</v>
      </c>
    </row>
    <row r="634" ht="45">
      <c r="A634" s="260">
        <v>625</v>
      </c>
      <c r="B634" s="515" t="s">
        <v>7386</v>
      </c>
      <c r="C634" s="220"/>
      <c r="D634" s="509">
        <v>3490</v>
      </c>
      <c r="E634" s="509">
        <v>3490</v>
      </c>
      <c r="F634" s="384">
        <v>40664</v>
      </c>
      <c r="G634" s="116" t="s">
        <v>15162</v>
      </c>
      <c r="H634" s="22"/>
      <c r="I634" s="453" t="s">
        <v>9256</v>
      </c>
    </row>
    <row r="635" ht="45">
      <c r="A635" s="260">
        <v>626</v>
      </c>
      <c r="B635" s="515" t="s">
        <v>7387</v>
      </c>
      <c r="C635" s="220"/>
      <c r="D635" s="509">
        <v>5885</v>
      </c>
      <c r="E635" s="509">
        <v>5885</v>
      </c>
      <c r="F635" s="384">
        <v>40842</v>
      </c>
      <c r="G635" s="116" t="s">
        <v>15162</v>
      </c>
      <c r="H635" s="22"/>
      <c r="I635" s="453" t="s">
        <v>9256</v>
      </c>
    </row>
    <row r="636" ht="45">
      <c r="A636" s="260">
        <v>627</v>
      </c>
      <c r="B636" s="515" t="s">
        <v>7388</v>
      </c>
      <c r="C636" s="220"/>
      <c r="D636" s="509">
        <v>4939.9799999999996</v>
      </c>
      <c r="E636" s="509">
        <v>4939.9799999999996</v>
      </c>
      <c r="F636" s="384">
        <v>41243</v>
      </c>
      <c r="G636" s="116" t="s">
        <v>15162</v>
      </c>
      <c r="H636" s="22"/>
      <c r="I636" s="453" t="s">
        <v>9256</v>
      </c>
    </row>
    <row r="637" ht="45">
      <c r="A637" s="260">
        <v>628</v>
      </c>
      <c r="B637" s="516" t="s">
        <v>15202</v>
      </c>
      <c r="C637" s="22"/>
      <c r="D637" s="263">
        <v>49999</v>
      </c>
      <c r="E637" s="263">
        <v>49999</v>
      </c>
      <c r="F637" s="76">
        <v>44956</v>
      </c>
      <c r="G637" s="116" t="s">
        <v>15162</v>
      </c>
      <c r="H637" s="22"/>
      <c r="I637" s="453" t="s">
        <v>9256</v>
      </c>
    </row>
    <row r="638" ht="45">
      <c r="A638" s="260">
        <v>629</v>
      </c>
      <c r="B638" s="516" t="s">
        <v>15204</v>
      </c>
      <c r="C638" s="22"/>
      <c r="D638" s="263">
        <v>15299</v>
      </c>
      <c r="E638" s="263">
        <v>15299</v>
      </c>
      <c r="F638" s="76">
        <v>44956</v>
      </c>
      <c r="G638" s="116" t="s">
        <v>15162</v>
      </c>
      <c r="H638" s="22"/>
      <c r="I638" s="453" t="s">
        <v>9256</v>
      </c>
    </row>
    <row r="639" ht="45">
      <c r="A639" s="260">
        <v>630</v>
      </c>
      <c r="B639" s="516" t="s">
        <v>15203</v>
      </c>
      <c r="C639" s="22"/>
      <c r="D639" s="263">
        <v>32235.5</v>
      </c>
      <c r="E639" s="263">
        <v>32235.5</v>
      </c>
      <c r="F639" s="76">
        <v>44956</v>
      </c>
      <c r="G639" s="116" t="s">
        <v>15162</v>
      </c>
      <c r="H639" s="22"/>
      <c r="I639" s="453" t="s">
        <v>9256</v>
      </c>
    </row>
    <row r="640" ht="45">
      <c r="A640" s="260">
        <v>631</v>
      </c>
      <c r="B640" s="516" t="s">
        <v>15205</v>
      </c>
      <c r="C640" s="22"/>
      <c r="D640" s="263">
        <v>32235.5</v>
      </c>
      <c r="E640" s="263">
        <v>32235.5</v>
      </c>
      <c r="F640" s="76">
        <v>44956</v>
      </c>
      <c r="G640" s="116" t="s">
        <v>15162</v>
      </c>
      <c r="H640" s="22"/>
      <c r="I640" s="453" t="s">
        <v>9256</v>
      </c>
    </row>
    <row r="641" ht="45">
      <c r="A641" s="260">
        <v>632</v>
      </c>
      <c r="B641" s="516" t="s">
        <v>15205</v>
      </c>
      <c r="C641" s="22"/>
      <c r="D641" s="263">
        <v>32235.5</v>
      </c>
      <c r="E641" s="263">
        <v>32235.5</v>
      </c>
      <c r="F641" s="76">
        <v>44956</v>
      </c>
      <c r="G641" s="116" t="s">
        <v>15162</v>
      </c>
      <c r="H641" s="22"/>
      <c r="I641" s="453" t="s">
        <v>9256</v>
      </c>
    </row>
    <row r="642" ht="45">
      <c r="A642" s="260">
        <v>633</v>
      </c>
      <c r="B642" s="516" t="s">
        <v>15206</v>
      </c>
      <c r="C642" s="22"/>
      <c r="D642" s="263">
        <v>59800</v>
      </c>
      <c r="E642" s="263">
        <v>59800</v>
      </c>
      <c r="F642" s="76">
        <v>44956</v>
      </c>
      <c r="G642" s="116" t="s">
        <v>15162</v>
      </c>
      <c r="H642" s="22"/>
      <c r="I642" s="453" t="s">
        <v>9256</v>
      </c>
    </row>
    <row r="643" ht="45">
      <c r="A643" s="260">
        <v>634</v>
      </c>
      <c r="B643" s="516" t="s">
        <v>15207</v>
      </c>
      <c r="C643" s="22"/>
      <c r="D643" s="263">
        <v>49263</v>
      </c>
      <c r="E643" s="263">
        <v>49263</v>
      </c>
      <c r="F643" s="76">
        <v>44956</v>
      </c>
      <c r="G643" s="116" t="s">
        <v>15162</v>
      </c>
      <c r="H643" s="22"/>
      <c r="I643" s="453" t="s">
        <v>9256</v>
      </c>
    </row>
    <row r="644" ht="45">
      <c r="A644" s="260">
        <v>635</v>
      </c>
      <c r="B644" s="516" t="s">
        <v>15208</v>
      </c>
      <c r="C644" s="22"/>
      <c r="D644" s="263">
        <v>54800</v>
      </c>
      <c r="E644" s="263">
        <v>54800</v>
      </c>
      <c r="F644" s="76">
        <v>44956</v>
      </c>
      <c r="G644" s="116" t="s">
        <v>15162</v>
      </c>
      <c r="H644" s="22"/>
      <c r="I644" s="453" t="s">
        <v>9256</v>
      </c>
    </row>
    <row r="645" ht="45">
      <c r="A645" s="260">
        <v>636</v>
      </c>
      <c r="B645" s="516" t="s">
        <v>15209</v>
      </c>
      <c r="C645" s="22"/>
      <c r="D645" s="263">
        <v>19900</v>
      </c>
      <c r="E645" s="263">
        <v>19900</v>
      </c>
      <c r="F645" s="76">
        <v>44956</v>
      </c>
      <c r="G645" s="116" t="s">
        <v>15162</v>
      </c>
      <c r="H645" s="22"/>
      <c r="I645" s="453" t="s">
        <v>9256</v>
      </c>
    </row>
    <row r="646" ht="45">
      <c r="A646" s="260">
        <v>637</v>
      </c>
      <c r="B646" s="516" t="s">
        <v>15210</v>
      </c>
      <c r="C646" s="22"/>
      <c r="D646" s="263">
        <v>18600</v>
      </c>
      <c r="E646" s="263">
        <v>18600</v>
      </c>
      <c r="F646" s="76">
        <v>44956</v>
      </c>
      <c r="G646" s="116" t="s">
        <v>15162</v>
      </c>
      <c r="H646" s="22"/>
      <c r="I646" s="453" t="s">
        <v>9256</v>
      </c>
    </row>
    <row r="647" ht="45">
      <c r="A647" s="260">
        <v>638</v>
      </c>
      <c r="B647" s="516" t="s">
        <v>15211</v>
      </c>
      <c r="C647" s="22"/>
      <c r="D647" s="263">
        <v>26900</v>
      </c>
      <c r="E647" s="263">
        <v>26900</v>
      </c>
      <c r="F647" s="76">
        <v>44956</v>
      </c>
      <c r="G647" s="116" t="s">
        <v>15162</v>
      </c>
      <c r="H647" s="22"/>
      <c r="I647" s="453" t="s">
        <v>9256</v>
      </c>
    </row>
    <row r="648" ht="45">
      <c r="A648" s="260">
        <v>639</v>
      </c>
      <c r="B648" s="516" t="s">
        <v>15211</v>
      </c>
      <c r="C648" s="22"/>
      <c r="D648" s="263">
        <v>26900</v>
      </c>
      <c r="E648" s="263">
        <v>26900</v>
      </c>
      <c r="F648" s="76">
        <v>44956</v>
      </c>
      <c r="G648" s="116" t="s">
        <v>15162</v>
      </c>
      <c r="H648" s="22"/>
      <c r="I648" s="453" t="s">
        <v>9256</v>
      </c>
    </row>
    <row r="649" ht="45">
      <c r="A649" s="260">
        <v>640</v>
      </c>
      <c r="B649" s="516" t="s">
        <v>15212</v>
      </c>
      <c r="C649" s="22"/>
      <c r="D649" s="263">
        <v>259000</v>
      </c>
      <c r="E649" s="263">
        <v>259000</v>
      </c>
      <c r="F649" s="76">
        <v>44956</v>
      </c>
      <c r="G649" s="116" t="s">
        <v>15162</v>
      </c>
      <c r="H649" s="22"/>
      <c r="I649" s="453" t="s">
        <v>9256</v>
      </c>
    </row>
    <row r="650" ht="45">
      <c r="A650" s="260">
        <v>641</v>
      </c>
      <c r="B650" s="516" t="s">
        <v>15213</v>
      </c>
      <c r="C650" s="22"/>
      <c r="D650" s="263">
        <v>25000</v>
      </c>
      <c r="E650" s="263">
        <v>25000</v>
      </c>
      <c r="F650" s="76">
        <v>44956</v>
      </c>
      <c r="G650" s="116" t="s">
        <v>15162</v>
      </c>
      <c r="H650" s="22"/>
      <c r="I650" s="453" t="s">
        <v>9256</v>
      </c>
    </row>
    <row r="651" ht="45">
      <c r="A651" s="260">
        <v>642</v>
      </c>
      <c r="B651" s="516" t="s">
        <v>15214</v>
      </c>
      <c r="C651" s="22"/>
      <c r="D651" s="263">
        <v>13350</v>
      </c>
      <c r="E651" s="263">
        <v>13350</v>
      </c>
      <c r="F651" s="76">
        <v>44956</v>
      </c>
      <c r="G651" s="116" t="s">
        <v>15162</v>
      </c>
      <c r="H651" s="22"/>
      <c r="I651" s="453" t="s">
        <v>9256</v>
      </c>
    </row>
    <row r="652" ht="45">
      <c r="A652" s="260">
        <v>643</v>
      </c>
      <c r="B652" s="516" t="s">
        <v>15215</v>
      </c>
      <c r="C652" s="22"/>
      <c r="D652" s="263">
        <v>13330</v>
      </c>
      <c r="E652" s="263">
        <v>13330</v>
      </c>
      <c r="F652" s="76">
        <v>44956</v>
      </c>
      <c r="G652" s="116" t="s">
        <v>15162</v>
      </c>
      <c r="H652" s="22"/>
      <c r="I652" s="453" t="s">
        <v>9256</v>
      </c>
    </row>
    <row r="653" ht="45">
      <c r="A653" s="260">
        <v>644</v>
      </c>
      <c r="B653" s="516" t="s">
        <v>15215</v>
      </c>
      <c r="C653" s="22"/>
      <c r="D653" s="263">
        <v>13330</v>
      </c>
      <c r="E653" s="263">
        <v>13330</v>
      </c>
      <c r="F653" s="76">
        <v>44956</v>
      </c>
      <c r="G653" s="116" t="s">
        <v>15162</v>
      </c>
      <c r="H653" s="22"/>
      <c r="I653" s="453" t="s">
        <v>9256</v>
      </c>
    </row>
    <row r="654" ht="45">
      <c r="A654" s="260">
        <v>645</v>
      </c>
      <c r="B654" s="516" t="s">
        <v>15215</v>
      </c>
      <c r="C654" s="22"/>
      <c r="D654" s="263">
        <v>13330</v>
      </c>
      <c r="E654" s="263">
        <v>13330</v>
      </c>
      <c r="F654" s="76">
        <v>44956</v>
      </c>
      <c r="G654" s="116" t="s">
        <v>15162</v>
      </c>
      <c r="H654" s="22"/>
      <c r="I654" s="453" t="s">
        <v>9256</v>
      </c>
    </row>
    <row r="655" ht="45">
      <c r="A655" s="260">
        <v>646</v>
      </c>
      <c r="B655" s="516" t="s">
        <v>15215</v>
      </c>
      <c r="C655" s="22"/>
      <c r="D655" s="263">
        <v>13330</v>
      </c>
      <c r="E655" s="263">
        <v>13330</v>
      </c>
      <c r="F655" s="76">
        <v>44956</v>
      </c>
      <c r="G655" s="116" t="s">
        <v>15162</v>
      </c>
      <c r="H655" s="22"/>
      <c r="I655" s="453" t="s">
        <v>9256</v>
      </c>
    </row>
    <row r="656" ht="45">
      <c r="A656" s="260">
        <v>647</v>
      </c>
      <c r="B656" s="516" t="s">
        <v>15215</v>
      </c>
      <c r="C656" s="22"/>
      <c r="D656" s="263">
        <v>13330</v>
      </c>
      <c r="E656" s="263">
        <v>13330</v>
      </c>
      <c r="F656" s="76">
        <v>44956</v>
      </c>
      <c r="G656" s="116" t="s">
        <v>15162</v>
      </c>
      <c r="H656" s="22"/>
      <c r="I656" s="453" t="s">
        <v>9256</v>
      </c>
    </row>
    <row r="657" ht="45">
      <c r="A657" s="260">
        <v>648</v>
      </c>
      <c r="B657" s="516" t="s">
        <v>15216</v>
      </c>
      <c r="C657" s="22"/>
      <c r="D657" s="263">
        <v>192000</v>
      </c>
      <c r="E657" s="263">
        <v>192000</v>
      </c>
      <c r="F657" s="76">
        <v>44956</v>
      </c>
      <c r="G657" s="116" t="s">
        <v>15162</v>
      </c>
      <c r="H657" s="22"/>
      <c r="I657" s="453" t="s">
        <v>9256</v>
      </c>
    </row>
    <row r="658" ht="45">
      <c r="A658" s="260">
        <v>649</v>
      </c>
      <c r="B658" s="516" t="s">
        <v>15217</v>
      </c>
      <c r="C658" s="22"/>
      <c r="D658" s="263">
        <v>19700</v>
      </c>
      <c r="E658" s="263">
        <v>19700</v>
      </c>
      <c r="F658" s="76">
        <v>44956</v>
      </c>
      <c r="G658" s="116" t="s">
        <v>15162</v>
      </c>
      <c r="H658" s="22"/>
      <c r="I658" s="453" t="s">
        <v>9256</v>
      </c>
    </row>
    <row r="659" ht="45">
      <c r="A659" s="260">
        <v>650</v>
      </c>
      <c r="B659" s="516" t="s">
        <v>15217</v>
      </c>
      <c r="C659" s="22"/>
      <c r="D659" s="263">
        <v>19700</v>
      </c>
      <c r="E659" s="263">
        <v>19700</v>
      </c>
      <c r="F659" s="76">
        <v>44956</v>
      </c>
      <c r="G659" s="116" t="s">
        <v>15162</v>
      </c>
      <c r="H659" s="22"/>
      <c r="I659" s="453" t="s">
        <v>9256</v>
      </c>
    </row>
    <row r="660" ht="45">
      <c r="A660" s="260">
        <v>651</v>
      </c>
      <c r="B660" s="516" t="s">
        <v>15218</v>
      </c>
      <c r="C660" s="22"/>
      <c r="D660" s="263">
        <v>19900</v>
      </c>
      <c r="E660" s="263">
        <v>19900</v>
      </c>
      <c r="F660" s="76">
        <v>44956</v>
      </c>
      <c r="G660" s="116" t="s">
        <v>15162</v>
      </c>
      <c r="H660" s="22"/>
      <c r="I660" s="453" t="s">
        <v>9256</v>
      </c>
    </row>
    <row r="661" ht="45">
      <c r="A661" s="260">
        <v>652</v>
      </c>
      <c r="B661" s="516" t="s">
        <v>15219</v>
      </c>
      <c r="C661" s="22"/>
      <c r="D661" s="263">
        <v>13800</v>
      </c>
      <c r="E661" s="263">
        <v>13800</v>
      </c>
      <c r="F661" s="76">
        <v>44956</v>
      </c>
      <c r="G661" s="116" t="s">
        <v>15162</v>
      </c>
      <c r="H661" s="22"/>
      <c r="I661" s="453" t="s">
        <v>9256</v>
      </c>
    </row>
    <row r="662" ht="45">
      <c r="A662" s="260">
        <v>653</v>
      </c>
      <c r="B662" s="516" t="s">
        <v>15220</v>
      </c>
      <c r="C662" s="22"/>
      <c r="D662" s="263">
        <v>28000</v>
      </c>
      <c r="E662" s="263">
        <v>28000</v>
      </c>
      <c r="F662" s="76">
        <v>44956</v>
      </c>
      <c r="G662" s="116" t="s">
        <v>15162</v>
      </c>
      <c r="H662" s="22"/>
      <c r="I662" s="453" t="s">
        <v>9256</v>
      </c>
    </row>
    <row r="663" ht="45">
      <c r="A663" s="260">
        <v>654</v>
      </c>
      <c r="B663" s="516" t="s">
        <v>15221</v>
      </c>
      <c r="C663" s="22"/>
      <c r="D663" s="263">
        <v>21500</v>
      </c>
      <c r="E663" s="263">
        <v>21500</v>
      </c>
      <c r="F663" s="76">
        <v>44956</v>
      </c>
      <c r="G663" s="116" t="s">
        <v>15162</v>
      </c>
      <c r="H663" s="22"/>
      <c r="I663" s="453" t="s">
        <v>9256</v>
      </c>
    </row>
    <row r="664" ht="45">
      <c r="A664" s="260">
        <v>655</v>
      </c>
      <c r="B664" s="107" t="s">
        <v>15222</v>
      </c>
      <c r="C664" s="22"/>
      <c r="D664" s="263">
        <v>21500</v>
      </c>
      <c r="E664" s="263">
        <v>21500</v>
      </c>
      <c r="F664" s="76">
        <v>44956</v>
      </c>
      <c r="G664" s="116" t="s">
        <v>15162</v>
      </c>
      <c r="H664" s="22"/>
      <c r="I664" s="453" t="s">
        <v>9256</v>
      </c>
    </row>
    <row r="665" ht="45">
      <c r="A665" s="260">
        <v>656</v>
      </c>
      <c r="B665" s="516" t="s">
        <v>15223</v>
      </c>
      <c r="C665" s="22"/>
      <c r="D665" s="263">
        <v>14800</v>
      </c>
      <c r="E665" s="263">
        <v>14800</v>
      </c>
      <c r="F665" s="76">
        <v>44956</v>
      </c>
      <c r="G665" s="116" t="s">
        <v>15162</v>
      </c>
      <c r="H665" s="22"/>
      <c r="I665" s="453" t="s">
        <v>9256</v>
      </c>
    </row>
    <row r="666" ht="45">
      <c r="A666" s="260">
        <v>657</v>
      </c>
      <c r="B666" s="517" t="s">
        <v>15224</v>
      </c>
      <c r="C666" s="22"/>
      <c r="D666" s="263">
        <v>23600</v>
      </c>
      <c r="E666" s="263">
        <v>23600</v>
      </c>
      <c r="F666" s="76">
        <v>44956</v>
      </c>
      <c r="G666" s="116" t="s">
        <v>15162</v>
      </c>
      <c r="H666" s="22"/>
      <c r="I666" s="453" t="s">
        <v>9256</v>
      </c>
    </row>
    <row r="667" ht="45">
      <c r="A667" s="260">
        <v>658</v>
      </c>
      <c r="B667" s="517" t="s">
        <v>15224</v>
      </c>
      <c r="C667" s="22"/>
      <c r="D667" s="263">
        <v>23600</v>
      </c>
      <c r="E667" s="263">
        <v>23600</v>
      </c>
      <c r="F667" s="76">
        <v>44956</v>
      </c>
      <c r="G667" s="116" t="s">
        <v>15162</v>
      </c>
      <c r="H667" s="22"/>
      <c r="I667" s="453" t="s">
        <v>9256</v>
      </c>
    </row>
    <row r="668" ht="45">
      <c r="A668" s="260">
        <v>659</v>
      </c>
      <c r="B668" s="517" t="s">
        <v>15214</v>
      </c>
      <c r="C668" s="22"/>
      <c r="D668" s="263">
        <v>15000</v>
      </c>
      <c r="E668" s="263">
        <v>15000</v>
      </c>
      <c r="F668" s="76">
        <v>44956</v>
      </c>
      <c r="G668" s="116" t="s">
        <v>15162</v>
      </c>
      <c r="H668" s="22"/>
      <c r="I668" s="453" t="s">
        <v>9256</v>
      </c>
    </row>
    <row r="669" ht="45">
      <c r="A669" s="260">
        <v>660</v>
      </c>
      <c r="B669" s="517" t="s">
        <v>15214</v>
      </c>
      <c r="C669" s="22"/>
      <c r="D669" s="263">
        <v>15000</v>
      </c>
      <c r="E669" s="263">
        <v>15000</v>
      </c>
      <c r="F669" s="76">
        <v>44956</v>
      </c>
      <c r="G669" s="116" t="s">
        <v>15162</v>
      </c>
      <c r="H669" s="22"/>
      <c r="I669" s="453" t="s">
        <v>9256</v>
      </c>
    </row>
    <row r="670" ht="45">
      <c r="A670" s="260">
        <v>661</v>
      </c>
      <c r="B670" s="107" t="s">
        <v>15225</v>
      </c>
      <c r="C670" s="22"/>
      <c r="D670" s="263">
        <v>121252</v>
      </c>
      <c r="E670" s="263">
        <v>121252</v>
      </c>
      <c r="F670" s="76">
        <v>44956</v>
      </c>
      <c r="G670" s="116" t="s">
        <v>15162</v>
      </c>
      <c r="H670" s="22"/>
      <c r="I670" s="453" t="s">
        <v>9256</v>
      </c>
    </row>
    <row r="671" ht="45">
      <c r="A671" s="260">
        <v>662</v>
      </c>
      <c r="B671" s="107" t="s">
        <v>15226</v>
      </c>
      <c r="C671" s="22"/>
      <c r="D671" s="263">
        <v>69430</v>
      </c>
      <c r="E671" s="263">
        <v>69430</v>
      </c>
      <c r="F671" s="76">
        <v>44956</v>
      </c>
      <c r="G671" s="116" t="s">
        <v>15162</v>
      </c>
      <c r="H671" s="22"/>
      <c r="I671" s="453" t="s">
        <v>9256</v>
      </c>
    </row>
    <row r="672" ht="45">
      <c r="A672" s="260">
        <v>663</v>
      </c>
      <c r="B672" s="107" t="s">
        <v>15227</v>
      </c>
      <c r="C672" s="22"/>
      <c r="D672" s="263">
        <v>90999</v>
      </c>
      <c r="E672" s="263">
        <v>90999</v>
      </c>
      <c r="F672" s="76">
        <v>44956</v>
      </c>
      <c r="G672" s="116" t="s">
        <v>15162</v>
      </c>
      <c r="H672" s="22"/>
      <c r="I672" s="453" t="s">
        <v>9256</v>
      </c>
    </row>
    <row r="673" ht="45">
      <c r="A673" s="260">
        <v>664</v>
      </c>
      <c r="B673" s="107" t="s">
        <v>15228</v>
      </c>
      <c r="C673" s="22"/>
      <c r="D673" s="263">
        <v>72000</v>
      </c>
      <c r="E673" s="263">
        <v>72000</v>
      </c>
      <c r="F673" s="76">
        <v>44956</v>
      </c>
      <c r="G673" s="116" t="s">
        <v>15162</v>
      </c>
      <c r="H673" s="22"/>
      <c r="I673" s="453" t="s">
        <v>9256</v>
      </c>
    </row>
    <row r="674" ht="12.75">
      <c r="A674" s="22"/>
      <c r="B674" s="22" t="s">
        <v>6374</v>
      </c>
      <c r="C674" s="22"/>
      <c r="D674" s="263">
        <f>SUM(D11:D673)</f>
        <v>23361123.219999999</v>
      </c>
      <c r="E674" s="263">
        <f>SUM(E30:E673,E11:E27)</f>
        <v>11657916.680000002</v>
      </c>
      <c r="F674" s="22"/>
      <c r="G674" s="22"/>
      <c r="H674" s="22"/>
      <c r="I674" s="22"/>
    </row>
  </sheetData>
  <mergeCells count="12">
    <mergeCell ref="I4:I5"/>
    <mergeCell ref="F5:G5"/>
    <mergeCell ref="A10:I10"/>
    <mergeCell ref="A8:I8"/>
    <mergeCell ref="A2:I2"/>
    <mergeCell ref="A3:I3"/>
    <mergeCell ref="A4:A6"/>
    <mergeCell ref="B4:B6"/>
    <mergeCell ref="C4:C6"/>
    <mergeCell ref="D4:D6"/>
    <mergeCell ref="E4:E6"/>
    <mergeCell ref="F4:H4"/>
  </mergeCells>
  <pageMargins left="0.34000000000000002" right="0.18000000000000005" top="0.25" bottom="0.29999999999999999" header="0.20000000000000004" footer="0.31496099999999999"/>
  <pageSetup paperSize="9" scale="90" firstPageNumber="1" fitToWidth="1" fitToHeight="1" orientation="landscape" horizontalDpi="600" verticalDpi="600"/>
  <headerFooter differentFirst="0" differentOddEven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>
      <selection activeCell="I3" sqref="I3"/>
    </sheetView>
  </sheetViews>
  <sheetFormatPr baseColWidth="8" defaultRowHeight="12.75" customHeight="1"/>
  <cols>
    <col customWidth="1" min="1" max="1" width="6"/>
    <col customWidth="1" min="2" max="2" width="31.5703"/>
    <col customWidth="1" min="3" max="3" width="19.855499999999999"/>
    <col customWidth="1" min="4" max="4" width="16.855499999999999"/>
    <col customWidth="1" min="5" max="5" width="14.5703"/>
    <col customWidth="1" min="6" max="6" width="9.5703099999999992"/>
    <col customWidth="1" min="7" max="7" width="10.2852"/>
    <col customWidth="1" min="8" max="8" width="12.140599999999999"/>
    <col customWidth="1" min="9" max="9" width="10.855499999999999"/>
    <col customWidth="1" min="10" max="10" width="14.855499999999999"/>
  </cols>
  <sheetData>
    <row r="1" ht="38.25" customHeight="1">
      <c r="A1" s="595" t="s">
        <v>9235</v>
      </c>
      <c r="B1" s="596"/>
      <c r="C1" s="596"/>
      <c r="D1" s="596"/>
      <c r="E1" s="596"/>
      <c r="F1" s="596"/>
      <c r="G1" s="596"/>
      <c r="H1" s="596"/>
      <c r="I1" s="596"/>
      <c r="J1" s="105"/>
      <c r="K1" s="105"/>
      <c r="L1" s="105"/>
    </row>
    <row r="2" ht="76.5" customHeight="1">
      <c r="A2" s="165" t="s">
        <v>4434</v>
      </c>
      <c r="B2" s="165" t="s">
        <v>7468</v>
      </c>
      <c r="C2" s="115" t="s">
        <v>8147</v>
      </c>
      <c r="D2" s="115" t="s">
        <v>8148</v>
      </c>
      <c r="E2" s="115" t="s">
        <v>8149</v>
      </c>
      <c r="F2" s="115" t="s">
        <v>8150</v>
      </c>
      <c r="G2" s="204" t="s">
        <v>9232</v>
      </c>
      <c r="H2" s="204" t="s">
        <v>9233</v>
      </c>
      <c r="I2" s="204" t="s">
        <v>8151</v>
      </c>
      <c r="J2" s="204" t="s">
        <v>5688</v>
      </c>
    </row>
    <row r="3" ht="39" customHeight="1">
      <c r="A3" s="171">
        <v>1</v>
      </c>
      <c r="B3" s="168" t="s">
        <v>7500</v>
      </c>
      <c r="C3" s="115" t="s">
        <v>8159</v>
      </c>
      <c r="D3" s="115" t="s">
        <v>8256</v>
      </c>
      <c r="E3" s="181"/>
      <c r="F3" s="181"/>
      <c r="G3" s="181">
        <v>42489549.390000001</v>
      </c>
      <c r="H3" s="103">
        <v>21388304.440000001</v>
      </c>
      <c r="I3" s="181">
        <v>88</v>
      </c>
      <c r="J3" s="181"/>
    </row>
    <row r="4" ht="42" customHeight="1">
      <c r="A4" s="171">
        <v>2</v>
      </c>
      <c r="B4" s="168" t="s">
        <v>7469</v>
      </c>
      <c r="C4" s="115" t="s">
        <v>8159</v>
      </c>
      <c r="D4" s="205">
        <v>1065475022800</v>
      </c>
      <c r="E4" s="181"/>
      <c r="F4" s="181"/>
      <c r="G4" s="181"/>
      <c r="H4" s="209"/>
      <c r="I4" s="181">
        <v>1</v>
      </c>
      <c r="J4" s="181"/>
    </row>
    <row r="5" ht="49.5" customHeight="1">
      <c r="A5" s="171">
        <v>3</v>
      </c>
      <c r="B5" s="168" t="s">
        <v>7470</v>
      </c>
      <c r="C5" s="115" t="s">
        <v>8161</v>
      </c>
      <c r="D5" s="115" t="s">
        <v>8187</v>
      </c>
      <c r="E5" s="115" t="s">
        <v>8188</v>
      </c>
      <c r="F5" s="181"/>
      <c r="G5" s="347">
        <v>4590062.7699999996</v>
      </c>
      <c r="H5" s="347">
        <v>830293.35999999999</v>
      </c>
      <c r="I5" s="181">
        <v>32</v>
      </c>
      <c r="J5" s="181"/>
    </row>
    <row r="6" ht="51.75" customHeight="1">
      <c r="A6" s="171">
        <v>4</v>
      </c>
      <c r="B6" s="168" t="s">
        <v>7471</v>
      </c>
      <c r="C6" s="115" t="s">
        <v>8236</v>
      </c>
      <c r="D6" s="115" t="s">
        <v>15251</v>
      </c>
      <c r="E6" s="115" t="s">
        <v>8241</v>
      </c>
      <c r="F6" s="181"/>
      <c r="G6" s="347">
        <v>22661956.289999999</v>
      </c>
      <c r="H6" s="347">
        <v>14865925.539999999</v>
      </c>
      <c r="I6" s="181">
        <v>42</v>
      </c>
      <c r="J6" s="181"/>
    </row>
    <row r="7" ht="53.25" customHeight="1">
      <c r="A7" s="171">
        <v>5</v>
      </c>
      <c r="B7" s="168" t="s">
        <v>7472</v>
      </c>
      <c r="C7" s="115" t="s">
        <v>8206</v>
      </c>
      <c r="D7" s="115" t="s">
        <v>8208</v>
      </c>
      <c r="E7" s="115" t="s">
        <v>8207</v>
      </c>
      <c r="F7" s="181"/>
      <c r="G7" s="347">
        <v>13153129.619999999</v>
      </c>
      <c r="H7" s="347">
        <v>5523087.9500000002</v>
      </c>
      <c r="I7" s="181">
        <v>40</v>
      </c>
      <c r="J7" s="181"/>
    </row>
    <row r="8" ht="79.5" customHeight="1">
      <c r="A8" s="171">
        <v>6</v>
      </c>
      <c r="B8" s="168" t="s">
        <v>7473</v>
      </c>
      <c r="C8" s="115" t="s">
        <v>8179</v>
      </c>
      <c r="D8" s="115" t="s">
        <v>8209</v>
      </c>
      <c r="E8" s="115" t="s">
        <v>8180</v>
      </c>
      <c r="F8" s="181"/>
      <c r="G8" s="347">
        <v>875202.80000000005</v>
      </c>
      <c r="H8" s="347">
        <v>211235.26999999999</v>
      </c>
      <c r="I8" s="181">
        <v>19</v>
      </c>
      <c r="J8" s="181"/>
    </row>
    <row r="9" ht="54" customHeight="1">
      <c r="A9" s="171">
        <v>7</v>
      </c>
      <c r="B9" s="168" t="s">
        <v>7474</v>
      </c>
      <c r="C9" s="115" t="s">
        <v>8217</v>
      </c>
      <c r="D9" s="115" t="s">
        <v>8218</v>
      </c>
      <c r="E9" s="115" t="s">
        <v>8219</v>
      </c>
      <c r="F9" s="181"/>
      <c r="G9" s="347">
        <v>3663729.4399999999</v>
      </c>
      <c r="H9" s="347">
        <v>1313289.6299999999</v>
      </c>
      <c r="I9" s="181">
        <v>20</v>
      </c>
      <c r="J9" s="181"/>
    </row>
    <row r="10" ht="62.25" customHeight="1">
      <c r="A10" s="171">
        <v>8</v>
      </c>
      <c r="B10" s="168" t="s">
        <v>7475</v>
      </c>
      <c r="C10" s="115" t="s">
        <v>8245</v>
      </c>
      <c r="D10" s="115" t="s">
        <v>8247</v>
      </c>
      <c r="E10" s="115" t="s">
        <v>8246</v>
      </c>
      <c r="F10" s="181"/>
      <c r="G10" s="347">
        <v>5037007.9800000004</v>
      </c>
      <c r="H10" s="347">
        <v>1590738.5</v>
      </c>
      <c r="I10" s="181">
        <v>25</v>
      </c>
      <c r="J10" s="181"/>
    </row>
    <row r="11" ht="51.75" customHeight="1">
      <c r="A11" s="171">
        <v>9</v>
      </c>
      <c r="B11" s="168" t="s">
        <v>7476</v>
      </c>
      <c r="C11" s="115" t="s">
        <v>8230</v>
      </c>
      <c r="D11" s="206" t="s">
        <v>15254</v>
      </c>
      <c r="E11" s="115" t="s">
        <v>8229</v>
      </c>
      <c r="F11" s="181"/>
      <c r="G11" s="347">
        <v>23482732.030000001</v>
      </c>
      <c r="H11" s="347">
        <v>13359207.960000001</v>
      </c>
      <c r="I11" s="181">
        <v>26</v>
      </c>
      <c r="J11" s="181"/>
    </row>
    <row r="12" ht="52.5" customHeight="1">
      <c r="A12" s="171">
        <v>10</v>
      </c>
      <c r="B12" s="168" t="s">
        <v>7477</v>
      </c>
      <c r="C12" s="115" t="s">
        <v>15253</v>
      </c>
      <c r="D12" s="115" t="s">
        <v>15252</v>
      </c>
      <c r="E12" s="115" t="s">
        <v>8186</v>
      </c>
      <c r="F12" s="181"/>
      <c r="G12" s="347">
        <v>1551855.71</v>
      </c>
      <c r="H12" s="347">
        <v>79700.470000000001</v>
      </c>
      <c r="I12" s="181">
        <v>16</v>
      </c>
      <c r="J12" s="181"/>
    </row>
    <row r="13" ht="62.25" customHeight="1">
      <c r="A13" s="171">
        <v>11</v>
      </c>
      <c r="B13" s="168" t="s">
        <v>14944</v>
      </c>
      <c r="C13" s="115" t="s">
        <v>8227</v>
      </c>
      <c r="D13" s="115" t="s">
        <v>8228</v>
      </c>
      <c r="E13" s="115" t="s">
        <v>8226</v>
      </c>
      <c r="F13" s="181"/>
      <c r="G13" s="347">
        <v>3122629</v>
      </c>
      <c r="H13" s="347">
        <v>226472.37</v>
      </c>
      <c r="I13" s="181">
        <v>16</v>
      </c>
      <c r="J13" s="181"/>
    </row>
    <row r="14" ht="62.25" customHeight="1">
      <c r="A14" s="171">
        <v>12</v>
      </c>
      <c r="B14" s="168" t="s">
        <v>7486</v>
      </c>
      <c r="C14" s="115" t="s">
        <v>8153</v>
      </c>
      <c r="D14" s="115" t="s">
        <v>8152</v>
      </c>
      <c r="E14" s="115" t="s">
        <v>8154</v>
      </c>
      <c r="F14" s="207"/>
      <c r="G14" s="207">
        <v>6967308.2999999998</v>
      </c>
      <c r="H14" s="103">
        <v>1361259.04</v>
      </c>
      <c r="I14" s="181">
        <v>23</v>
      </c>
      <c r="J14" s="181"/>
    </row>
    <row r="15" ht="68.25" customHeight="1">
      <c r="A15" s="171">
        <v>13</v>
      </c>
      <c r="B15" s="168" t="s">
        <v>7487</v>
      </c>
      <c r="C15" s="115" t="s">
        <v>8233</v>
      </c>
      <c r="D15" s="115" t="s">
        <v>8234</v>
      </c>
      <c r="E15" s="115" t="s">
        <v>8235</v>
      </c>
      <c r="F15" s="181"/>
      <c r="G15" s="348">
        <v>8385073.7300000004</v>
      </c>
      <c r="H15" s="348">
        <v>535307.54000000004</v>
      </c>
      <c r="I15" s="181">
        <v>37</v>
      </c>
      <c r="J15" s="181"/>
    </row>
    <row r="16" ht="66" customHeight="1">
      <c r="A16" s="171">
        <v>14</v>
      </c>
      <c r="B16" s="168" t="s">
        <v>7488</v>
      </c>
      <c r="C16" s="115" t="s">
        <v>8305</v>
      </c>
      <c r="D16" s="115" t="s">
        <v>8185</v>
      </c>
      <c r="E16" s="115" t="s">
        <v>8184</v>
      </c>
      <c r="F16" s="181"/>
      <c r="G16" s="347">
        <v>5194465.3600000003</v>
      </c>
      <c r="H16" s="347">
        <v>955532.94999999995</v>
      </c>
      <c r="I16" s="181">
        <v>26</v>
      </c>
      <c r="J16" s="181"/>
    </row>
    <row r="17" ht="51" customHeight="1">
      <c r="A17" s="171">
        <v>15</v>
      </c>
      <c r="B17" s="168" t="s">
        <v>8261</v>
      </c>
      <c r="C17" s="115" t="s">
        <v>8161</v>
      </c>
      <c r="D17" s="115" t="s">
        <v>8162</v>
      </c>
      <c r="E17" s="115" t="s">
        <v>8163</v>
      </c>
      <c r="F17" s="181"/>
      <c r="G17" s="347">
        <v>3478209.1600000001</v>
      </c>
      <c r="H17" s="347">
        <v>291957.95000000001</v>
      </c>
      <c r="I17" s="181">
        <v>16</v>
      </c>
      <c r="J17" s="181"/>
    </row>
    <row r="18" ht="64.5" customHeight="1">
      <c r="A18" s="171">
        <v>16</v>
      </c>
      <c r="B18" s="168" t="s">
        <v>7489</v>
      </c>
      <c r="C18" s="115" t="s">
        <v>8267</v>
      </c>
      <c r="D18" s="115" t="s">
        <v>8266</v>
      </c>
      <c r="E18" s="115" t="s">
        <v>8268</v>
      </c>
      <c r="F18" s="181"/>
      <c r="G18" s="181">
        <v>32522988.91</v>
      </c>
      <c r="H18" s="103">
        <v>9150777.0800000001</v>
      </c>
      <c r="I18" s="181">
        <v>69</v>
      </c>
      <c r="J18" s="181"/>
    </row>
    <row r="19" ht="65.25" customHeight="1">
      <c r="A19" s="171">
        <v>17</v>
      </c>
      <c r="B19" s="168" t="s">
        <v>7490</v>
      </c>
      <c r="C19" s="115" t="s">
        <v>8164</v>
      </c>
      <c r="D19" s="115" t="s">
        <v>8166</v>
      </c>
      <c r="E19" s="115" t="s">
        <v>8165</v>
      </c>
      <c r="F19" s="181"/>
      <c r="G19" s="181">
        <v>30614311.66</v>
      </c>
      <c r="H19" s="103">
        <v>4059812.3300000001</v>
      </c>
      <c r="I19" s="181">
        <v>58</v>
      </c>
      <c r="J19" s="181"/>
    </row>
    <row r="20" ht="85.5" customHeight="1">
      <c r="A20" s="171">
        <v>18</v>
      </c>
      <c r="B20" s="168" t="s">
        <v>7491</v>
      </c>
      <c r="C20" s="115" t="s">
        <v>8231</v>
      </c>
      <c r="D20" s="115" t="s">
        <v>8232</v>
      </c>
      <c r="E20" s="107" t="s">
        <v>15255</v>
      </c>
      <c r="F20" s="181"/>
      <c r="G20" s="181">
        <v>64760319.579999998</v>
      </c>
      <c r="H20" s="103">
        <v>39609113.159999996</v>
      </c>
      <c r="I20" s="181">
        <v>62</v>
      </c>
      <c r="J20" s="181"/>
    </row>
    <row r="21" ht="63.75" customHeight="1">
      <c r="A21" s="171">
        <v>19</v>
      </c>
      <c r="B21" s="168" t="s">
        <v>7492</v>
      </c>
      <c r="C21" s="115" t="s">
        <v>8249</v>
      </c>
      <c r="D21" s="115" t="s">
        <v>8250</v>
      </c>
      <c r="E21" s="115" t="s">
        <v>8248</v>
      </c>
      <c r="F21" s="181"/>
      <c r="G21" s="347">
        <v>7138629.2599999998</v>
      </c>
      <c r="H21" s="347">
        <v>901518.79000000004</v>
      </c>
      <c r="I21" s="181">
        <v>19</v>
      </c>
      <c r="J21" s="181"/>
    </row>
    <row r="22" ht="64.5" customHeight="1">
      <c r="A22" s="171">
        <v>20</v>
      </c>
      <c r="B22" s="168" t="s">
        <v>7493</v>
      </c>
      <c r="C22" s="115" t="s">
        <v>8175</v>
      </c>
      <c r="D22" s="115" t="s">
        <v>8182</v>
      </c>
      <c r="E22" s="115" t="s">
        <v>8176</v>
      </c>
      <c r="F22" s="181"/>
      <c r="G22" s="99">
        <v>6136105.7199999997</v>
      </c>
      <c r="H22" s="103">
        <v>561803.29000000004</v>
      </c>
      <c r="I22" s="181">
        <v>23</v>
      </c>
      <c r="J22" s="181"/>
    </row>
    <row r="23" ht="67.5" customHeight="1">
      <c r="A23" s="171">
        <v>21</v>
      </c>
      <c r="B23" s="168" t="s">
        <v>7494</v>
      </c>
      <c r="C23" s="115" t="s">
        <v>8210</v>
      </c>
      <c r="D23" s="115" t="s">
        <v>8212</v>
      </c>
      <c r="E23" s="115" t="s">
        <v>8211</v>
      </c>
      <c r="F23" s="181"/>
      <c r="G23" s="347">
        <v>28114167.82</v>
      </c>
      <c r="H23" s="347">
        <v>6037051.2800000003</v>
      </c>
      <c r="I23" s="181">
        <v>28</v>
      </c>
      <c r="J23" s="181"/>
    </row>
    <row r="24" ht="87.75" customHeight="1">
      <c r="A24" s="171">
        <v>22</v>
      </c>
      <c r="B24" s="168" t="s">
        <v>7495</v>
      </c>
      <c r="C24" s="115" t="s">
        <v>8201</v>
      </c>
      <c r="D24" s="115" t="s">
        <v>8202</v>
      </c>
      <c r="E24" s="115" t="s">
        <v>8200</v>
      </c>
      <c r="F24" s="432"/>
      <c r="G24" s="433">
        <v>35607069.340000004</v>
      </c>
      <c r="H24" s="433">
        <v>14846834.140000001</v>
      </c>
      <c r="I24" s="181">
        <v>24</v>
      </c>
      <c r="J24" s="103" t="s">
        <v>9230</v>
      </c>
    </row>
    <row r="25" ht="63" customHeight="1">
      <c r="A25" s="171">
        <v>23</v>
      </c>
      <c r="B25" s="168" t="s">
        <v>7496</v>
      </c>
      <c r="C25" s="115" t="s">
        <v>8177</v>
      </c>
      <c r="D25" s="115" t="s">
        <v>8181</v>
      </c>
      <c r="E25" s="115" t="s">
        <v>8178</v>
      </c>
      <c r="F25" s="181"/>
      <c r="G25" s="347">
        <v>1767516.6399999999</v>
      </c>
      <c r="H25" s="347">
        <v>385372.51000000001</v>
      </c>
      <c r="I25" s="181">
        <v>11</v>
      </c>
      <c r="J25" s="181"/>
    </row>
    <row r="26" ht="66" customHeight="1">
      <c r="A26" s="171">
        <v>24</v>
      </c>
      <c r="B26" s="168" t="s">
        <v>7497</v>
      </c>
      <c r="C26" s="115" t="s">
        <v>8170</v>
      </c>
      <c r="D26" s="115" t="s">
        <v>8183</v>
      </c>
      <c r="E26" s="115" t="s">
        <v>8171</v>
      </c>
      <c r="F26" s="181"/>
      <c r="G26" s="347">
        <v>3768728.4700000002</v>
      </c>
      <c r="H26" s="347">
        <v>275989.31</v>
      </c>
      <c r="I26" s="181">
        <v>21</v>
      </c>
      <c r="J26" s="181"/>
    </row>
    <row r="27" ht="65.25" customHeight="1">
      <c r="A27" s="171">
        <v>25</v>
      </c>
      <c r="B27" s="168" t="s">
        <v>7498</v>
      </c>
      <c r="C27" s="115" t="s">
        <v>8193</v>
      </c>
      <c r="D27" s="115" t="s">
        <v>8185</v>
      </c>
      <c r="E27" s="115" t="s">
        <v>8192</v>
      </c>
      <c r="F27" s="181"/>
      <c r="G27" s="347">
        <v>21972371.059999999</v>
      </c>
      <c r="H27" s="347">
        <v>4510677.4500000002</v>
      </c>
      <c r="I27" s="181">
        <v>33</v>
      </c>
      <c r="J27" s="181"/>
    </row>
    <row r="28" ht="65.25" customHeight="1">
      <c r="A28" s="171">
        <v>26</v>
      </c>
      <c r="B28" s="168" t="s">
        <v>7499</v>
      </c>
      <c r="C28" s="115" t="s">
        <v>8197</v>
      </c>
      <c r="D28" s="115" t="s">
        <v>8198</v>
      </c>
      <c r="E28" s="115" t="s">
        <v>8199</v>
      </c>
      <c r="F28" s="181"/>
      <c r="G28" s="347">
        <v>23418281.789999999</v>
      </c>
      <c r="H28" s="347">
        <v>7840180.21</v>
      </c>
      <c r="I28" s="181">
        <v>26</v>
      </c>
      <c r="J28" s="181"/>
    </row>
    <row r="29" ht="50.25" customHeight="1">
      <c r="A29" s="171">
        <v>27</v>
      </c>
      <c r="B29" s="168" t="s">
        <v>7501</v>
      </c>
      <c r="C29" s="115" t="s">
        <v>8251</v>
      </c>
      <c r="D29" s="115" t="s">
        <v>8253</v>
      </c>
      <c r="E29" s="115" t="s">
        <v>8252</v>
      </c>
      <c r="F29" s="181"/>
      <c r="G29" s="181">
        <v>3266967.4700000002</v>
      </c>
      <c r="H29" s="103">
        <v>552402.51000000001</v>
      </c>
      <c r="I29" s="181">
        <v>21</v>
      </c>
      <c r="J29" s="181"/>
    </row>
    <row r="30" ht="65.25" customHeight="1">
      <c r="A30" s="171">
        <v>28</v>
      </c>
      <c r="B30" s="168" t="s">
        <v>7478</v>
      </c>
      <c r="C30" s="115" t="s">
        <v>8203</v>
      </c>
      <c r="D30" s="115" t="s">
        <v>8205</v>
      </c>
      <c r="E30" s="115" t="s">
        <v>8204</v>
      </c>
      <c r="F30" s="181"/>
      <c r="G30" s="347">
        <v>5755725.4500000002</v>
      </c>
      <c r="H30" s="347">
        <v>299793.09000000003</v>
      </c>
      <c r="I30" s="181">
        <v>16</v>
      </c>
      <c r="J30" s="181"/>
    </row>
    <row r="31" ht="79.5" customHeight="1">
      <c r="A31" s="171">
        <v>29</v>
      </c>
      <c r="B31" s="168" t="s">
        <v>14948</v>
      </c>
      <c r="C31" s="115" t="s">
        <v>8190</v>
      </c>
      <c r="D31" s="115" t="s">
        <v>8191</v>
      </c>
      <c r="E31" s="115" t="s">
        <v>8189</v>
      </c>
      <c r="F31" s="181"/>
      <c r="G31" s="434">
        <v>1680979.1200000001</v>
      </c>
      <c r="H31" s="434">
        <v>612611.33999999997</v>
      </c>
      <c r="I31" s="181">
        <v>19</v>
      </c>
      <c r="J31" s="181"/>
    </row>
    <row r="32" ht="64.5" customHeight="1">
      <c r="A32" s="171">
        <v>30</v>
      </c>
      <c r="B32" s="168" t="s">
        <v>14947</v>
      </c>
      <c r="C32" s="115" t="s">
        <v>8169</v>
      </c>
      <c r="D32" s="115" t="s">
        <v>8168</v>
      </c>
      <c r="E32" s="115" t="s">
        <v>8167</v>
      </c>
      <c r="F32" s="181"/>
      <c r="G32" s="181">
        <v>9092613.8599999994</v>
      </c>
      <c r="H32" s="103">
        <v>2604058.9700000002</v>
      </c>
      <c r="I32" s="181">
        <v>80</v>
      </c>
      <c r="J32" s="181"/>
    </row>
    <row r="33" ht="112.5" customHeight="1">
      <c r="A33" s="171">
        <v>31</v>
      </c>
      <c r="B33" s="168" t="s">
        <v>14945</v>
      </c>
      <c r="C33" s="115" t="s">
        <v>8270</v>
      </c>
      <c r="D33" s="115" t="s">
        <v>8269</v>
      </c>
      <c r="E33" s="115" t="s">
        <v>8271</v>
      </c>
      <c r="F33" s="181"/>
      <c r="G33" s="181">
        <v>36197995.350000001</v>
      </c>
      <c r="H33" s="103">
        <v>9725507.2100000009</v>
      </c>
      <c r="I33" s="181">
        <v>74</v>
      </c>
      <c r="J33" s="181"/>
    </row>
    <row r="34" ht="91.5" customHeight="1">
      <c r="A34" s="171">
        <v>32</v>
      </c>
      <c r="B34" s="168" t="s">
        <v>7479</v>
      </c>
      <c r="C34" s="115" t="s">
        <v>8242</v>
      </c>
      <c r="D34" s="115" t="s">
        <v>8244</v>
      </c>
      <c r="E34" s="115" t="s">
        <v>8243</v>
      </c>
      <c r="F34" s="181"/>
      <c r="G34" s="181">
        <v>0</v>
      </c>
      <c r="H34" s="103">
        <v>0</v>
      </c>
      <c r="I34" s="181">
        <v>0</v>
      </c>
      <c r="J34" s="115" t="s">
        <v>15129</v>
      </c>
    </row>
    <row r="35" ht="52.5" customHeight="1">
      <c r="A35" s="171">
        <v>33</v>
      </c>
      <c r="B35" s="168" t="s">
        <v>7480</v>
      </c>
      <c r="C35" s="115" t="s">
        <v>8265</v>
      </c>
      <c r="D35" s="115" t="s">
        <v>8264</v>
      </c>
      <c r="E35" s="115" t="s">
        <v>8263</v>
      </c>
      <c r="F35" s="181"/>
      <c r="G35" s="181">
        <v>32717655.809999999</v>
      </c>
      <c r="H35" s="103">
        <v>17438612.640000001</v>
      </c>
      <c r="I35" s="181">
        <v>48</v>
      </c>
      <c r="J35" s="181"/>
    </row>
    <row r="36" ht="63" customHeight="1">
      <c r="A36" s="171">
        <v>34</v>
      </c>
      <c r="B36" s="168" t="s">
        <v>15230</v>
      </c>
      <c r="C36" s="115" t="s">
        <v>8254</v>
      </c>
      <c r="D36" s="115" t="s">
        <v>8255</v>
      </c>
      <c r="E36" s="115" t="s">
        <v>8887</v>
      </c>
      <c r="F36" s="181"/>
      <c r="G36" s="181">
        <v>1408954.1200000001</v>
      </c>
      <c r="H36" s="103">
        <v>612611.33999999997</v>
      </c>
      <c r="I36" s="181">
        <v>18</v>
      </c>
      <c r="J36" s="181"/>
    </row>
    <row r="37" ht="64.5" customHeight="1">
      <c r="A37" s="171">
        <v>35</v>
      </c>
      <c r="B37" s="168" t="s">
        <v>7481</v>
      </c>
      <c r="C37" s="115" t="s">
        <v>8194</v>
      </c>
      <c r="D37" s="115" t="s">
        <v>8195</v>
      </c>
      <c r="E37" s="115" t="s">
        <v>8196</v>
      </c>
      <c r="F37" s="181"/>
      <c r="G37" s="181">
        <v>1838029.3600000001</v>
      </c>
      <c r="H37" s="235">
        <v>0</v>
      </c>
      <c r="I37" s="181">
        <v>18</v>
      </c>
      <c r="J37" s="181"/>
    </row>
    <row r="38" ht="62.25" customHeight="1">
      <c r="A38" s="171">
        <v>36</v>
      </c>
      <c r="B38" s="168" t="s">
        <v>15420</v>
      </c>
      <c r="C38" s="115" t="s">
        <v>8159</v>
      </c>
      <c r="D38" s="115" t="s">
        <v>8158</v>
      </c>
      <c r="E38" s="115" t="s">
        <v>8160</v>
      </c>
      <c r="F38" s="181"/>
      <c r="G38" s="347">
        <v>208192726.90000001</v>
      </c>
      <c r="H38" s="347">
        <v>196803999.5</v>
      </c>
      <c r="I38" s="181">
        <v>19</v>
      </c>
      <c r="J38" s="181"/>
    </row>
    <row r="39" ht="55.5" customHeight="1">
      <c r="A39" s="171">
        <v>37</v>
      </c>
      <c r="B39" s="168" t="s">
        <v>7482</v>
      </c>
      <c r="C39" s="115" t="s">
        <v>8223</v>
      </c>
      <c r="D39" s="115" t="s">
        <v>8224</v>
      </c>
      <c r="E39" s="115" t="s">
        <v>8225</v>
      </c>
      <c r="F39" s="181"/>
      <c r="G39" s="181">
        <v>12762147.359999999</v>
      </c>
      <c r="H39" s="103">
        <v>5616279.7400000002</v>
      </c>
      <c r="I39" s="181">
        <v>82</v>
      </c>
      <c r="J39" s="181"/>
    </row>
    <row r="40" ht="51" customHeight="1">
      <c r="A40" s="171">
        <v>38</v>
      </c>
      <c r="B40" s="168" t="s">
        <v>7483</v>
      </c>
      <c r="C40" s="115" t="s">
        <v>8221</v>
      </c>
      <c r="D40" s="115" t="s">
        <v>8222</v>
      </c>
      <c r="E40" s="115" t="s">
        <v>8220</v>
      </c>
      <c r="F40" s="181"/>
      <c r="G40" s="181">
        <v>39877710.5</v>
      </c>
      <c r="H40" s="181">
        <v>33313989.809999999</v>
      </c>
      <c r="I40" s="181">
        <v>17</v>
      </c>
      <c r="J40" s="181"/>
    </row>
    <row r="41" ht="54.75" customHeight="1">
      <c r="A41" s="171">
        <v>39</v>
      </c>
      <c r="B41" s="168" t="s">
        <v>7484</v>
      </c>
      <c r="C41" s="115" t="s">
        <v>8157</v>
      </c>
      <c r="D41" s="115" t="s">
        <v>8156</v>
      </c>
      <c r="E41" s="115" t="s">
        <v>8155</v>
      </c>
      <c r="F41" s="181"/>
      <c r="G41" s="181">
        <v>14102722.18</v>
      </c>
      <c r="H41" s="103">
        <v>3489892.9199999999</v>
      </c>
      <c r="I41" s="181">
        <v>42</v>
      </c>
      <c r="J41" s="181"/>
    </row>
    <row r="42" ht="51" customHeight="1">
      <c r="A42" s="171">
        <v>40</v>
      </c>
      <c r="B42" s="168" t="s">
        <v>7485</v>
      </c>
      <c r="C42" s="115" t="s">
        <v>8174</v>
      </c>
      <c r="D42" s="115" t="s">
        <v>8172</v>
      </c>
      <c r="E42" s="115" t="s">
        <v>8173</v>
      </c>
      <c r="F42" s="181"/>
      <c r="G42" s="347">
        <v>94410838.209999993</v>
      </c>
      <c r="H42" s="347">
        <v>68361127.450000003</v>
      </c>
      <c r="I42" s="181">
        <v>44</v>
      </c>
      <c r="J42" s="181"/>
    </row>
    <row r="43" ht="48" customHeight="1">
      <c r="A43" s="171">
        <v>41</v>
      </c>
      <c r="B43" s="203" t="s">
        <v>7502</v>
      </c>
      <c r="C43" s="115" t="s">
        <v>8213</v>
      </c>
      <c r="D43" s="115" t="s">
        <v>8214</v>
      </c>
      <c r="E43" s="115" t="s">
        <v>8215</v>
      </c>
      <c r="F43" s="208" t="s">
        <v>8216</v>
      </c>
      <c r="G43" s="208">
        <v>0</v>
      </c>
      <c r="H43" s="209">
        <v>0</v>
      </c>
      <c r="I43" s="181">
        <v>0</v>
      </c>
      <c r="J43" s="181"/>
    </row>
    <row r="44" ht="52.5" customHeight="1">
      <c r="A44" s="171">
        <v>42</v>
      </c>
      <c r="B44" s="115" t="s">
        <v>7503</v>
      </c>
      <c r="C44" s="115" t="s">
        <v>8237</v>
      </c>
      <c r="D44" s="115" t="s">
        <v>8238</v>
      </c>
      <c r="E44" s="115" t="s">
        <v>8239</v>
      </c>
      <c r="F44" s="181" t="s">
        <v>8216</v>
      </c>
      <c r="G44" s="181">
        <v>105023917.7</v>
      </c>
      <c r="H44" s="249">
        <v>83138126.019999996</v>
      </c>
      <c r="I44" s="181">
        <v>84</v>
      </c>
      <c r="J44" s="181"/>
    </row>
    <row r="45" ht="51.75" customHeight="1">
      <c r="A45" s="171">
        <v>43</v>
      </c>
      <c r="B45" s="115" t="s">
        <v>7504</v>
      </c>
      <c r="C45" s="115" t="s">
        <v>8240</v>
      </c>
      <c r="D45" s="181"/>
      <c r="E45" s="115" t="s">
        <v>8239</v>
      </c>
      <c r="F45" s="181"/>
      <c r="G45" s="181">
        <v>0</v>
      </c>
      <c r="H45" s="209">
        <v>0</v>
      </c>
      <c r="I45" s="181">
        <v>0</v>
      </c>
      <c r="J45" s="181"/>
    </row>
    <row r="46" ht="52.5" customHeight="1">
      <c r="A46" s="171">
        <v>44</v>
      </c>
      <c r="B46" s="204" t="s">
        <v>14946</v>
      </c>
      <c r="C46" s="115" t="s">
        <v>8260</v>
      </c>
      <c r="D46" s="115" t="s">
        <v>8257</v>
      </c>
      <c r="E46" s="115" t="s">
        <v>8258</v>
      </c>
      <c r="F46" s="115" t="s">
        <v>8259</v>
      </c>
      <c r="G46" s="248">
        <v>204408867.52000001</v>
      </c>
      <c r="H46" s="235">
        <v>151895285.56999999</v>
      </c>
      <c r="I46" s="181">
        <v>28</v>
      </c>
      <c r="J46" s="181"/>
    </row>
    <row r="47" ht="51">
      <c r="A47" s="171">
        <v>45</v>
      </c>
      <c r="B47" s="204" t="s">
        <v>9258</v>
      </c>
      <c r="C47" s="115" t="s">
        <v>8260</v>
      </c>
      <c r="D47" s="115" t="s">
        <v>9251</v>
      </c>
      <c r="E47" s="115" t="s">
        <v>9250</v>
      </c>
      <c r="F47" s="22"/>
      <c r="G47" s="181">
        <v>54511471.219999999</v>
      </c>
      <c r="H47" s="181">
        <v>33016894.329999998</v>
      </c>
      <c r="I47" s="22">
        <v>8</v>
      </c>
      <c r="J47" s="22"/>
    </row>
    <row r="48" ht="76.5">
      <c r="A48" s="171">
        <v>46</v>
      </c>
      <c r="B48" s="204" t="s">
        <v>14992</v>
      </c>
      <c r="C48" s="115" t="s">
        <v>8159</v>
      </c>
      <c r="D48" s="115" t="s">
        <v>14993</v>
      </c>
      <c r="E48" s="115" t="s">
        <v>14994</v>
      </c>
      <c r="F48" s="22"/>
      <c r="G48" s="181">
        <v>0</v>
      </c>
      <c r="H48" s="181">
        <v>0</v>
      </c>
      <c r="I48" s="22">
        <v>3</v>
      </c>
      <c r="J48" s="22"/>
    </row>
    <row r="49" ht="12.75">
      <c r="A49" s="22"/>
      <c r="B49" s="22" t="s">
        <v>6374</v>
      </c>
      <c r="C49" s="22"/>
      <c r="D49" s="22"/>
      <c r="E49" s="22"/>
      <c r="F49" s="22"/>
      <c r="G49" s="391">
        <f>SUM(G3:G48)</f>
        <v>1225722723.9600003</v>
      </c>
      <c r="H49" s="263">
        <f>SUM(H3:H48)</f>
        <v>758192634.96000016</v>
      </c>
      <c r="I49" s="22"/>
      <c r="J49" s="22"/>
    </row>
  </sheetData>
  <mergeCells count="1">
    <mergeCell ref="A1:I1"/>
  </mergeCells>
  <pageMargins left="0.20000000000000004" right="0.14000000000000001" top="0.21000000000000002" bottom="0.14000000000000001" header="0.14999999999999999" footer="0.17000000000000001"/>
  <pageSetup paperSize="9" scale="90" firstPageNumber="1" fitToWidth="1" fitToHeight="1" orientation="landscape" horizontalDpi="600" verticalDpi="600"/>
  <headerFooter differentFirst="0" differentOddEven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abSelected="1" workbookViewId="0">
      <selection activeCell="G37" sqref="G37"/>
    </sheetView>
  </sheetViews>
  <sheetFormatPr baseColWidth="8" defaultRowHeight="12.75" customHeight="1"/>
  <cols>
    <col customWidth="1" min="1" max="1" width="7.4257799999999996"/>
    <col customWidth="1" min="2" max="2" width="16.425799999999999"/>
    <col customWidth="1" min="3" max="3" width="15.2852"/>
    <col customWidth="1" min="4" max="4" width="14.425800000000001"/>
    <col bestFit="1" customWidth="1" min="5" max="5" width="10"/>
    <col bestFit="1" customWidth="1" min="6" max="6" width="11.5703"/>
    <col bestFit="1" customWidth="1" min="7" max="7" width="13.425800000000001"/>
    <col customWidth="1" min="8" max="8" width="10.5703"/>
    <col customWidth="1" min="9" max="9" width="12.5703"/>
    <col customWidth="1" min="10" max="10" width="12.425800000000001"/>
    <col hidden="1" min="12" max="12"/>
  </cols>
  <sheetData>
    <row r="1" ht="12.75">
      <c r="A1" s="588" t="s">
        <v>7557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ht="12.7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ht="12.75">
      <c r="A3" s="600" t="s">
        <v>5318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</row>
    <row r="5" ht="12.75">
      <c r="A5" s="546" t="s">
        <v>5296</v>
      </c>
      <c r="B5" s="546" t="s">
        <v>5297</v>
      </c>
      <c r="C5" s="546" t="s">
        <v>5298</v>
      </c>
      <c r="D5" s="546" t="s">
        <v>5299</v>
      </c>
      <c r="E5" s="546" t="s">
        <v>5300</v>
      </c>
      <c r="F5" s="546" t="s">
        <v>5301</v>
      </c>
      <c r="G5" s="546" t="s">
        <v>5302</v>
      </c>
      <c r="H5" s="546" t="s">
        <v>5303</v>
      </c>
      <c r="I5" s="546" t="s">
        <v>5304</v>
      </c>
      <c r="J5" s="546" t="s">
        <v>7888</v>
      </c>
      <c r="K5" s="546" t="s">
        <v>5305</v>
      </c>
      <c r="L5" s="546" t="s">
        <v>5306</v>
      </c>
    </row>
    <row r="6" ht="30" customHeight="1">
      <c r="A6" s="546"/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</row>
    <row r="7" ht="12.75">
      <c r="A7" s="546"/>
      <c r="B7" s="546"/>
      <c r="C7" s="546"/>
      <c r="D7" s="546"/>
      <c r="E7" s="546"/>
      <c r="F7" s="546"/>
      <c r="G7" s="546"/>
      <c r="H7" s="546"/>
      <c r="I7" s="10" t="s">
        <v>5309</v>
      </c>
      <c r="J7" s="10" t="s">
        <v>5309</v>
      </c>
      <c r="K7" s="546"/>
      <c r="L7" s="546"/>
    </row>
    <row r="8" ht="12.75">
      <c r="A8" s="8">
        <v>1</v>
      </c>
      <c r="B8" s="8">
        <v>2</v>
      </c>
      <c r="C8" s="8">
        <v>3</v>
      </c>
      <c r="D8" s="9" t="s">
        <v>5311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</row>
    <row r="9" ht="12.75">
      <c r="A9" s="597" t="s">
        <v>7911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9"/>
    </row>
    <row r="10" ht="69.75" customHeight="1">
      <c r="A10" s="181"/>
      <c r="B10" s="103" t="s">
        <v>14815</v>
      </c>
      <c r="C10" s="115"/>
      <c r="D10" s="115"/>
      <c r="E10" s="181"/>
      <c r="F10" s="237">
        <v>290000</v>
      </c>
      <c r="G10" s="237">
        <v>77333.279999999999</v>
      </c>
      <c r="H10" s="181"/>
      <c r="I10" s="181"/>
      <c r="J10" s="247">
        <v>43700</v>
      </c>
      <c r="K10" s="181"/>
    </row>
    <row r="11" ht="22.5">
      <c r="A11" s="22"/>
      <c r="B11" s="103" t="s">
        <v>9421</v>
      </c>
      <c r="C11" s="22"/>
      <c r="D11" s="22"/>
      <c r="E11" s="22"/>
      <c r="F11" s="263">
        <v>495000</v>
      </c>
      <c r="G11" s="263">
        <v>80851.449999999997</v>
      </c>
      <c r="H11" s="22"/>
      <c r="I11" s="22"/>
      <c r="J11" s="108">
        <v>43733</v>
      </c>
      <c r="K11" s="22"/>
    </row>
    <row r="12" ht="23.25" customHeight="1">
      <c r="A12" s="22"/>
      <c r="B12" s="103" t="s">
        <v>9417</v>
      </c>
      <c r="C12" s="22"/>
      <c r="D12" s="22"/>
      <c r="E12" s="22"/>
      <c r="F12" s="263">
        <v>540129.76000000001</v>
      </c>
      <c r="G12" s="263">
        <v>36891</v>
      </c>
      <c r="H12" s="22"/>
      <c r="I12" s="22"/>
      <c r="J12" s="108">
        <v>43733</v>
      </c>
      <c r="K12" s="22"/>
    </row>
    <row r="13" ht="45">
      <c r="A13" s="22"/>
      <c r="B13" s="103" t="s">
        <v>9418</v>
      </c>
      <c r="C13" s="22"/>
      <c r="D13" s="22"/>
      <c r="E13" s="22"/>
      <c r="F13" s="263">
        <v>950000</v>
      </c>
      <c r="G13" s="263">
        <v>950000</v>
      </c>
      <c r="H13" s="22"/>
      <c r="I13" s="22"/>
      <c r="J13" s="108">
        <v>43733</v>
      </c>
      <c r="K13" s="116" t="s">
        <v>15195</v>
      </c>
    </row>
    <row r="14" ht="12.75">
      <c r="A14" s="22"/>
      <c r="B14" s="270" t="s">
        <v>9419</v>
      </c>
      <c r="C14" s="22"/>
      <c r="D14" s="22"/>
      <c r="E14" s="22"/>
      <c r="F14" s="263">
        <v>149500</v>
      </c>
      <c r="G14" s="263">
        <v>149500</v>
      </c>
      <c r="H14" s="22"/>
      <c r="I14" s="22"/>
      <c r="J14" s="108">
        <v>43733</v>
      </c>
      <c r="K14" s="22"/>
    </row>
    <row r="15" ht="45">
      <c r="A15" s="22"/>
      <c r="B15" s="270" t="s">
        <v>9854</v>
      </c>
      <c r="C15" s="22"/>
      <c r="D15" s="22"/>
      <c r="E15" s="22"/>
      <c r="F15" s="272">
        <v>31850</v>
      </c>
      <c r="G15" s="272">
        <v>6028.9799999999996</v>
      </c>
      <c r="H15" s="22"/>
      <c r="I15" s="22"/>
      <c r="J15" s="150">
        <v>43770</v>
      </c>
      <c r="K15" s="22"/>
    </row>
    <row r="16" ht="45">
      <c r="A16" s="22"/>
      <c r="B16" s="270" t="s">
        <v>9855</v>
      </c>
      <c r="C16" s="22"/>
      <c r="D16" s="22"/>
      <c r="E16" s="22"/>
      <c r="F16" s="272">
        <v>1383520</v>
      </c>
      <c r="G16" s="272">
        <v>49960.43</v>
      </c>
      <c r="H16" s="22"/>
      <c r="I16" s="22"/>
      <c r="J16" s="150">
        <v>43770</v>
      </c>
      <c r="K16" s="22"/>
    </row>
    <row r="17" ht="33.75">
      <c r="A17" s="22"/>
      <c r="B17" s="270" t="s">
        <v>9856</v>
      </c>
      <c r="C17" s="22"/>
      <c r="D17" s="22"/>
      <c r="E17" s="22"/>
      <c r="F17" s="272">
        <v>8666.6700000000001</v>
      </c>
      <c r="G17" s="272">
        <v>1365.52</v>
      </c>
      <c r="H17" s="22"/>
      <c r="I17" s="22"/>
      <c r="J17" s="150">
        <v>43770</v>
      </c>
      <c r="K17" s="22"/>
    </row>
    <row r="18" ht="33.75">
      <c r="A18" s="22"/>
      <c r="B18" s="270" t="s">
        <v>9857</v>
      </c>
      <c r="C18" s="22"/>
      <c r="D18" s="22"/>
      <c r="E18" s="22"/>
      <c r="F18" s="272">
        <v>53600</v>
      </c>
      <c r="G18" s="272">
        <v>53600</v>
      </c>
      <c r="H18" s="22"/>
      <c r="I18" s="22"/>
      <c r="J18" s="150">
        <v>43770</v>
      </c>
      <c r="K18" s="22"/>
    </row>
    <row r="19" ht="33.75">
      <c r="A19" s="22"/>
      <c r="B19" s="270" t="s">
        <v>9858</v>
      </c>
      <c r="C19" s="22"/>
      <c r="D19" s="22"/>
      <c r="E19" s="22"/>
      <c r="F19" s="272">
        <v>30833.330000000002</v>
      </c>
      <c r="G19" s="272">
        <v>30833.330000000002</v>
      </c>
      <c r="H19" s="22"/>
      <c r="I19" s="22"/>
      <c r="J19" s="150">
        <v>43770</v>
      </c>
      <c r="K19" s="22"/>
    </row>
    <row r="20" ht="33.75">
      <c r="A20" s="22"/>
      <c r="B20" s="270" t="s">
        <v>9859</v>
      </c>
      <c r="C20" s="22"/>
      <c r="D20" s="22"/>
      <c r="E20" s="22"/>
      <c r="F20" s="272">
        <v>0</v>
      </c>
      <c r="G20" s="272">
        <v>0</v>
      </c>
      <c r="H20" s="22"/>
      <c r="I20" s="22"/>
      <c r="J20" s="150">
        <v>43770</v>
      </c>
      <c r="K20" s="22"/>
    </row>
    <row r="21" ht="56.25">
      <c r="A21" s="22"/>
      <c r="B21" s="270" t="s">
        <v>9861</v>
      </c>
      <c r="C21" s="22"/>
      <c r="D21" s="22"/>
      <c r="E21" s="22"/>
      <c r="F21" s="272">
        <v>74835.100000000006</v>
      </c>
      <c r="G21" s="272">
        <v>74835.100000000006</v>
      </c>
      <c r="H21" s="22"/>
      <c r="I21" s="22"/>
      <c r="J21" s="150">
        <v>43770</v>
      </c>
      <c r="K21" s="22"/>
    </row>
    <row r="22" ht="33.75">
      <c r="A22" s="22"/>
      <c r="B22" s="270" t="s">
        <v>9860</v>
      </c>
      <c r="C22" s="22"/>
      <c r="D22" s="22"/>
      <c r="E22" s="22"/>
      <c r="F22" s="272">
        <v>1091000</v>
      </c>
      <c r="G22" s="272">
        <v>1091000</v>
      </c>
      <c r="H22" s="22"/>
      <c r="I22" s="22"/>
      <c r="J22" s="150">
        <v>43770</v>
      </c>
      <c r="K22" s="22"/>
    </row>
    <row r="23" ht="33.75">
      <c r="A23" s="22"/>
      <c r="B23" s="270" t="s">
        <v>9862</v>
      </c>
      <c r="C23" s="22"/>
      <c r="D23" s="22"/>
      <c r="E23" s="22"/>
      <c r="F23" s="272">
        <v>64166.650000000001</v>
      </c>
      <c r="G23" s="272">
        <v>17985.77</v>
      </c>
      <c r="H23" s="22"/>
      <c r="I23" s="22"/>
      <c r="J23" s="150">
        <v>43770</v>
      </c>
      <c r="K23" s="22"/>
    </row>
    <row r="24" ht="33.75">
      <c r="A24" s="22"/>
      <c r="B24" s="270" t="s">
        <v>9863</v>
      </c>
      <c r="C24" s="22"/>
      <c r="D24" s="22"/>
      <c r="E24" s="22"/>
      <c r="F24" s="272">
        <v>30833.330000000002</v>
      </c>
      <c r="G24" s="272">
        <v>30833.330000000002</v>
      </c>
      <c r="H24" s="22"/>
      <c r="I24" s="22"/>
      <c r="J24" s="150">
        <v>43770</v>
      </c>
      <c r="K24" s="22"/>
    </row>
    <row r="25" ht="33.75">
      <c r="A25" s="22"/>
      <c r="B25" s="270" t="s">
        <v>9864</v>
      </c>
      <c r="C25" s="22"/>
      <c r="D25" s="22"/>
      <c r="E25" s="22"/>
      <c r="F25" s="272">
        <v>36100</v>
      </c>
      <c r="G25" s="272">
        <v>36100</v>
      </c>
      <c r="H25" s="22"/>
      <c r="I25" s="22"/>
      <c r="J25" s="150">
        <v>43770</v>
      </c>
      <c r="K25" s="22"/>
    </row>
    <row r="26" ht="33.75">
      <c r="A26" s="22"/>
      <c r="B26" s="270" t="s">
        <v>9865</v>
      </c>
      <c r="C26" s="22"/>
      <c r="D26" s="22"/>
      <c r="E26" s="22"/>
      <c r="F26" s="272">
        <v>0</v>
      </c>
      <c r="G26" s="272">
        <v>0</v>
      </c>
      <c r="H26" s="22"/>
      <c r="I26" s="22"/>
      <c r="J26" s="150">
        <v>43770</v>
      </c>
      <c r="K26" s="22"/>
    </row>
    <row r="27" ht="33.75">
      <c r="A27" s="22"/>
      <c r="B27" s="270" t="s">
        <v>9865</v>
      </c>
      <c r="C27" s="22"/>
      <c r="D27" s="22"/>
      <c r="E27" s="22"/>
      <c r="F27" s="272">
        <v>0</v>
      </c>
      <c r="G27" s="272">
        <v>0</v>
      </c>
      <c r="H27" s="22"/>
      <c r="I27" s="22"/>
      <c r="J27" s="150">
        <v>43770</v>
      </c>
      <c r="K27" s="22"/>
    </row>
    <row r="28" ht="33.75">
      <c r="A28" s="22"/>
      <c r="B28" s="270" t="s">
        <v>9866</v>
      </c>
      <c r="C28" s="22"/>
      <c r="D28" s="22"/>
      <c r="E28" s="22"/>
      <c r="F28" s="272">
        <v>0</v>
      </c>
      <c r="G28" s="272">
        <v>0</v>
      </c>
      <c r="H28" s="22"/>
      <c r="I28" s="22"/>
      <c r="J28" s="150">
        <v>43770</v>
      </c>
      <c r="K28" s="22"/>
    </row>
    <row r="29" ht="56.25">
      <c r="A29" s="22"/>
      <c r="B29" s="270" t="s">
        <v>9867</v>
      </c>
      <c r="C29" s="22"/>
      <c r="D29" s="22"/>
      <c r="E29" s="22"/>
      <c r="F29" s="272">
        <v>658016</v>
      </c>
      <c r="G29" s="272">
        <v>266892.23999999999</v>
      </c>
      <c r="H29" s="22"/>
      <c r="I29" s="22"/>
      <c r="J29" s="150">
        <v>43770</v>
      </c>
      <c r="K29" s="22"/>
    </row>
    <row r="30" ht="12.75">
      <c r="A30" s="22"/>
      <c r="B30" s="270" t="s">
        <v>9872</v>
      </c>
      <c r="C30" s="22"/>
      <c r="D30" s="22"/>
      <c r="E30" s="22"/>
      <c r="F30" s="272">
        <v>555682.38</v>
      </c>
      <c r="G30" s="272">
        <v>20066.279999999999</v>
      </c>
      <c r="H30" s="22"/>
      <c r="I30" s="22"/>
      <c r="J30" s="150">
        <v>43780</v>
      </c>
      <c r="K30" s="22"/>
    </row>
    <row r="31" ht="22.5">
      <c r="A31" s="22"/>
      <c r="B31" s="270" t="s">
        <v>9873</v>
      </c>
      <c r="C31" s="22"/>
      <c r="D31" s="22"/>
      <c r="E31" s="22"/>
      <c r="F31" s="272">
        <v>412173</v>
      </c>
      <c r="G31" s="272">
        <v>14884.09</v>
      </c>
      <c r="H31" s="22"/>
      <c r="I31" s="22"/>
      <c r="J31" s="150">
        <v>43780</v>
      </c>
      <c r="K31" s="22"/>
    </row>
    <row r="32" ht="45">
      <c r="A32" s="22"/>
      <c r="B32" s="270" t="s">
        <v>9874</v>
      </c>
      <c r="C32" s="84"/>
      <c r="D32" s="84"/>
      <c r="E32" s="84"/>
      <c r="F32" s="272">
        <v>869825</v>
      </c>
      <c r="G32" s="272">
        <v>869825</v>
      </c>
      <c r="H32" s="22"/>
      <c r="I32" s="22"/>
      <c r="J32" s="150">
        <v>43780</v>
      </c>
      <c r="K32" s="116" t="s">
        <v>15195</v>
      </c>
    </row>
    <row r="33" ht="146.25">
      <c r="A33" s="22"/>
      <c r="B33" s="270" t="s">
        <v>14822</v>
      </c>
      <c r="C33" s="22"/>
      <c r="D33" s="22"/>
      <c r="E33" s="22"/>
      <c r="F33" s="272">
        <v>2400000</v>
      </c>
      <c r="G33" s="272">
        <v>1080000</v>
      </c>
      <c r="H33" s="22"/>
      <c r="I33" s="22"/>
      <c r="J33" s="150">
        <v>44525</v>
      </c>
      <c r="K33" s="115" t="s">
        <v>14823</v>
      </c>
    </row>
    <row r="34" ht="38.25">
      <c r="A34" s="22"/>
      <c r="B34" s="270" t="s">
        <v>14838</v>
      </c>
      <c r="C34" s="22"/>
      <c r="D34" s="22"/>
      <c r="E34" s="22"/>
      <c r="F34" s="272">
        <v>365000</v>
      </c>
      <c r="G34" s="272">
        <v>365000</v>
      </c>
      <c r="H34" s="22"/>
      <c r="I34" s="22"/>
      <c r="J34" s="150">
        <v>44490</v>
      </c>
      <c r="K34" s="115" t="s">
        <v>14839</v>
      </c>
    </row>
    <row r="35" ht="135">
      <c r="A35" s="22"/>
      <c r="B35" s="270" t="s">
        <v>15005</v>
      </c>
      <c r="C35" s="22"/>
      <c r="D35" s="22"/>
      <c r="E35" s="22"/>
      <c r="F35" s="272">
        <v>130000</v>
      </c>
      <c r="G35" s="272">
        <v>130000</v>
      </c>
      <c r="H35" s="22"/>
      <c r="I35" s="22"/>
      <c r="J35" s="150">
        <v>44659</v>
      </c>
      <c r="K35" s="115" t="s">
        <v>15006</v>
      </c>
    </row>
    <row r="36" ht="12.75">
      <c r="A36" s="22"/>
      <c r="B36" s="22" t="s">
        <v>6374</v>
      </c>
      <c r="C36" s="22"/>
      <c r="D36" s="22"/>
      <c r="E36" s="22"/>
      <c r="F36" s="435">
        <f>SUM(F10:F35)</f>
        <v>10620731.219999999</v>
      </c>
      <c r="G36" s="436">
        <f>SUM(G10:G35)</f>
        <v>5433785.7999999989</v>
      </c>
      <c r="H36" s="22"/>
      <c r="I36" s="22"/>
      <c r="J36" s="22"/>
      <c r="K36" s="22"/>
    </row>
  </sheetData>
  <mergeCells count="15">
    <mergeCell ref="K5:K7"/>
    <mergeCell ref="L5:L7"/>
    <mergeCell ref="A9:L9"/>
    <mergeCell ref="A1:L1"/>
    <mergeCell ref="A3:L3"/>
    <mergeCell ref="A5:A7"/>
    <mergeCell ref="B5:B7"/>
    <mergeCell ref="C5:C7"/>
    <mergeCell ref="D5:D7"/>
    <mergeCell ref="E5:E7"/>
    <mergeCell ref="F5:F7"/>
    <mergeCell ref="G5:G7"/>
    <mergeCell ref="H5:H7"/>
    <mergeCell ref="I5:I6"/>
    <mergeCell ref="J5:J6"/>
  </mergeCells>
  <pageMargins left="0.70866099999999987" right="0.70866099999999987" top="0.31" bottom="0.20000000000000004" header="0.31496099999999999" footer="0.20000000000000004"/>
  <pageSetup paperSize="9" scale="90" firstPageNumber="1" fitToWidth="1" fitToHeight="1" orientation="landscape" horizontalDpi="600" verticalDpi="600"/>
  <headerFooter differentFirst="0" differentOddEven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/>
  </sheetViews>
  <sheetFormatPr baseColWidth="8" defaultRowHeight="12.75" customHeight="1"/>
  <sheetData/>
  <pageMargins left="0.69999999999999996" right="0.69999999999999996" top="0.75" bottom="0.75" header="0.29999999999999999" footer="0.29999999999999999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>Administration of Kolivan region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a.shamshundinov</dc:creator>
  <cp:lastModifiedBy>Тамуренко Лилия</cp:lastModifiedBy>
  <dcterms:created xsi:type="dcterms:W3CDTF">2016-01-22T02:17:00Z</dcterms:created>
  <dcterms:modified xsi:type="dcterms:W3CDTF">2024-01-24T04:24:00Z</dcterms:modified>
  <cp:version>786432</cp:version>
</cp:coreProperties>
</file>